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ttanant.APU.000\Desktop\Elcid_1_3_64\"/>
    </mc:Choice>
  </mc:AlternateContent>
  <bookViews>
    <workbookView xWindow="0" yWindow="0" windowWidth="20490" windowHeight="7455" activeTab="1"/>
  </bookViews>
  <sheets>
    <sheet name="7-9" sheetId="1" r:id="rId1"/>
    <sheet name="10-11" sheetId="2" r:id="rId2"/>
    <sheet name="12" sheetId="3" r:id="rId3"/>
    <sheet name="13" sheetId="4" r:id="rId4"/>
    <sheet name="14-16" sheetId="10" r:id="rId5"/>
  </sheets>
  <definedNames>
    <definedName name="_xlnm.Print_Area" localSheetId="2">'12'!$A$1:$X$41</definedName>
    <definedName name="_xlnm.Print_Area" localSheetId="4">'14-16'!$A$1:$K$146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6" i="1" l="1"/>
  <c r="F36" i="1"/>
  <c r="J29" i="1"/>
  <c r="F29" i="1"/>
  <c r="A50" i="2" l="1"/>
  <c r="F23" i="1" l="1"/>
  <c r="E68" i="10" l="1"/>
  <c r="I75" i="10"/>
  <c r="G75" i="10"/>
  <c r="E75" i="10"/>
  <c r="R32" i="3" l="1"/>
  <c r="R31" i="3"/>
  <c r="T31" i="3" s="1"/>
  <c r="X31" i="3" s="1"/>
  <c r="I68" i="10"/>
  <c r="N28" i="4"/>
  <c r="K38" i="10" l="1"/>
  <c r="G38" i="10"/>
  <c r="N22" i="4"/>
  <c r="R24" i="3"/>
  <c r="T24" i="3" s="1"/>
  <c r="X24" i="3" l="1"/>
  <c r="K92" i="10"/>
  <c r="K68" i="10"/>
  <c r="K42" i="10"/>
  <c r="G92" i="10"/>
  <c r="G68" i="10"/>
  <c r="G42" i="10"/>
  <c r="J69" i="2"/>
  <c r="J12" i="2"/>
  <c r="J21" i="2" s="1"/>
  <c r="J24" i="2" s="1"/>
  <c r="J36" i="2" s="1"/>
  <c r="F12" i="2"/>
  <c r="F21" i="2" s="1"/>
  <c r="F24" i="2" s="1"/>
  <c r="L124" i="1"/>
  <c r="L127" i="1" s="1"/>
  <c r="L76" i="1"/>
  <c r="L67" i="1"/>
  <c r="L78" i="1" s="1"/>
  <c r="L36" i="1"/>
  <c r="L23" i="1"/>
  <c r="H124" i="1"/>
  <c r="H127" i="1" s="1"/>
  <c r="H76" i="1"/>
  <c r="H67" i="1"/>
  <c r="H36" i="1"/>
  <c r="H23" i="1"/>
  <c r="F36" i="2" l="1"/>
  <c r="F69" i="2" s="1"/>
  <c r="F63" i="2"/>
  <c r="H38" i="1"/>
  <c r="H78" i="1"/>
  <c r="H129" i="1" s="1"/>
  <c r="L38" i="1"/>
  <c r="L129" i="1"/>
  <c r="K77" i="10"/>
  <c r="K81" i="10" s="1"/>
  <c r="G77" i="10"/>
  <c r="G81" i="10" s="1"/>
  <c r="J63" i="2"/>
  <c r="I92" i="10"/>
  <c r="E92" i="10"/>
  <c r="L19" i="4" l="1"/>
  <c r="L21" i="4" s="1"/>
  <c r="L24" i="4" s="1"/>
  <c r="L31" i="4" s="1"/>
  <c r="J19" i="4"/>
  <c r="J21" i="4" s="1"/>
  <c r="J24" i="4" s="1"/>
  <c r="H19" i="4"/>
  <c r="H21" i="4" s="1"/>
  <c r="H24" i="4" s="1"/>
  <c r="H31" i="4" s="1"/>
  <c r="F19" i="4"/>
  <c r="F21" i="4" s="1"/>
  <c r="F24" i="4" s="1"/>
  <c r="F31" i="4" s="1"/>
  <c r="D19" i="4"/>
  <c r="D21" i="4" s="1"/>
  <c r="D24" i="4" s="1"/>
  <c r="D31" i="4" s="1"/>
  <c r="N19" i="4" l="1"/>
  <c r="N21" i="4" s="1"/>
  <c r="N24" i="4" s="1"/>
  <c r="D12" i="2" l="1"/>
  <c r="D21" i="2" s="1"/>
  <c r="E38" i="10" s="1"/>
  <c r="H12" i="2"/>
  <c r="J23" i="1"/>
  <c r="D19" i="3" l="1"/>
  <c r="D22" i="3" s="1"/>
  <c r="D27" i="3" s="1"/>
  <c r="D34" i="3" s="1"/>
  <c r="L19" i="3" l="1"/>
  <c r="L22" i="3" s="1"/>
  <c r="L27" i="3" s="1"/>
  <c r="L34" i="3" s="1"/>
  <c r="N19" i="3"/>
  <c r="N22" i="3" s="1"/>
  <c r="N27" i="3" s="1"/>
  <c r="N34" i="3" s="1"/>
  <c r="F76" i="1" l="1"/>
  <c r="H19" i="3" l="1"/>
  <c r="H22" i="3" s="1"/>
  <c r="H27" i="3" s="1"/>
  <c r="H34" i="3" s="1"/>
  <c r="F19" i="3"/>
  <c r="F22" i="3" s="1"/>
  <c r="F27" i="3" s="1"/>
  <c r="F34" i="3" s="1"/>
  <c r="V19" i="3"/>
  <c r="V22" i="3" s="1"/>
  <c r="V27" i="3" s="1"/>
  <c r="V34" i="3" s="1"/>
  <c r="P19" i="3" l="1"/>
  <c r="P22" i="3" s="1"/>
  <c r="P27" i="3" s="1"/>
  <c r="P34" i="3" s="1"/>
  <c r="R19" i="3" l="1"/>
  <c r="R22" i="3" s="1"/>
  <c r="R27" i="3" s="1"/>
  <c r="R34" i="3" s="1"/>
  <c r="E42" i="10" l="1"/>
  <c r="E77" i="10" s="1"/>
  <c r="D24" i="2"/>
  <c r="D36" i="2" s="1"/>
  <c r="H21" i="2"/>
  <c r="E81" i="10" l="1"/>
  <c r="I38" i="10"/>
  <c r="I42" i="10" s="1"/>
  <c r="I77" i="10" s="1"/>
  <c r="I81" i="10" s="1"/>
  <c r="D63" i="2"/>
  <c r="H24" i="2"/>
  <c r="H36" i="2" s="1"/>
  <c r="D72" i="2" l="1"/>
  <c r="D69" i="2"/>
  <c r="H63" i="2"/>
  <c r="J67" i="1"/>
  <c r="J76" i="1"/>
  <c r="F67" i="1"/>
  <c r="J32" i="3" l="1"/>
  <c r="T32" i="3" s="1"/>
  <c r="X32" i="3" s="1"/>
  <c r="H72" i="2"/>
  <c r="H69" i="2"/>
  <c r="J19" i="3"/>
  <c r="J22" i="3" s="1"/>
  <c r="J27" i="3" s="1"/>
  <c r="J34" i="3" l="1"/>
  <c r="F124" i="1" s="1"/>
  <c r="F127" i="1" s="1"/>
  <c r="J29" i="4"/>
  <c r="F38" i="1"/>
  <c r="N29" i="4" l="1"/>
  <c r="N31" i="4" s="1"/>
  <c r="J31" i="4"/>
  <c r="J124" i="1" s="1"/>
  <c r="J127" i="1" s="1"/>
  <c r="X19" i="3"/>
  <c r="X22" i="3" s="1"/>
  <c r="X27" i="3" s="1"/>
  <c r="X34" i="3" s="1"/>
  <c r="T19" i="3"/>
  <c r="T22" i="3" s="1"/>
  <c r="T27" i="3" s="1"/>
  <c r="T34" i="3" s="1"/>
  <c r="F78" i="1"/>
  <c r="J78" i="1" l="1"/>
  <c r="A96" i="1" l="1"/>
  <c r="A50" i="1"/>
  <c r="J38" i="1" l="1"/>
  <c r="A48" i="1" l="1"/>
  <c r="A94" i="1" s="1"/>
  <c r="A1" i="2" s="1"/>
  <c r="A51" i="2" s="1"/>
  <c r="F129" i="1" l="1"/>
  <c r="A98" i="2"/>
  <c r="J129" i="1" l="1"/>
</calcChain>
</file>

<file path=xl/sharedStrings.xml><?xml version="1.0" encoding="utf-8"?>
<sst xmlns="http://schemas.openxmlformats.org/spreadsheetml/2006/main" count="395" uniqueCount="225">
  <si>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</si>
  <si>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</si>
  <si>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</si>
  <si>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</si>
  <si>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</si>
  <si>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</si>
  <si>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</si>
  <si>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</si>
  <si>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</si>
  <si>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</si>
  <si>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</si>
  <si>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</si>
  <si>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</si>
  <si>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</si>
  <si>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</si>
  <si>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</si>
  <si>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</si>
  <si>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</si>
  <si>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</si>
  <si>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</si>
  <si>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</si>
  <si>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</si>
  <si>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</si>
  <si>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</si>
  <si>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ส่วนได้เสียที่ไม่มี</t>
  </si>
  <si>
    <t>มูลค่าหุ้น</t>
  </si>
  <si>
    <t>อำนาจควบคุม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</si>
  <si>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</si>
  <si>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</si>
  <si>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</si>
  <si>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</si>
  <si>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</si>
  <si>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สำรองตามกฎหมาย</t>
  </si>
  <si>
    <t>บาท</t>
  </si>
  <si>
    <t>ดอกเบี้ยจ่าย</t>
  </si>
  <si>
    <t xml:space="preserve">   ส่วนที่เป็นของส่วนได้เสียที่ไม่มีอำนาจควบคุม</t>
  </si>
  <si>
    <t>กำไรสะสม</t>
  </si>
  <si>
    <t>ภาษีเงินได้</t>
  </si>
  <si>
    <t>การเปลี่ยนแปลงในสินทรัพย์และหนี้สินดำเนินงาน</t>
  </si>
  <si>
    <t>องค์ประกอบอื่นของ</t>
  </si>
  <si>
    <t>รายการปรับปรุง:</t>
  </si>
  <si>
    <t>จ่ายดอกเบี้ย</t>
  </si>
  <si>
    <t>สินทรัพย์ไม่มีตัวตน - สุทธิ</t>
  </si>
  <si>
    <t>ทุนที่ออก</t>
  </si>
  <si>
    <t>และชำระแล้ว</t>
  </si>
  <si>
    <t>รวมส่วนของ</t>
  </si>
  <si>
    <t xml:space="preserve">  หนี้สินดำเนินงานเพิ่มขึ้น (ลดลง) :</t>
  </si>
  <si>
    <t>-  หนี้สินหมุนเวียนอื่น</t>
  </si>
  <si>
    <t>หลักทรัพย์เผื่อขาย</t>
  </si>
  <si>
    <t>ดอกเบี้ยรับ</t>
  </si>
  <si>
    <t>รับดอกเบี้ย</t>
  </si>
  <si>
    <t>ทุนเรือนหุ้น</t>
  </si>
  <si>
    <t>ของบริษัทใหญ่</t>
  </si>
  <si>
    <t>งบกำไรขาดทุนเบ็ดเสร็จ</t>
  </si>
  <si>
    <t>งบกระแสเงินสด</t>
  </si>
  <si>
    <t>งบการเงินรวม</t>
  </si>
  <si>
    <t>เจ้าหนี้การค้าและเจ้าหนี้อื่น</t>
  </si>
  <si>
    <t>-  เจ้าหนี้การค้าและเจ้าหนี้อื่น</t>
  </si>
  <si>
    <t>ลูกหนี้การค้าและลูกหนี้อื่น - สุทธิ</t>
  </si>
  <si>
    <t>-  ลูกหนี้การค้าและลูกหนี้อื่น - สุทธิ</t>
  </si>
  <si>
    <t>สินทรัพย์หมุนเวียนอื่น</t>
  </si>
  <si>
    <t>-  สินทรัพย์หมุนเวียนอื่น</t>
  </si>
  <si>
    <t>รายการที่จะไม่จัดประเภทรายการใหม่เป็นกำไรหรือขาดทุนในภายหลัง :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</si>
  <si>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</si>
  <si>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ผลต่างของอัตราแลกเปลี่ยนจากการแปลงค่างบการเงิน</t>
  </si>
  <si>
    <t xml:space="preserve">   การเปลี่ยนแปลงในมูลค่ายุติธรรมของเงินลงทุน</t>
  </si>
  <si>
    <t xml:space="preserve">      ในหลักทรัพย์เผื่อขาย - สุทธิจากภาษี</t>
  </si>
  <si>
    <t>การแปลงค่า</t>
  </si>
  <si>
    <t>งบการเงิน</t>
  </si>
  <si>
    <t>มูลค่ายุติธรรม</t>
  </si>
  <si>
    <t>ของเงินลงทุนใน</t>
  </si>
  <si>
    <t>ต้นทุนพัฒนาอสังหาริมทรัพย์ - สุทธิ</t>
  </si>
  <si>
    <t>เงินลงทุนในบริษัทย่อย - สุทธิ</t>
  </si>
  <si>
    <t>เงินเบิกเกินบัญชีธนาคาร</t>
  </si>
  <si>
    <t>เจ้าหนี้ค่าหุ้น</t>
  </si>
  <si>
    <t>หนี้สินภาษีเงินได้รอการตัดบัญชี</t>
  </si>
  <si>
    <t xml:space="preserve">   มูลค่าที่ตราไว้หุ้นละ 0.5 บาท</t>
  </si>
  <si>
    <t>ขาดทุนก่อนภาษีเงินได้</t>
  </si>
  <si>
    <t>-  ต้นทุนพัฒนาอสังหาริมทรัพย์ - สุทธิ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</si>
  <si>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</si>
  <si>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งบการเงินเฉพาะกิจการ</t>
  </si>
  <si>
    <t>-  สินทรัพย์ไม่หมุนเวียนอื่น</t>
  </si>
  <si>
    <t>กรรมการ  ____________________________________       กรรมการ  ___________________________________________</t>
  </si>
  <si>
    <t>บริษัท ยูไนเต็ด เพาเวอร์ ออฟ เอเชีย จำกัด (มหาชน)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</si>
  <si>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</si>
  <si>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</si>
  <si>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</si>
  <si>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</si>
  <si>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</si>
  <si>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</si>
  <si>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</si>
  <si>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ขาดทุนสะสม</t>
  </si>
  <si>
    <t>สินทรัพย์ไม่หมุนเวียนอื่น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</si>
  <si>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</si>
  <si>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หมายเหตุประกอบงบการเงินรวมและงบการเงินเฉพาะกิจการเป็นส่วนหนึ่งของงบการเงินนี้        </t>
  </si>
  <si>
    <t>การเปลี่ยนแปลงในส่วนของเจ้าของสำหรับปีสิ้นสุด</t>
  </si>
  <si>
    <t>จัดสรรแล้ว -</t>
  </si>
  <si>
    <t>กำไรจากการขายเงินลงทุนระยะสั้น</t>
  </si>
  <si>
    <t>เงินสดรับจากการขายเงินลงทุนระยะสั้น</t>
  </si>
  <si>
    <t>การเปลี่ยนแปลง</t>
  </si>
  <si>
    <t>ส่วนได้เสีย</t>
  </si>
  <si>
    <t>ในบริษัทย่อย</t>
  </si>
  <si>
    <t>องค์ประกอบอื่น</t>
  </si>
  <si>
    <t>ของส่วนของ</t>
  </si>
  <si>
    <t>สำรองตาม</t>
  </si>
  <si>
    <t>กฎหมาย</t>
  </si>
  <si>
    <t>ขาดทุนสำหรับปี</t>
  </si>
  <si>
    <t>ขาดทุนเบ็ดเสร็จรวมสำหรับปี</t>
  </si>
  <si>
    <t xml:space="preserve">   ส่วนที่เป็นของผู้เป็นเจ้าของของบริษัทใหญ่</t>
  </si>
  <si>
    <t>การแบ่งปันขาดทุนเบ็ดเสร็จรวม</t>
  </si>
  <si>
    <t>ส่วนของผู้เป็นเจ้าของของบริษัทใหญ่</t>
  </si>
  <si>
    <t>ผู้เป็นเจ้าของ</t>
  </si>
  <si>
    <t>กำไรขั้นต้น</t>
  </si>
  <si>
    <t xml:space="preserve">   </t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</si>
  <si>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</si>
  <si>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</si>
  <si>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</si>
  <si>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</si>
  <si>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ค่าใช้จ่ายผลประโยชน์พนักงาน</t>
  </si>
  <si>
    <t>เงินสดสุทธิได้มาจาก(ใช้ไปใน)กิจกรรมจัดหาเงิน</t>
  </si>
  <si>
    <t xml:space="preserve"> </t>
  </si>
  <si>
    <t xml:space="preserve">   ชำระแล้วเต็มมูลค่า</t>
  </si>
  <si>
    <t>เงินให้กู้ระยะยาวแก่กิจการที่เกี่ยวข้องกัน</t>
  </si>
  <si>
    <t>ขาดทุนเบ็ดเสร็จสำหรับปี</t>
  </si>
  <si>
    <t>กำไรจากอัตราแลกเปลี่ยนของเงินสดและรายการเทียบเท่าเงินสด</t>
  </si>
  <si>
    <t>รวมส่วนของผู้เป็นเจ้าของของบริษัทใหญ่</t>
  </si>
  <si>
    <t>เงินสดจ่ายให้กู้ระยะสั้นแก่กิจการที่เกี่ยวข้องกัน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</si>
  <si>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</si>
  <si>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</si>
  <si>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พ.ศ. 2562</t>
  </si>
  <si>
    <t>ยอดยกมาต้นปี วันที่ 1 มกราคม พ.ศ. 2562</t>
  </si>
  <si>
    <t xml:space="preserve">   วันที่ 31 ธันวาคม พ.ศ. 2562</t>
  </si>
  <si>
    <t>ยอดคงเหลือสิ้นปี วันที่ 31 ธันวาคม พ.ศ. 2562</t>
  </si>
  <si>
    <t>ยอดคงเหลือต้นปี วันที่ 1 มกราคม พ.ศ. 2562</t>
  </si>
  <si>
    <t>-</t>
  </si>
  <si>
    <t>เงินให้กู้ระยะสั้นแก่กิจการที่เกี่ยวข้องกัน</t>
  </si>
  <si>
    <t>ขาดทุนจากการเลิกกิจการของบริษัทย่อย</t>
  </si>
  <si>
    <t>เงินสดจ่ายคืนเงินกู้ยืมระยะยาวจากบุคคลที่เกี่ยวข้องกัน</t>
  </si>
  <si>
    <t>รายได้จากการขาย</t>
  </si>
  <si>
    <t>ต้นทุนขาย</t>
  </si>
  <si>
    <t>กำไร(ขาดทุน)เบ็ดเสร็จสำหรับปี</t>
  </si>
  <si>
    <t>เงินลงทุนในการร่วมค้า - สุทธิ</t>
  </si>
  <si>
    <t>การโอนเงินมัดจำเพื่อการลงทุนเป็นเงินลงทุนในการร่วมค้า</t>
  </si>
  <si>
    <t>ขาดทุนจากการตัดจำหน่ายต้นทุนการพัฒนาอสังหาริมทรัพย์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</si>
  <si>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</si>
  <si>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</si>
  <si>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</si>
  <si>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ยอดคงเหลือสิ้นปี วันที่ 31 ธันวาคม พ.ศ. 2563</t>
  </si>
  <si>
    <t>สินทรัพย์สิทธิการใช้ - สุทธิ</t>
  </si>
  <si>
    <t>ส่วนของหนี้สินตามสัญญาเช่า</t>
  </si>
  <si>
    <t>ที่ครบกำหนดชำระภายในหนึ่งปี</t>
  </si>
  <si>
    <t>หนี้สินตามสัญญาเช่า</t>
  </si>
  <si>
    <t>ส่วนเกิน (ส่วนต่ำกว่า) มูลค่าหุ้น</t>
  </si>
  <si>
    <t xml:space="preserve">หุ้นสามัญ จำนวน 10,670,000,175 หุ้น </t>
  </si>
  <si>
    <t xml:space="preserve">   มูลค่าที่ตราไว้หุ้นละ 0.5 บาท)</t>
  </si>
  <si>
    <t xml:space="preserve">หุ้นสามัญ จำนวน 10,130,342,925 หุ้น </t>
  </si>
  <si>
    <t xml:space="preserve">   ชำระแล้วเต็มมูลค่า)</t>
  </si>
  <si>
    <t>ส่วนแบ่งกำไรจากการร่วมค้า</t>
  </si>
  <si>
    <t>กำไร(ขาดทุน)เบ็ดเสร็จอื่น</t>
  </si>
  <si>
    <t>ขาดทุนต่อหุ้นขั้นพื้นฐาน (บาท)</t>
  </si>
  <si>
    <t>ผลกระทบของการนำมาตรฐานการรายงานทางการเงินใหม่มาถือปฏิบัติ</t>
  </si>
  <si>
    <t>ยอดยกมาต้นปี วันที่ 1 มกราคม พ.ศ. 2563 - ตามที่รายงานไว้เดิม</t>
  </si>
  <si>
    <t xml:space="preserve">   วันที่ 31 ธันวาคม พ.ศ. 2563</t>
  </si>
  <si>
    <t>ค่าเสื่อมราคา</t>
  </si>
  <si>
    <t>ค่าตัดจำหน่าย</t>
  </si>
  <si>
    <t>กำไรจากการขายสินทรัพย์ทางการเงินที่วัดมูลค่าด้วย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</si>
  <si>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</si>
  <si>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เงินสดจ่ายมัดจำเพื่อการลงทุน</t>
  </si>
  <si>
    <t>เงินสดจ่ายหนี้สินตามสัญญาเช่า</t>
  </si>
  <si>
    <t>ผลกระทบของการนำมาตรฐานการรายงานทางการเงิน</t>
  </si>
  <si>
    <t xml:space="preserve">   ใหม่มาถือปฏิบัติ</t>
  </si>
  <si>
    <t>ยอดยกมาต้นปี วันที่ 1 มกราคม พ.ศ. 2563</t>
  </si>
  <si>
    <t xml:space="preserve">    - ตามที่รายงานไว้เดิม</t>
  </si>
  <si>
    <t>เงินสดรับจากการเลิกกิจการของบริษัทย่อย</t>
  </si>
  <si>
    <t>ที่ดิน อาคาร และอุปกรณ์ - สุทธิ</t>
  </si>
  <si>
    <t xml:space="preserve">   - ปรับปรุงใหม่</t>
  </si>
  <si>
    <t xml:space="preserve">   รับรู้การปรับมูลค่ายุติธรรมในกำไรหรือขาดทุนเนื่องจากการจำหน่าย</t>
  </si>
  <si>
    <t xml:space="preserve">      เงินลงทุนในหลักทรัพย์เผื่อขาย - สุทธิจากภาษี</t>
  </si>
  <si>
    <t>กลับรายการค่าเผื่อหนี้สงสัยจะสูญและหนี้สูญ</t>
  </si>
  <si>
    <t>ขาดทุนจากอัตราแลกเปลี่ยนที่ยังไม่เกิดขึ้นจริง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</si>
  <si>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</si>
  <si>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</si>
  <si>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</si>
  <si>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ขาดทุนจากการตัดจำหน่ายอุปกรณ์</t>
  </si>
  <si>
    <t>โดยบันทึกในส่วนของเจ้าของ</t>
  </si>
  <si>
    <t>การลดลงของมูลค่ายุติธรรมของเงินลงทุนระยะสั้น</t>
  </si>
  <si>
    <t xml:space="preserve">  สินทรัพย์ดำเนินงาน(เพิ่มขึ้น) ลดลง :</t>
  </si>
  <si>
    <t>เงินสดจ่ายซื้อที่ดิน อาคาร และอุปกรณ์</t>
  </si>
  <si>
    <t>หนี้สินจากการซื้ออาคารและอุปกรณ์</t>
  </si>
  <si>
    <t>กำไรต่อหุ้น</t>
  </si>
  <si>
    <t>เงินสดจ่ายเพื่อเพิ่มทุนในบริษัทย่อย</t>
  </si>
  <si>
    <t>การแบ่งปันขาดทุน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</si>
  <si>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</si>
  <si>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</si>
  <si>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การวัดมูลค่าใหม่ของภาระผูกพันผลประโยชน์เมื่อเกษียณอายุ</t>
  </si>
  <si>
    <t>กรรมการ   ____________________________________________               กรรมการ   ____________________________________________</t>
  </si>
  <si>
    <t>ในหลักทรัพย์เผื่อขาย</t>
  </si>
  <si>
    <t>ของเงินลงทุน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</si>
  <si>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</si>
  <si>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กรรมการ   _________________________________________               กรรมการ   _________________________________________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</si>
  <si>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</si>
  <si>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อสังหาริมทรัพย์</t>
  </si>
  <si>
    <t>ขาดทุนจากการปรับมูลค่าสุทธิที่จะได้รับของต้นทุนพัฒนา</t>
  </si>
  <si>
    <t>7, 12</t>
  </si>
  <si>
    <t>16, 17</t>
  </si>
  <si>
    <t>สินทรัพย์ทางการเงินที่วัดมูลค่าด้วยมูลค่ายุติธรรมผ่าน</t>
  </si>
  <si>
    <t>กำไรหรือขาดทุน (พ.ศ. 2562 : เงินลงทุนระยะสั้น)</t>
  </si>
  <si>
    <t>รายการที่ไม่ใช่เงินสดที่มีสาระสำคัญ</t>
  </si>
  <si>
    <t>(ต่ำกว่า)</t>
  </si>
  <si>
    <t>ส่วนเกิน</t>
  </si>
  <si>
    <t xml:space="preserve">(พ.ศ. 2562 : 6,670,000,175 หุ้น </t>
  </si>
  <si>
    <t>(พ.ศ. 2562 : 6,670,000,175 หุ้น</t>
  </si>
  <si>
    <t>ยอดคงเหลือต้นปี วันที่ 1 มกราคม พ.ศ. 2563</t>
  </si>
  <si>
    <t xml:space="preserve">   งบการเงินรวม</t>
  </si>
  <si>
    <t xml:space="preserve">              งบการเงินเฉพาะกิจการ</t>
  </si>
  <si>
    <t>ยอดคงเหลือต้นปี วันที่ 1 มกราคม พ.ศ. 2563 - ปรับปรุงใหม่</t>
  </si>
  <si>
    <t>การออกหุ้นสามัญ</t>
  </si>
  <si>
    <t>เงินสดรับจากการออกหุ้นสามัญ</t>
  </si>
  <si>
    <t>เงินสดรับจากการเรียกคืนเงินมัดจำเพื่อการลงทุน</t>
  </si>
  <si>
    <t>กำไรจากการเปลี่ยนแปลงมูลค่ายุติธรรมของสินทรัพย์ทางการเงิน</t>
  </si>
  <si>
    <t>ขาดทุนจากอัตราแลกเปลี่ยน</t>
  </si>
  <si>
    <t>11, 35</t>
  </si>
  <si>
    <t>เงินลงทุนจ่ายล่วงหน้า</t>
  </si>
  <si>
    <t>เงินสดจ่ายล่วงหน้าเพื่อซื้อเงินลงทุน</t>
  </si>
  <si>
    <t>การโอนเงินมัดจำเพื่อจ่ายล่วงหน้าเงินลงทุน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</si>
</sst>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.00_);_(* \(#,##0.00\);_(* &quot;-&quot;??_);_(@_)"/>
    <numFmt numFmtId="169" formatCode="#,##0;\(#,##0\)"/>
    <numFmt numFmtId="170" formatCode="#,##0;\(#,##0\);&quot;-&quot;;@"/>
    <numFmt numFmtId="171" formatCode="_-* #,##0_-;\-* #,##0_-;_-* &quot;-&quot;??_-;_-@_-"/>
    <numFmt numFmtId="172" formatCode="_(* #,##0_);_(* \(#,##0\);_(* &quot;-&quot;??_);_(@_)"/>
    <numFmt numFmtId="173" formatCode="#,##0.0000;\(#,##0.0000\);&quot;-&quot;;@"/>
    <numFmt numFmtId="174" formatCode="_(* #,##0.000000_);_(* \(#,##0.0000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_-;\-* #,##0.00_-;_-* \-??_-;_-@_-"/>
    <numFmt numFmtId="178" formatCode="_(* #,##0.00_);_(* \(#,##0.00\);_(* \-??_);_(@_)"/>
    <numFmt numFmtId="179" formatCode="#,##0.00;\(#,##0.00\);\-\ \ \ "/>
    <numFmt numFmtId="180" formatCode="_(* #,##0.00_);_(* \(#,##0.00\);_(* &quot;-&quot;_);_(@_)"/>
    <numFmt numFmtId="181" formatCode="_(* #,##0.0_);_(* \(#,##0.0\);_(* &quot;-&quot;??_);_(@_)"/>
    <numFmt numFmtId="182" formatCode="&quot;$&quot;#,##0_);[Red]\(&quot;$&quot;#,##0\)"/>
    <numFmt numFmtId="183" formatCode="&quot;$&quot;#,##0.00_);[Red]\(&quot;$&quot;#,##0.00\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\t&quot;฿&quot;#,##0.00_);[Red]\(\t&quot;฿&quot;#,##0.00\)"/>
    <numFmt numFmtId="187" formatCode="0.00_)"/>
    <numFmt numFmtId="188" formatCode="#,##0\ &quot;FB&quot;;\-#,##0\ &quot;FB&quot;"/>
    <numFmt numFmtId="189" formatCode="#,##0\ &quot;F&quot;;[Red]\-#,##0\ &quot;F&quot;"/>
    <numFmt numFmtId="190" formatCode="0.0%"/>
    <numFmt numFmtId="191" formatCode="#,##0.00;[Red]\(#,##0.00\)"/>
    <numFmt numFmtId="192" formatCode="d/mm/yy\ "/>
    <numFmt numFmtId="193" formatCode="#,##0;[Red]\(#,##0\)"/>
    <numFmt numFmtId="194" formatCode="\$#,##0;\(\$#,##0\)"/>
    <numFmt numFmtId="195" formatCode="\t&quot;£&quot;#,##0_);[Red]\(\t&quot;£&quot;#,##0\)"/>
    <numFmt numFmtId="196" formatCode="\$#,##0.00;\(\$#,##0.00\)"/>
    <numFmt numFmtId="197" formatCode="#,##0.0_);[Red]\(#,##0.0\)"/>
    <numFmt numFmtId="198" formatCode="\t&quot;$&quot;#,##0_);\(\t&quot;$&quot;#,##0\)"/>
    <numFmt numFmtId="199" formatCode="#,###.00"/>
    <numFmt numFmtId="200" formatCode="_-* #,##0_-;\-* #,##0_-;_-* \-_-;_-@_-"/>
    <numFmt numFmtId="201" formatCode="_-\?* #,##0_-;&quot;-?&quot;* #,##0_-;_-\?* \-_-;_-@_-"/>
    <numFmt numFmtId="202" formatCode="_-\?* #,##0.00_-;&quot;-?&quot;* #,##0.00_-;_-\?* \-??_-;_-@_-"/>
    <numFmt numFmtId="203" formatCode="0.000_)"/>
    <numFmt numFmtId="204" formatCode="_ * #,##0.00_ ;_ * \-#,##0.00_ ;_ * \-??_ ;_ @_ "/>
    <numFmt numFmtId="205" formatCode="d\-mmm\-yy;@"/>
    <numFmt numFmtId="206" formatCode="#,##0&quot; F&quot;;[Red]\-#,##0&quot; F&quot;"/>
    <numFmt numFmtId="207" formatCode="_-[$€-2]* #,##0.00_-;\-[$€-2]* #,##0.00_-;_-[$€-2]* \-??_-"/>
    <numFmt numFmtId="208" formatCode="#,##0&quot; FB&quot;;\-#,##0&quot; FB&quot;"/>
    <numFmt numFmtId="209" formatCode="\$#,##0_);[Red]&quot;($&quot;#,##0\)"/>
    <numFmt numFmtId="210" formatCode="_-\฿* #,##0.00_-;&quot;-฿&quot;* #,##0.00_-;_-\฿* \-??_-;_-@_-"/>
    <numFmt numFmtId="211" formatCode="#,##0.00;\(#,##0.00\)"/>
    <numFmt numFmtId="212" formatCode="&quot;$&quot;#,##0;[Red]\-&quot;$&quot;#,##0"/>
    <numFmt numFmtId="213" formatCode="&quot;\&quot;#,##0.00;[Red]&quot;\&quot;&quot;-&quot;#,##0.00"/>
    <numFmt numFmtId="214" formatCode="_ * #,##0_ ;_ * \-#,##0_ ;_ * &quot;-&quot;_ ;_ @_ "/>
    <numFmt numFmtId="215" formatCode="_ * #,##0.00_ ;_ * \-#,##0.00_ ;_ * &quot;-&quot;??_ ;_ @_ "/>
    <numFmt numFmtId="216" formatCode="_-&quot;Dfl.&quot;\ * #,##0.00_-;_-&quot;Dfl.&quot;\ * #,##0.00\-;_-&quot;Dfl.&quot;\ * &quot;-&quot;??_-;_-@_-"/>
    <numFmt numFmtId="217" formatCode="_-* #,##0.00_-;_-* #,##0.00\-;_-* &quot;-&quot;??_-;_-@_-"/>
    <numFmt numFmtId="218" formatCode="_-* #,##0_-;_-* #,##0\-;_-* &quot;-&quot;_-;_-@_-"/>
    <numFmt numFmtId="219" formatCode="_-&quot;Dfl.&quot;\ * #,##0_-;_-&quot;Dfl.&quot;\ * #,##0\-;_-&quot;Dfl.&quot;\ * &quot;-&quot;_-;_-@_-"/>
    <numFmt numFmtId="220" formatCode="General_)"/>
    <numFmt numFmtId="221" formatCode="&quot;P&quot;\ #,##0.00;[Red]\-&quot;P&quot;\ #,##0.00"/>
    <numFmt numFmtId="222" formatCode="&quot;\&quot;#,##0;[Red]&quot;\&quot;\-#,##0"/>
    <numFmt numFmtId="223" formatCode="&quot;\&quot;#,##0.00;[Red]&quot;\&quot;\-#,##0.00"/>
    <numFmt numFmtId="224" formatCode="d\.m\.yy\ h:mm"/>
    <numFmt numFmtId="225" formatCode="0.00_);\(0.00\)"/>
    <numFmt numFmtId="226" formatCode="0.0_);\(0.0\)"/>
    <numFmt numFmtId="227" formatCode="[$-409]d\-mmm\-yy;@"/>
    <numFmt numFmtId="228" formatCode="\t&quot;฿&quot;#,##0_);\(\t&quot;฿&quot;#,##0\)"/>
    <numFmt numFmtId="229" formatCode="_-* #,##0\ &quot;F&quot;_-;\-* #,##0\ &quot;F&quot;_-;_-* &quot;-&quot;\ &quot;F&quot;_-;_-@_-"/>
    <numFmt numFmtId="230" formatCode="#,##0\ \ ;\(#,##0\)\ ;\—\ \ \ \ "/>
    <numFmt numFmtId="231" formatCode="_-* #,##0&quot; F&quot;_-;\-* #,##0&quot; F&quot;_-;_-* &quot;-&quot;&quot; F&quot;_-;_-@_-"/>
    <numFmt numFmtId="232" formatCode="_-* #,##0.00&quot; F&quot;_-;\-* #,##0.00&quot; F&quot;_-;_-* &quot;-&quot;??&quot; F&quot;_-;_-@_-"/>
    <numFmt numFmtId="233" formatCode="mm/dd/yy"/>
    <numFmt numFmtId="234" formatCode="0_);\(0\)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-* #,##0.00\ _F_-;\-* #,##0.00\ _F_-;_-* &quot;-&quot;??\ _F_-;_-@_-"/>
    <numFmt numFmtId="238" formatCode="0.00\ [$EUR]"/>
    <numFmt numFmtId="239" formatCode="0.00000000000"/>
    <numFmt numFmtId="240" formatCode="#,##0.00\ ;\(#,##0.00\)"/>
    <numFmt numFmtId="241" formatCode="B1d/m/yyyy"/>
    <numFmt numFmtId="242" formatCode="#,##0.00\ &quot;F&quot;;\-#,##0.00\ &quot;F&quot;"/>
    <numFmt numFmtId="243" formatCode="dd\-mmm\-yy_)"/>
    <numFmt numFmtId="244" formatCode="_-[$€-2]* #,##0.00_-;\-[$€-2]* #,##0.00_-;_-[$€-2]* &quot;-&quot;??_-"/>
    <numFmt numFmtId="245" formatCode="_-* #,##0_-;&quot;\&quot;&quot;\&quot;&quot;\&quot;\-* #,##0_-;_-* &quot;-&quot;_-;_-@_-"/>
    <numFmt numFmtId="246" formatCode="&quot;US$&quot;#,##0_);[Red]\(&quot;US$&quot;#,##0\)"/>
    <numFmt numFmtId="247" formatCode="_(&quot;฿&quot;* #,##0_);_(&quot;฿&quot;* \(#,##0\);_(&quot;฿&quot;* &quot;-&quot;_);_(@_)"/>
    <numFmt numFmtId="248" formatCode="0.00000%"/>
    <numFmt numFmtId="249" formatCode="&quot;฿&quot;\t#,##0_);[Red]\(&quot;฿&quot;\t#,##0\)"/>
    <numFmt numFmtId="250" formatCode="_-* #,##0.000_-;\-* #,##0.000_-;_-* &quot;-&quot;??_-;_-@_-"/>
    <numFmt numFmtId="251" formatCode="\t&quot; &quot;#,##0_);[Red]\(\t&quot; &quot;#,##0\)"/>
  </numFmts>
  <fonts count="22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3"/>
      <color indexed="8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8"/>
      <name val="Arial"/>
      <family val="2"/>
    </font>
    <font>
      <u/>
      <sz val="9.9"/>
      <color theme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1"/>
      <color rgb="FF000000"/>
      <name val="Arial"/>
      <family val="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Calibri"/>
      <family val="2"/>
      <scheme val="minor"/>
    </font>
    <font>
      <sz val="10"/>
      <color theme="1"/>
      <name val="Times New Roman"/>
      <family val="2"/>
      <charset val="22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1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96">
    <xf numFmtId="0" fontId="0" fillId="0" borderId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0" fontId="4" fillId="0" borderId="0"/>
    <xf numFmtId="0" fontId="1" fillId="0" borderId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1" fillId="0" borderId="0"/>
    <xf numFmtId="0" fontId="25" fillId="0" borderId="0" applyNumberFormat="0" applyFill="0" applyBorder="0" applyAlignment="0">
      <alignment vertical="top"/>
      <protection locked="0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>
      <protection locked="0"/>
    </xf>
    <xf numFmtId="43" fontId="2" fillId="0" borderId="0" applyFont="0" applyFill="0" applyBorder="0" applyAlignment="0" applyProtection="0"/>
    <xf numFmtId="0" fontId="25" fillId="0" borderId="14" applyNumberFormat="0" applyFill="0" applyBorder="0" applyAlignment="0">
      <alignment wrapText="1"/>
      <protection locked="0"/>
    </xf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3" fillId="0" borderId="0" applyFill="0" applyBorder="0" applyAlignment="0" applyProtection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15" applyNumberFormat="0" applyFill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0" fontId="28" fillId="0" borderId="14" applyNumberFormat="0" applyFill="0" applyAlignment="0"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5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0" fontId="25" fillId="0" borderId="14" applyNumberFormat="0" applyFill="0" applyBorder="0" applyAlignment="0">
      <alignment wrapText="1"/>
      <protection locked="0"/>
    </xf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" fillId="0" borderId="0">
      <protection locked="0"/>
    </xf>
    <xf numFmtId="0" fontId="27" fillId="0" borderId="0"/>
    <xf numFmtId="0" fontId="27" fillId="0" borderId="0"/>
    <xf numFmtId="0" fontId="2" fillId="0" borderId="0">
      <alignment vertical="center"/>
    </xf>
    <xf numFmtId="43" fontId="27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7" fontId="3" fillId="0" borderId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>
      <protection locked="0"/>
    </xf>
    <xf numFmtId="176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00" fontId="3" fillId="0" borderId="0" applyFill="0" applyBorder="0" applyAlignment="0" applyProtection="0"/>
    <xf numFmtId="201" fontId="3" fillId="0" borderId="0" applyFill="0" applyBorder="0" applyAlignment="0" applyProtection="0"/>
    <xf numFmtId="0" fontId="57" fillId="0" borderId="0" applyNumberFormat="0" applyFill="0" applyBorder="0" applyAlignment="0" applyProtection="0"/>
    <xf numFmtId="202" fontId="3" fillId="0" borderId="0" applyFill="0" applyBorder="0" applyAlignment="0" applyProtection="0"/>
    <xf numFmtId="0" fontId="58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37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37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37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5" borderId="0" applyNumberFormat="0" applyBorder="0" applyAlignment="0" applyProtection="0"/>
    <xf numFmtId="0" fontId="59" fillId="50" borderId="0" applyNumberFormat="0" applyBorder="0" applyAlignment="0" applyProtection="0"/>
    <xf numFmtId="0" fontId="59" fillId="53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38" fillId="3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60" fillId="51" borderId="0" applyNumberFormat="0" applyBorder="0" applyAlignment="0" applyProtection="0"/>
    <xf numFmtId="0" fontId="60" fillId="52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1" borderId="0" applyNumberFormat="0" applyBorder="0" applyAlignment="0" applyProtection="0"/>
    <xf numFmtId="9" fontId="5" fillId="0" borderId="0"/>
    <xf numFmtId="9" fontId="61" fillId="0" borderId="0"/>
    <xf numFmtId="9" fontId="61" fillId="0" borderId="0"/>
    <xf numFmtId="0" fontId="38" fillId="62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38" fillId="65" borderId="0" applyNumberFormat="0" applyBorder="0" applyAlignment="0" applyProtection="0"/>
    <xf numFmtId="0" fontId="38" fillId="54" borderId="0" applyNumberFormat="0" applyBorder="0" applyAlignment="0" applyProtection="0"/>
    <xf numFmtId="0" fontId="37" fillId="66" borderId="0" applyNumberFormat="0" applyBorder="0" applyAlignment="0" applyProtection="0"/>
    <xf numFmtId="0" fontId="37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55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38" fillId="69" borderId="0" applyNumberFormat="0" applyBorder="0" applyAlignment="0" applyProtection="0"/>
    <xf numFmtId="0" fontId="38" fillId="70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8" fillId="72" borderId="0" applyNumberFormat="0" applyBorder="0" applyAlignment="0" applyProtection="0"/>
    <xf numFmtId="0" fontId="38" fillId="73" borderId="0" applyNumberFormat="0" applyBorder="0" applyAlignment="0" applyProtection="0"/>
    <xf numFmtId="0" fontId="37" fillId="74" borderId="0" applyNumberFormat="0" applyBorder="0" applyAlignment="0" applyProtection="0"/>
    <xf numFmtId="0" fontId="37" fillId="64" borderId="0" applyNumberFormat="0" applyBorder="0" applyAlignment="0" applyProtection="0"/>
    <xf numFmtId="0" fontId="38" fillId="75" borderId="0" applyNumberFormat="0" applyBorder="0" applyAlignment="0" applyProtection="0"/>
    <xf numFmtId="0" fontId="38" fillId="76" borderId="0" applyNumberFormat="0" applyBorder="0" applyAlignment="0" applyProtection="0"/>
    <xf numFmtId="0" fontId="37" fillId="77" borderId="0" applyNumberFormat="0" applyBorder="0" applyAlignment="0" applyProtection="0"/>
    <xf numFmtId="0" fontId="37" fillId="78" borderId="0" applyNumberFormat="0" applyBorder="0" applyAlignment="0" applyProtection="0"/>
    <xf numFmtId="0" fontId="38" fillId="79" borderId="0" applyNumberFormat="0" applyBorder="0" applyAlignment="0" applyProtection="0"/>
    <xf numFmtId="0" fontId="39" fillId="40" borderId="0" applyNumberFormat="0" applyBorder="0" applyAlignment="0" applyProtection="0"/>
    <xf numFmtId="0" fontId="40" fillId="80" borderId="21" applyNumberFormat="0" applyAlignment="0" applyProtection="0"/>
    <xf numFmtId="0" fontId="41" fillId="81" borderId="22" applyNumberFormat="0" applyAlignment="0" applyProtection="0"/>
    <xf numFmtId="43" fontId="5" fillId="0" borderId="0" applyFont="0" applyFill="0" applyBorder="0" applyAlignment="0" applyProtection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203" fontId="62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ill="0" applyBorder="0" applyAlignment="0" applyProtection="0"/>
    <xf numFmtId="41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19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3" fillId="0" borderId="0" applyFill="0" applyBorder="0" applyAlignment="0" applyProtection="0"/>
    <xf numFmtId="43" fontId="64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5" fontId="3" fillId="0" borderId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7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78" fontId="3" fillId="0" borderId="0" applyFill="0" applyBorder="0" applyAlignment="0" applyProtection="0"/>
    <xf numFmtId="192" fontId="3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4" fontId="3" fillId="0" borderId="0" applyFill="0" applyBorder="0" applyAlignment="0" applyProtection="0"/>
    <xf numFmtId="192" fontId="3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69" fontId="42" fillId="0" borderId="0"/>
    <xf numFmtId="0" fontId="61" fillId="0" borderId="0"/>
    <xf numFmtId="0" fontId="61" fillId="0" borderId="0"/>
    <xf numFmtId="0" fontId="66" fillId="0" borderId="0" applyNumberFormat="0" applyFill="0" applyBorder="0" applyProtection="0">
      <alignment horizontal="center" vertical="center"/>
    </xf>
    <xf numFmtId="187" fontId="5" fillId="0" borderId="0"/>
    <xf numFmtId="0" fontId="61" fillId="0" borderId="0"/>
    <xf numFmtId="0" fontId="61" fillId="0" borderId="0"/>
    <xf numFmtId="187" fontId="5" fillId="0" borderId="0"/>
    <xf numFmtId="189" fontId="5" fillId="0" borderId="0"/>
    <xf numFmtId="190" fontId="61" fillId="0" borderId="0"/>
    <xf numFmtId="190" fontId="61" fillId="0" borderId="0"/>
    <xf numFmtId="206" fontId="5" fillId="0" borderId="0"/>
    <xf numFmtId="0" fontId="67" fillId="0" borderId="0" applyNumberFormat="0" applyFill="0" applyBorder="0" applyAlignment="0" applyProtection="0"/>
    <xf numFmtId="0" fontId="54" fillId="82" borderId="0" applyNumberFormat="0" applyBorder="0" applyAlignment="0" applyProtection="0"/>
    <xf numFmtId="0" fontId="54" fillId="83" borderId="0" applyNumberFormat="0" applyBorder="0" applyAlignment="0" applyProtection="0"/>
    <xf numFmtId="0" fontId="54" fillId="84" borderId="0" applyNumberFormat="0" applyBorder="0" applyAlignment="0" applyProtection="0"/>
    <xf numFmtId="207" fontId="3" fillId="0" borderId="0" applyFill="0" applyBorder="0" applyAlignment="0" applyProtection="0"/>
    <xf numFmtId="0" fontId="43" fillId="0" borderId="0" applyNumberFormat="0" applyFill="0" applyBorder="0" applyAlignment="0" applyProtection="0"/>
    <xf numFmtId="0" fontId="44" fillId="41" borderId="0" applyNumberFormat="0" applyBorder="0" applyAlignment="0" applyProtection="0"/>
    <xf numFmtId="38" fontId="29" fillId="85" borderId="0" applyNumberFormat="0" applyBorder="0" applyAlignment="0" applyProtection="0"/>
    <xf numFmtId="0" fontId="29" fillId="86" borderId="0" applyNumberFormat="0" applyBorder="0" applyAlignment="0" applyProtection="0"/>
    <xf numFmtId="0" fontId="68" fillId="87" borderId="23"/>
    <xf numFmtId="0" fontId="34" fillId="0" borderId="24" applyNumberFormat="0" applyAlignment="0" applyProtection="0">
      <alignment horizontal="left" vertical="center"/>
    </xf>
    <xf numFmtId="0" fontId="34" fillId="0" borderId="25" applyNumberFormat="0" applyAlignment="0" applyProtection="0"/>
    <xf numFmtId="0" fontId="34" fillId="0" borderId="2">
      <alignment horizontal="left" vertical="center"/>
    </xf>
    <xf numFmtId="0" fontId="34" fillId="0" borderId="26">
      <alignment horizontal="left" vertical="center"/>
    </xf>
    <xf numFmtId="0" fontId="55" fillId="88" borderId="18">
      <alignment vertical="center" wrapText="1"/>
    </xf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69" fillId="0" borderId="0">
      <alignment horizontal="center" textRotation="90"/>
    </xf>
    <xf numFmtId="0" fontId="70" fillId="0" borderId="0" applyNumberFormat="0" applyFill="0" applyBorder="0" applyAlignment="0" applyProtection="0">
      <alignment vertical="top"/>
      <protection locked="0"/>
    </xf>
    <xf numFmtId="0" fontId="48" fillId="48" borderId="21" applyNumberFormat="0" applyAlignment="0" applyProtection="0"/>
    <xf numFmtId="10" fontId="29" fillId="89" borderId="17" applyNumberFormat="0" applyBorder="0" applyAlignment="0" applyProtection="0"/>
    <xf numFmtId="0" fontId="29" fillId="90" borderId="0" applyNumberFormat="0" applyBorder="0" applyAlignment="0" applyProtection="0"/>
    <xf numFmtId="0" fontId="49" fillId="0" borderId="30" applyNumberFormat="0" applyFill="0" applyAlignment="0" applyProtection="0"/>
    <xf numFmtId="0" fontId="50" fillId="48" borderId="0" applyNumberFormat="0" applyBorder="0" applyAlignment="0" applyProtection="0"/>
    <xf numFmtId="37" fontId="51" fillId="0" borderId="0"/>
    <xf numFmtId="188" fontId="5" fillId="0" borderId="0"/>
    <xf numFmtId="208" fontId="5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63" fillId="0" borderId="0"/>
    <xf numFmtId="0" fontId="59" fillId="0" borderId="0"/>
    <xf numFmtId="0" fontId="7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72" fillId="0" borderId="0">
      <alignment vertical="top"/>
    </xf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72" fillId="0" borderId="0">
      <alignment vertical="top"/>
    </xf>
    <xf numFmtId="0" fontId="59" fillId="0" borderId="0"/>
    <xf numFmtId="0" fontId="3" fillId="0" borderId="0"/>
    <xf numFmtId="0" fontId="59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Font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4" fillId="0" borderId="0"/>
    <xf numFmtId="0" fontId="4" fillId="0" borderId="0"/>
    <xf numFmtId="0" fontId="4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64" fillId="0" borderId="0"/>
    <xf numFmtId="0" fontId="4" fillId="0" borderId="0"/>
    <xf numFmtId="0" fontId="72" fillId="0" borderId="0">
      <alignment vertical="top"/>
    </xf>
    <xf numFmtId="0" fontId="4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59" fillId="0" borderId="0"/>
    <xf numFmtId="0" fontId="4" fillId="0" borderId="0"/>
    <xf numFmtId="0" fontId="64" fillId="0" borderId="0"/>
    <xf numFmtId="0" fontId="64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9" fillId="0" borderId="0"/>
    <xf numFmtId="0" fontId="75" fillId="0" borderId="0"/>
    <xf numFmtId="0" fontId="5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90" borderId="31" applyNumberForma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2" fillId="80" borderId="32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72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ont="0" applyFill="0" applyBorder="0" applyAlignment="0" applyProtection="0">
      <alignment horizontal="left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0" fontId="4" fillId="0" borderId="23" applyNumberFormat="0" applyFill="0" applyAlignment="0" applyProtection="0"/>
    <xf numFmtId="0" fontId="78" fillId="0" borderId="0"/>
    <xf numFmtId="0" fontId="78" fillId="0" borderId="0"/>
    <xf numFmtId="197" fontId="4" fillId="0" borderId="0"/>
    <xf numFmtId="4" fontId="72" fillId="88" borderId="32" applyNumberFormat="0" applyProtection="0">
      <alignment vertical="center"/>
    </xf>
    <xf numFmtId="4" fontId="72" fillId="88" borderId="32" applyNumberFormat="0" applyProtection="0">
      <alignment horizontal="left" vertical="center" indent="1"/>
    </xf>
    <xf numFmtId="4" fontId="72" fillId="88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79" fillId="92" borderId="32" applyNumberFormat="0" applyProtection="0">
      <alignment horizontal="left" vertical="center" indent="1"/>
    </xf>
    <xf numFmtId="4" fontId="72" fillId="93" borderId="33" applyNumberFormat="0" applyProtection="0">
      <alignment horizontal="left" vertical="center" indent="1"/>
    </xf>
    <xf numFmtId="4" fontId="33" fillId="93" borderId="32" applyNumberFormat="0" applyProtection="0">
      <alignment horizontal="left" vertical="center" indent="1"/>
    </xf>
    <xf numFmtId="4" fontId="72" fillId="94" borderId="32" applyNumberFormat="0" applyProtection="0">
      <alignment horizontal="left" vertical="center" indent="1"/>
    </xf>
    <xf numFmtId="0" fontId="4" fillId="94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4" fillId="85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72" fillId="89" borderId="32" applyNumberFormat="0" applyProtection="0">
      <alignment horizontal="left" vertical="center" indent="1"/>
    </xf>
    <xf numFmtId="4" fontId="72" fillId="93" borderId="32" applyNumberFormat="0" applyProtection="0">
      <alignment horizontal="right" vertical="center"/>
    </xf>
    <xf numFmtId="0" fontId="4" fillId="91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0" fontId="80" fillId="0" borderId="0" applyNumberFormat="0" applyProtection="0"/>
    <xf numFmtId="4" fontId="81" fillId="93" borderId="32" applyNumberFormat="0" applyProtection="0">
      <alignment horizontal="right" vertical="center"/>
    </xf>
    <xf numFmtId="0" fontId="82" fillId="0" borderId="0" applyNumberFormat="0" applyFill="0" applyBorder="0" applyAlignment="0" applyProtection="0"/>
    <xf numFmtId="1" fontId="83" fillId="0" borderId="0"/>
    <xf numFmtId="0" fontId="4" fillId="0" borderId="0"/>
    <xf numFmtId="3" fontId="4" fillId="0" borderId="17" applyNumberFormat="0" applyFont="0" applyFill="0" applyAlignment="0" applyProtection="0">
      <alignment vertical="center"/>
    </xf>
    <xf numFmtId="40" fontId="84" fillId="0" borderId="0"/>
    <xf numFmtId="0" fontId="53" fillId="0" borderId="0" applyNumberFormat="0" applyFill="0" applyBorder="0" applyAlignment="0" applyProtection="0"/>
    <xf numFmtId="0" fontId="54" fillId="0" borderId="34" applyNumberFormat="0" applyFill="0" applyAlignment="0" applyProtection="0"/>
    <xf numFmtId="41" fontId="4" fillId="0" borderId="0" applyFont="0" applyFill="0" applyBorder="0" applyAlignment="0" applyProtection="0"/>
    <xf numFmtId="40" fontId="75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87" fillId="0" borderId="35"/>
    <xf numFmtId="0" fontId="88" fillId="86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0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69" fontId="4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61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178" fontId="3" fillId="0" borderId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177" fontId="3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3" fillId="0" borderId="0" applyFill="0" applyBorder="0" applyAlignment="0" applyProtection="0"/>
    <xf numFmtId="171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3" fillId="0" borderId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20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209" fontId="3" fillId="0" borderId="0" applyFill="0" applyBorder="0" applyAlignment="0" applyProtection="0"/>
    <xf numFmtId="43" fontId="63" fillId="0" borderId="0" applyFont="0" applyFill="0" applyBorder="0" applyAlignment="0" applyProtection="0"/>
    <xf numFmtId="20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63" fillId="0" borderId="0" applyFont="0" applyFill="0" applyBorder="0" applyAlignment="0" applyProtection="0"/>
    <xf numFmtId="210" fontId="3" fillId="0" borderId="0" applyFill="0" applyBorder="0" applyAlignment="0" applyProtection="0"/>
    <xf numFmtId="0" fontId="85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96" borderId="22" applyNumberFormat="0" applyAlignment="0" applyProtection="0"/>
    <xf numFmtId="0" fontId="94" fillId="0" borderId="36" applyNumberFormat="0" applyFill="0" applyAlignment="0" applyProtection="0"/>
    <xf numFmtId="0" fontId="95" fillId="44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1" fillId="0" borderId="0"/>
    <xf numFmtId="0" fontId="63" fillId="0" borderId="0"/>
    <xf numFmtId="0" fontId="63" fillId="0" borderId="0"/>
    <xf numFmtId="0" fontId="72" fillId="0" borderId="0">
      <alignment vertical="top"/>
    </xf>
    <xf numFmtId="0" fontId="63" fillId="0" borderId="0"/>
    <xf numFmtId="0" fontId="72" fillId="0" borderId="0">
      <alignment vertical="top"/>
    </xf>
    <xf numFmtId="0" fontId="72" fillId="0" borderId="0">
      <alignment vertical="top"/>
    </xf>
    <xf numFmtId="0" fontId="63" fillId="0" borderId="0"/>
    <xf numFmtId="0" fontId="72" fillId="0" borderId="0">
      <alignment vertical="top"/>
    </xf>
    <xf numFmtId="0" fontId="3" fillId="0" borderId="0"/>
    <xf numFmtId="0" fontId="4" fillId="0" borderId="0"/>
    <xf numFmtId="0" fontId="37" fillId="0" borderId="0"/>
    <xf numFmtId="0" fontId="3" fillId="0" borderId="0"/>
    <xf numFmtId="0" fontId="59" fillId="0" borderId="0"/>
    <xf numFmtId="0" fontId="59" fillId="0" borderId="0"/>
    <xf numFmtId="0" fontId="61" fillId="0" borderId="0"/>
    <xf numFmtId="0" fontId="3" fillId="0" borderId="0"/>
    <xf numFmtId="0" fontId="91" fillId="0" borderId="0"/>
    <xf numFmtId="0" fontId="4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1" fillId="0" borderId="0"/>
    <xf numFmtId="0" fontId="3" fillId="0" borderId="0"/>
    <xf numFmtId="0" fontId="3" fillId="0" borderId="0"/>
    <xf numFmtId="0" fontId="91" fillId="0" borderId="0"/>
    <xf numFmtId="0" fontId="59" fillId="0" borderId="0"/>
    <xf numFmtId="164" fontId="99" fillId="0" borderId="20"/>
    <xf numFmtId="0" fontId="61" fillId="0" borderId="0"/>
    <xf numFmtId="0" fontId="59" fillId="0" borderId="0"/>
    <xf numFmtId="0" fontId="3" fillId="0" borderId="0"/>
    <xf numFmtId="0" fontId="59" fillId="0" borderId="0"/>
    <xf numFmtId="0" fontId="3" fillId="0" borderId="0"/>
    <xf numFmtId="0" fontId="4" fillId="0" borderId="0"/>
    <xf numFmtId="0" fontId="63" fillId="0" borderId="0"/>
    <xf numFmtId="0" fontId="4" fillId="0" borderId="0" applyFont="0"/>
    <xf numFmtId="0" fontId="3" fillId="0" borderId="0"/>
    <xf numFmtId="0" fontId="3" fillId="0" borderId="0"/>
    <xf numFmtId="0" fontId="4" fillId="0" borderId="0"/>
    <xf numFmtId="0" fontId="3" fillId="0" borderId="0"/>
    <xf numFmtId="0" fontId="74" fillId="0" borderId="0"/>
    <xf numFmtId="0" fontId="3" fillId="0" borderId="0"/>
    <xf numFmtId="0" fontId="63" fillId="0" borderId="0"/>
    <xf numFmtId="0" fontId="72" fillId="0" borderId="0">
      <alignment vertical="top"/>
    </xf>
    <xf numFmtId="0" fontId="3" fillId="0" borderId="0"/>
    <xf numFmtId="0" fontId="4" fillId="0" borderId="0"/>
    <xf numFmtId="0" fontId="72" fillId="0" borderId="0">
      <alignment vertical="top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9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72" fillId="0" borderId="0">
      <alignment vertical="top"/>
    </xf>
    <xf numFmtId="0" fontId="100" fillId="47" borderId="21" applyNumberFormat="0" applyAlignment="0" applyProtection="0"/>
    <xf numFmtId="0" fontId="101" fillId="9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2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4" fillId="0" borderId="37" applyNumberFormat="0" applyFill="0" applyAlignment="0" applyProtection="0"/>
    <xf numFmtId="0" fontId="105" fillId="43" borderId="0" applyNumberFormat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60" fillId="98" borderId="0" applyNumberFormat="0" applyBorder="0" applyAlignment="0" applyProtection="0"/>
    <xf numFmtId="0" fontId="60" fillId="99" borderId="0" applyNumberFormat="0" applyBorder="0" applyAlignment="0" applyProtection="0"/>
    <xf numFmtId="0" fontId="60" fillId="100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101" borderId="0" applyNumberFormat="0" applyBorder="0" applyAlignment="0" applyProtection="0"/>
    <xf numFmtId="0" fontId="106" fillId="86" borderId="32" applyNumberFormat="0" applyAlignment="0" applyProtection="0"/>
    <xf numFmtId="0" fontId="3" fillId="90" borderId="31" applyNumberFormat="0" applyAlignment="0" applyProtection="0"/>
    <xf numFmtId="0" fontId="107" fillId="0" borderId="38" applyNumberFormat="0" applyFill="0" applyAlignment="0" applyProtection="0"/>
    <xf numFmtId="0" fontId="108" fillId="0" borderId="39" applyNumberFormat="0" applyFill="0" applyAlignment="0" applyProtection="0"/>
    <xf numFmtId="0" fontId="109" fillId="0" borderId="40" applyNumberFormat="0" applyFill="0" applyAlignment="0" applyProtection="0"/>
    <xf numFmtId="0" fontId="109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12" fillId="3" borderId="0" applyNumberFormat="0" applyBorder="0" applyAlignment="0" applyProtection="0"/>
    <xf numFmtId="9" fontId="2" fillId="0" borderId="0" applyFont="0" applyFill="0" applyBorder="0" applyAlignment="0" applyProtection="0"/>
    <xf numFmtId="0" fontId="3" fillId="0" borderId="0"/>
    <xf numFmtId="3" fontId="77" fillId="0" borderId="0"/>
    <xf numFmtId="212" fontId="118" fillId="0" borderId="0" applyFont="0" applyFill="0" applyBorder="0" applyAlignment="0" applyProtection="0"/>
    <xf numFmtId="213" fontId="75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" fontId="77" fillId="0" borderId="0"/>
    <xf numFmtId="3" fontId="75" fillId="0" borderId="0"/>
    <xf numFmtId="3" fontId="77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3" fontId="75" fillId="0" borderId="0"/>
    <xf numFmtId="38" fontId="29" fillId="102" borderId="0" applyNumberFormat="0" applyBorder="0" applyAlignment="0" applyProtection="0"/>
    <xf numFmtId="10" fontId="29" fillId="102" borderId="17" applyNumberFormat="0" applyBorder="0" applyAlignment="0" applyProtection="0"/>
    <xf numFmtId="3" fontId="75" fillId="0" borderId="0"/>
    <xf numFmtId="3" fontId="75" fillId="0" borderId="0"/>
    <xf numFmtId="3" fontId="75" fillId="0" borderId="0"/>
    <xf numFmtId="3" fontId="75" fillId="0" borderId="0"/>
    <xf numFmtId="0" fontId="120" fillId="0" borderId="0"/>
    <xf numFmtId="0" fontId="27" fillId="0" borderId="0"/>
    <xf numFmtId="0" fontId="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9" fontId="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3" fontId="75" fillId="0" borderId="0"/>
    <xf numFmtId="43" fontId="1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119" fillId="0" borderId="0"/>
    <xf numFmtId="9" fontId="119" fillId="0" borderId="0" applyFont="0" applyFill="0" applyBorder="0" applyAlignment="0" applyProtection="0"/>
    <xf numFmtId="0" fontId="74" fillId="0" borderId="0"/>
    <xf numFmtId="3" fontId="75" fillId="0" borderId="0"/>
    <xf numFmtId="0" fontId="4" fillId="0" borderId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139" fillId="0" borderId="0"/>
    <xf numFmtId="220" fontId="139" fillId="0" borderId="0"/>
    <xf numFmtId="0" fontId="36" fillId="0" borderId="0"/>
    <xf numFmtId="0" fontId="36" fillId="0" borderId="0"/>
    <xf numFmtId="0" fontId="75" fillId="0" borderId="0"/>
    <xf numFmtId="0" fontId="7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/>
    <xf numFmtId="0" fontId="75" fillId="0" borderId="0"/>
    <xf numFmtId="220" fontId="13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221" fontId="7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20" fontId="139" fillId="0" borderId="0"/>
    <xf numFmtId="222" fontId="140" fillId="0" borderId="0" applyFont="0" applyFill="0" applyBorder="0" applyAlignment="0" applyProtection="0"/>
    <xf numFmtId="223" fontId="140" fillId="0" borderId="0" applyFont="0" applyFill="0" applyBorder="0" applyAlignment="0" applyProtection="0"/>
    <xf numFmtId="0" fontId="140" fillId="0" borderId="0"/>
    <xf numFmtId="0" fontId="59" fillId="3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7" fillId="10" borderId="0" applyNumberFormat="0" applyBorder="0" applyAlignment="0" applyProtection="0"/>
    <xf numFmtId="0" fontId="59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7" fillId="14" borderId="0" applyNumberFormat="0" applyBorder="0" applyAlignment="0" applyProtection="0"/>
    <xf numFmtId="0" fontId="59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59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7" fillId="22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59" fillId="37" borderId="0" applyNumberFormat="0" applyBorder="0" applyAlignment="0" applyProtection="0"/>
    <xf numFmtId="0" fontId="59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7" fillId="30" borderId="0" applyNumberFormat="0" applyBorder="0" applyAlignment="0" applyProtection="0"/>
    <xf numFmtId="0" fontId="59" fillId="103" borderId="0" applyNumberFormat="0" applyBorder="0" applyAlignment="0" applyProtection="0"/>
    <xf numFmtId="0" fontId="59" fillId="3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" fillId="11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59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59" fillId="103" borderId="0" applyNumberFormat="0" applyBorder="0" applyAlignment="0" applyProtection="0"/>
    <xf numFmtId="0" fontId="59" fillId="4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7" fillId="27" borderId="0" applyNumberFormat="0" applyBorder="0" applyAlignment="0" applyProtection="0"/>
    <xf numFmtId="0" fontId="59" fillId="48" borderId="0" applyNumberFormat="0" applyBorder="0" applyAlignment="0" applyProtection="0"/>
    <xf numFmtId="0" fontId="59" fillId="5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31" borderId="0" applyNumberFormat="0" applyBorder="0" applyAlignment="0" applyProtection="0"/>
    <xf numFmtId="0" fontId="60" fillId="73" borderId="0" applyNumberFormat="0" applyBorder="0" applyAlignment="0" applyProtection="0"/>
    <xf numFmtId="0" fontId="60" fillId="10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38" fillId="1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38" fillId="16" borderId="0" applyNumberFormat="0" applyBorder="0" applyAlignment="0" applyProtection="0"/>
    <xf numFmtId="0" fontId="60" fillId="4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38" fillId="20" borderId="0" applyNumberFormat="0" applyBorder="0" applyAlignment="0" applyProtection="0"/>
    <xf numFmtId="0" fontId="60" fillId="10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38" fillId="24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38" fillId="28" borderId="0" applyNumberFormat="0" applyBorder="0" applyAlignment="0" applyProtection="0"/>
    <xf numFmtId="0" fontId="60" fillId="3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38" fillId="32" borderId="0" applyNumberFormat="0" applyBorder="0" applyAlignment="0" applyProtection="0"/>
    <xf numFmtId="9" fontId="5" fillId="0" borderId="0"/>
    <xf numFmtId="0" fontId="141" fillId="63" borderId="0" applyNumberFormat="0" applyBorder="0" applyAlignment="0" applyProtection="0"/>
    <xf numFmtId="0" fontId="141" fillId="63" borderId="0" applyNumberFormat="0" applyBorder="0" applyAlignment="0" applyProtection="0"/>
    <xf numFmtId="0" fontId="142" fillId="64" borderId="0" applyNumberFormat="0" applyBorder="0" applyAlignment="0" applyProtection="0"/>
    <xf numFmtId="0" fontId="60" fillId="73" borderId="0" applyNumberFormat="0" applyBorder="0" applyAlignment="0" applyProtection="0"/>
    <xf numFmtId="0" fontId="60" fillId="10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38" fillId="9" borderId="0" applyNumberFormat="0" applyBorder="0" applyAlignment="0" applyProtection="0"/>
    <xf numFmtId="0" fontId="141" fillId="106" borderId="0" applyNumberFormat="0" applyBorder="0" applyAlignment="0" applyProtection="0"/>
    <xf numFmtId="0" fontId="141" fillId="107" borderId="0" applyNumberFormat="0" applyBorder="0" applyAlignment="0" applyProtection="0"/>
    <xf numFmtId="0" fontId="142" fillId="108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38" fillId="13" borderId="0" applyNumberFormat="0" applyBorder="0" applyAlignment="0" applyProtection="0"/>
    <xf numFmtId="0" fontId="141" fillId="106" borderId="0" applyNumberFormat="0" applyBorder="0" applyAlignment="0" applyProtection="0"/>
    <xf numFmtId="0" fontId="141" fillId="68" borderId="0" applyNumberFormat="0" applyBorder="0" applyAlignment="0" applyProtection="0"/>
    <xf numFmtId="0" fontId="142" fillId="107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38" fillId="17" borderId="0" applyNumberFormat="0" applyBorder="0" applyAlignment="0" applyProtection="0"/>
    <xf numFmtId="0" fontId="141" fillId="63" borderId="0" applyNumberFormat="0" applyBorder="0" applyAlignment="0" applyProtection="0"/>
    <xf numFmtId="0" fontId="141" fillId="107" borderId="0" applyNumberFormat="0" applyBorder="0" applyAlignment="0" applyProtection="0"/>
    <xf numFmtId="0" fontId="142" fillId="107" borderId="0" applyNumberFormat="0" applyBorder="0" applyAlignment="0" applyProtection="0"/>
    <xf numFmtId="0" fontId="60" fillId="70" borderId="0" applyNumberFormat="0" applyBorder="0" applyAlignment="0" applyProtection="0"/>
    <xf numFmtId="0" fontId="60" fillId="56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38" fillId="21" borderId="0" applyNumberFormat="0" applyBorder="0" applyAlignment="0" applyProtection="0"/>
    <xf numFmtId="0" fontId="141" fillId="74" borderId="0" applyNumberFormat="0" applyBorder="0" applyAlignment="0" applyProtection="0"/>
    <xf numFmtId="0" fontId="141" fillId="63" borderId="0" applyNumberFormat="0" applyBorder="0" applyAlignment="0" applyProtection="0"/>
    <xf numFmtId="0" fontId="142" fillId="64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38" fillId="25" borderId="0" applyNumberFormat="0" applyBorder="0" applyAlignment="0" applyProtection="0"/>
    <xf numFmtId="0" fontId="141" fillId="106" borderId="0" applyNumberFormat="0" applyBorder="0" applyAlignment="0" applyProtection="0"/>
    <xf numFmtId="0" fontId="141" fillId="77" borderId="0" applyNumberFormat="0" applyBorder="0" applyAlignment="0" applyProtection="0"/>
    <xf numFmtId="0" fontId="142" fillId="77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38" fillId="29" borderId="0" applyNumberFormat="0" applyBorder="0" applyAlignment="0" applyProtection="0"/>
    <xf numFmtId="38" fontId="75" fillId="0" borderId="0" applyFill="0" applyBorder="0" applyAlignment="0" applyProtection="0"/>
    <xf numFmtId="3" fontId="75" fillId="0" borderId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8" fillId="3" borderId="0" applyNumberFormat="0" applyBorder="0" applyAlignment="0" applyProtection="0"/>
    <xf numFmtId="215" fontId="4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Font="0" applyFill="0" applyBorder="0" applyAlignment="0" applyProtection="0"/>
    <xf numFmtId="3" fontId="77" fillId="0" borderId="0"/>
    <xf numFmtId="43" fontId="4" fillId="0" borderId="0" applyFont="0" applyFill="0" applyBorder="0" applyAlignment="0" applyProtection="0"/>
    <xf numFmtId="224" fontId="143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181" fontId="4" fillId="0" borderId="0" applyFill="0" applyBorder="0" applyAlignment="0"/>
    <xf numFmtId="0" fontId="88" fillId="80" borderId="21" applyNumberFormat="0" applyAlignment="0" applyProtection="0"/>
    <xf numFmtId="0" fontId="88" fillId="103" borderId="21" applyNumberFormat="0" applyAlignment="0" applyProtection="0"/>
    <xf numFmtId="0" fontId="16" fillId="6" borderId="8" applyNumberFormat="0" applyAlignment="0" applyProtection="0"/>
    <xf numFmtId="0" fontId="16" fillId="6" borderId="8" applyNumberFormat="0" applyAlignment="0" applyProtection="0"/>
    <xf numFmtId="0" fontId="132" fillId="6" borderId="8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34" fillId="7" borderId="11" applyNumberFormat="0" applyAlignment="0" applyProtection="0"/>
    <xf numFmtId="0" fontId="144" fillId="0" borderId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3" fillId="0" borderId="0" applyFill="0" applyBorder="0" applyAlignment="0" applyProtection="0"/>
    <xf numFmtId="172" fontId="73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1" fillId="0" borderId="0"/>
    <xf numFmtId="9" fontId="5" fillId="0" borderId="0"/>
    <xf numFmtId="9" fontId="5" fillId="0" borderId="0"/>
    <xf numFmtId="9" fontId="5" fillId="0" borderId="0"/>
    <xf numFmtId="169" fontId="42" fillId="0" borderId="0"/>
    <xf numFmtId="169" fontId="42" fillId="0" borderId="0"/>
    <xf numFmtId="0" fontId="146" fillId="0" borderId="0" applyNumberFormat="0" applyAlignment="0">
      <alignment horizontal="left"/>
    </xf>
    <xf numFmtId="0" fontId="146" fillId="0" borderId="0" applyNumberFormat="0" applyAlignment="0">
      <alignment horizontal="left"/>
    </xf>
    <xf numFmtId="0" fontId="144" fillId="0" borderId="0"/>
    <xf numFmtId="0" fontId="144" fillId="0" borderId="0"/>
    <xf numFmtId="0" fontId="67" fillId="0" borderId="17"/>
    <xf numFmtId="181" fontId="4" fillId="0" borderId="0" applyFont="0" applyFill="0" applyBorder="0" applyAlignment="0" applyProtection="0"/>
    <xf numFmtId="44" fontId="59" fillId="0" borderId="0" applyFont="0" applyFill="0" applyBorder="0" applyAlignment="0" applyProtection="0"/>
    <xf numFmtId="229" fontId="61" fillId="0" borderId="0"/>
    <xf numFmtId="229" fontId="5" fillId="0" borderId="0"/>
    <xf numFmtId="229" fontId="5" fillId="0" borderId="0"/>
    <xf numFmtId="229" fontId="5" fillId="0" borderId="0"/>
    <xf numFmtId="196" fontId="42" fillId="0" borderId="0"/>
    <xf numFmtId="196" fontId="42" fillId="0" borderId="0"/>
    <xf numFmtId="14" fontId="72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1" fillId="0" borderId="0"/>
    <xf numFmtId="189" fontId="5" fillId="0" borderId="0"/>
    <xf numFmtId="189" fontId="5" fillId="0" borderId="0"/>
    <xf numFmtId="189" fontId="5" fillId="0" borderId="0"/>
    <xf numFmtId="194" fontId="42" fillId="0" borderId="0"/>
    <xf numFmtId="194" fontId="42" fillId="0" borderId="0"/>
    <xf numFmtId="0" fontId="147" fillId="0" borderId="0"/>
    <xf numFmtId="0" fontId="148" fillId="110" borderId="0" applyNumberFormat="0" applyBorder="0" applyAlignment="0" applyProtection="0"/>
    <xf numFmtId="0" fontId="148" fillId="111" borderId="0" applyNumberFormat="0" applyBorder="0" applyAlignment="0" applyProtection="0"/>
    <xf numFmtId="0" fontId="148" fillId="112" borderId="0" applyNumberFormat="0" applyBorder="0" applyAlignment="0" applyProtection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181" fontId="4" fillId="0" borderId="0" applyFill="0" applyBorder="0" applyAlignment="0"/>
    <xf numFmtId="0" fontId="149" fillId="0" borderId="0" applyNumberFormat="0" applyAlignment="0">
      <alignment horizontal="left"/>
    </xf>
    <xf numFmtId="0" fontId="149" fillId="0" borderId="0" applyNumberFormat="0" applyAlignment="0">
      <alignment horizontal="left"/>
    </xf>
    <xf numFmtId="0" fontId="150" fillId="0" borderId="17">
      <alignment horizontal="center"/>
    </xf>
    <xf numFmtId="0" fontId="150" fillId="0" borderId="17">
      <alignment horizontal="center"/>
    </xf>
    <xf numFmtId="0" fontId="15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30" fontId="62" fillId="0" borderId="0">
      <alignment horizontal="right"/>
    </xf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7" fillId="2" borderId="0" applyNumberFormat="0" applyBorder="0" applyAlignment="0" applyProtection="0"/>
    <xf numFmtId="38" fontId="29" fillId="85" borderId="0" applyNumberFormat="0" applyBorder="0" applyAlignment="0" applyProtection="0"/>
    <xf numFmtId="38" fontId="29" fillId="85" borderId="0" applyNumberFormat="0" applyBorder="0" applyAlignment="0" applyProtection="0"/>
    <xf numFmtId="38" fontId="29" fillId="85" borderId="0" applyNumberFormat="0" applyBorder="0" applyAlignment="0" applyProtection="0"/>
    <xf numFmtId="0" fontId="42" fillId="0" borderId="0"/>
    <xf numFmtId="0" fontId="34" fillId="0" borderId="24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152" fillId="0" borderId="42" applyNumberFormat="0" applyFill="0" applyAlignment="0" applyProtection="0"/>
    <xf numFmtId="0" fontId="107" fillId="0" borderId="38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124" fillId="0" borderId="5" applyNumberFormat="0" applyFill="0" applyAlignment="0" applyProtection="0"/>
    <xf numFmtId="0" fontId="153" fillId="0" borderId="39" applyNumberFormat="0" applyFill="0" applyAlignment="0" applyProtection="0"/>
    <xf numFmtId="0" fontId="108" fillId="0" borderId="39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25" fillId="0" borderId="6" applyNumberFormat="0" applyFill="0" applyAlignment="0" applyProtection="0"/>
    <xf numFmtId="0" fontId="154" fillId="0" borderId="43" applyNumberFormat="0" applyFill="0" applyAlignment="0" applyProtection="0"/>
    <xf numFmtId="0" fontId="109" fillId="0" borderId="40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26" fillId="0" borderId="7" applyNumberFormat="0" applyFill="0" applyAlignment="0" applyProtection="0"/>
    <xf numFmtId="0" fontId="1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0" fontId="29" fillId="89" borderId="17" applyNumberFormat="0" applyBorder="0" applyAlignment="0" applyProtection="0"/>
    <xf numFmtId="10" fontId="29" fillId="89" borderId="17" applyNumberFormat="0" applyBorder="0" applyAlignment="0" applyProtection="0"/>
    <xf numFmtId="10" fontId="29" fillId="89" borderId="17" applyNumberFormat="0" applyBorder="0" applyAlignment="0" applyProtection="0"/>
    <xf numFmtId="0" fontId="100" fillId="48" borderId="21" applyNumberFormat="0" applyAlignment="0" applyProtection="0"/>
    <xf numFmtId="0" fontId="100" fillId="39" borderId="21" applyNumberFormat="0" applyAlignment="0" applyProtection="0"/>
    <xf numFmtId="0" fontId="14" fillId="5" borderId="8" applyNumberFormat="0" applyAlignment="0" applyProtection="0"/>
    <xf numFmtId="0" fontId="14" fillId="5" borderId="8" applyNumberFormat="0" applyAlignment="0" applyProtection="0"/>
    <xf numFmtId="0" fontId="130" fillId="5" borderId="8" applyNumberFormat="0" applyAlignment="0" applyProtection="0"/>
    <xf numFmtId="0" fontId="130" fillId="5" borderId="8" applyNumberFormat="0" applyAlignment="0" applyProtection="0"/>
    <xf numFmtId="3" fontId="75" fillId="0" borderId="0"/>
    <xf numFmtId="0" fontId="42" fillId="0" borderId="0" applyNumberFormat="0" applyFont="0" applyFill="0" applyBorder="0" applyProtection="0">
      <alignment horizontal="left" vertical="center"/>
    </xf>
    <xf numFmtId="0" fontId="156" fillId="0" borderId="0"/>
    <xf numFmtId="0" fontId="4" fillId="0" borderId="0" applyFill="0" applyBorder="0" applyAlignment="0"/>
    <xf numFmtId="181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181" fontId="4" fillId="0" borderId="0" applyFill="0" applyBorder="0" applyAlignment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33" fillId="0" borderId="10" applyNumberFormat="0" applyFill="0" applyAlignment="0" applyProtection="0"/>
    <xf numFmtId="0" fontId="75" fillId="0" borderId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182" fontId="77" fillId="0" borderId="0" applyFont="0" applyFill="0" applyBorder="0" applyAlignment="0" applyProtection="0"/>
    <xf numFmtId="183" fontId="77" fillId="0" borderId="0" applyFont="0" applyFill="0" applyBorder="0" applyAlignment="0" applyProtection="0"/>
    <xf numFmtId="231" fontId="157" fillId="0" borderId="0" applyFont="0" applyFill="0" applyBorder="0" applyAlignment="0" applyProtection="0"/>
    <xf numFmtId="232" fontId="15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" fontId="75" fillId="0" borderId="0"/>
    <xf numFmtId="3" fontId="75" fillId="0" borderId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29" fillId="4" borderId="0" applyNumberFormat="0" applyBorder="0" applyAlignment="0" applyProtection="0"/>
    <xf numFmtId="37" fontId="51" fillId="0" borderId="0"/>
    <xf numFmtId="37" fontId="51" fillId="0" borderId="0"/>
    <xf numFmtId="37" fontId="51" fillId="0" borderId="0"/>
    <xf numFmtId="37" fontId="51" fillId="0" borderId="0"/>
    <xf numFmtId="188" fontId="5" fillId="0" borderId="0"/>
    <xf numFmtId="188" fontId="5" fillId="0" borderId="0"/>
    <xf numFmtId="188" fontId="5" fillId="0" borderId="0"/>
    <xf numFmtId="0" fontId="71" fillId="0" borderId="0"/>
    <xf numFmtId="0" fontId="7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3" fillId="0" borderId="0"/>
    <xf numFmtId="0" fontId="27" fillId="0" borderId="0"/>
    <xf numFmtId="0" fontId="91" fillId="0" borderId="0"/>
    <xf numFmtId="0" fontId="73" fillId="0" borderId="0"/>
    <xf numFmtId="0" fontId="27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4" fillId="0" borderId="0" applyNumberFormat="0" applyFill="0" applyBorder="0" applyAlignment="0" applyProtection="0"/>
    <xf numFmtId="0" fontId="91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3" fillId="0" borderId="0"/>
    <xf numFmtId="0" fontId="91" fillId="0" borderId="0"/>
    <xf numFmtId="0" fontId="4" fillId="0" borderId="0"/>
    <xf numFmtId="0" fontId="59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" fillId="0" borderId="0"/>
    <xf numFmtId="0" fontId="117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61" fillId="0" borderId="0"/>
    <xf numFmtId="0" fontId="27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64" fillId="0" borderId="0"/>
    <xf numFmtId="0" fontId="37" fillId="0" borderId="0"/>
    <xf numFmtId="0" fontId="37" fillId="0" borderId="0"/>
    <xf numFmtId="0" fontId="117" fillId="0" borderId="0"/>
    <xf numFmtId="0" fontId="4" fillId="0" borderId="0"/>
    <xf numFmtId="0" fontId="4" fillId="0" borderId="0"/>
    <xf numFmtId="0" fontId="145" fillId="0" borderId="0"/>
    <xf numFmtId="0" fontId="4" fillId="0" borderId="0"/>
    <xf numFmtId="0" fontId="3" fillId="0" borderId="0"/>
    <xf numFmtId="0" fontId="27" fillId="0" borderId="0"/>
    <xf numFmtId="0" fontId="4" fillId="0" borderId="0"/>
    <xf numFmtId="0" fontId="4" fillId="0" borderId="0"/>
    <xf numFmtId="0" fontId="2" fillId="0" borderId="0"/>
    <xf numFmtId="0" fontId="9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9" fillId="0" borderId="0"/>
    <xf numFmtId="0" fontId="3" fillId="0" borderId="0"/>
    <xf numFmtId="0" fontId="4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2" fillId="8" borderId="12" applyNumberFormat="0" applyFont="0" applyAlignment="0" applyProtection="0"/>
    <xf numFmtId="0" fontId="3" fillId="37" borderId="31" applyNumberFormat="0" applyFont="0" applyAlignment="0" applyProtection="0"/>
    <xf numFmtId="0" fontId="2" fillId="8" borderId="12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38" fontId="75" fillId="0" borderId="0" applyFill="0" applyBorder="0" applyAlignment="0" applyProtection="0"/>
    <xf numFmtId="0" fontId="106" fillId="80" borderId="32" applyNumberFormat="0" applyAlignment="0" applyProtection="0"/>
    <xf numFmtId="0" fontId="106" fillId="103" borderId="32" applyNumberFormat="0" applyAlignment="0" applyProtection="0"/>
    <xf numFmtId="0" fontId="15" fillId="6" borderId="9" applyNumberFormat="0" applyAlignment="0" applyProtection="0"/>
    <xf numFmtId="0" fontId="15" fillId="6" borderId="9" applyNumberFormat="0" applyAlignment="0" applyProtection="0"/>
    <xf numFmtId="0" fontId="131" fillId="6" borderId="9" applyNumberFormat="0" applyAlignment="0" applyProtection="0"/>
    <xf numFmtId="22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77" fillId="0" borderId="19" applyNumberFormat="0" applyBorder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181" fontId="4" fillId="0" borderId="0" applyFill="0" applyBorder="0" applyAlignment="0"/>
    <xf numFmtId="0" fontId="4" fillId="0" borderId="17" applyNumberFormat="0" applyFont="0"/>
    <xf numFmtId="0" fontId="4" fillId="0" borderId="17" applyNumberFormat="0" applyFont="0"/>
    <xf numFmtId="37" fontId="161" fillId="0" borderId="0"/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233" fontId="162" fillId="0" borderId="0" applyNumberFormat="0" applyFill="0" applyBorder="0" applyAlignment="0" applyProtection="0">
      <alignment horizontal="left"/>
    </xf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0" fontId="4" fillId="0" borderId="17" applyNumberFormat="0"/>
    <xf numFmtId="0" fontId="4" fillId="0" borderId="17" applyNumberFormat="0"/>
    <xf numFmtId="0" fontId="163" fillId="0" borderId="44"/>
    <xf numFmtId="0" fontId="164" fillId="0" borderId="0" applyNumberFormat="0" applyFill="0" applyBorder="0" applyAlignment="0" applyProtection="0"/>
    <xf numFmtId="0" fontId="165" fillId="10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65" fillId="105" borderId="0" applyNumberFormat="0" applyBorder="0" applyAlignment="0" applyProtection="0"/>
    <xf numFmtId="0" fontId="4" fillId="37" borderId="0" applyNumberFormat="0" applyAlignment="0" applyProtection="0"/>
    <xf numFmtId="3" fontId="4" fillId="0" borderId="0" applyNumberFormat="0" applyFont="0" applyFill="0" applyBorder="0" applyAlignment="0" applyProtection="0"/>
    <xf numFmtId="0" fontId="165" fillId="105" borderId="0" applyNumberFormat="0" applyBorder="0" applyAlignment="0" applyProtection="0"/>
    <xf numFmtId="0" fontId="4" fillId="37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104" borderId="0" applyNumberFormat="0" applyBorder="0" applyAlignment="0" applyProtection="0"/>
    <xf numFmtId="0" fontId="165" fillId="10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65" fillId="113" borderId="0" applyNumberFormat="0" applyBorder="0" applyAlignment="0" applyProtection="0"/>
    <xf numFmtId="3" fontId="165" fillId="11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65" fillId="35" borderId="0" applyNumberFormat="0" applyBorder="0" applyAlignment="0" applyProtection="0"/>
    <xf numFmtId="3" fontId="165" fillId="35" borderId="0" applyNumberFormat="0" applyBorder="0" applyAlignment="0" applyProtection="0"/>
    <xf numFmtId="0" fontId="4" fillId="0" borderId="0" applyFont="0" applyFill="0" applyBorder="0" applyAlignment="0" applyProtection="0"/>
    <xf numFmtId="3" fontId="4" fillId="103" borderId="0" applyFont="0" applyBorder="0" applyAlignment="0" applyProtection="0"/>
    <xf numFmtId="0" fontId="4" fillId="35" borderId="0" applyNumberFormat="0" applyFont="0" applyBorder="0" applyAlignment="0" applyProtection="0"/>
    <xf numFmtId="4" fontId="4" fillId="103" borderId="0" applyFont="0" applyBorder="0" applyAlignment="0" applyProtection="0"/>
    <xf numFmtId="0" fontId="4" fillId="114" borderId="0"/>
    <xf numFmtId="0" fontId="4" fillId="0" borderId="0" applyNumberFormat="0" applyFill="0" applyBorder="0" applyAlignment="0" applyProtection="0"/>
    <xf numFmtId="0" fontId="42" fillId="0" borderId="0"/>
    <xf numFmtId="0" fontId="36" fillId="0" borderId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66" fillId="0" borderId="0" applyNumberFormat="0" applyFont="0" applyBorder="0"/>
    <xf numFmtId="0" fontId="31" fillId="0" borderId="45"/>
    <xf numFmtId="40" fontId="167" fillId="0" borderId="0" applyBorder="0">
      <alignment horizontal="right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3" fontId="4" fillId="0" borderId="17" applyNumberFormat="0" applyFont="0" applyFill="0" applyAlignment="0" applyProtection="0">
      <alignment vertical="center"/>
    </xf>
    <xf numFmtId="49" fontId="72" fillId="0" borderId="0" applyFill="0" applyBorder="0" applyAlignment="0"/>
    <xf numFmtId="234" fontId="4" fillId="0" borderId="0" applyFill="0" applyBorder="0" applyAlignment="0"/>
    <xf numFmtId="0" fontId="4" fillId="0" borderId="0" applyFill="0" applyBorder="0" applyAlignment="0"/>
    <xf numFmtId="0" fontId="168" fillId="115" borderId="17"/>
    <xf numFmtId="0" fontId="1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4" fillId="0" borderId="46" applyNumberFormat="0" applyFill="0" applyAlignment="0" applyProtection="0"/>
    <xf numFmtId="0" fontId="104" fillId="0" borderId="37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137" fillId="0" borderId="13" applyNumberFormat="0" applyFill="0" applyAlignment="0" applyProtection="0"/>
    <xf numFmtId="0" fontId="4" fillId="0" borderId="0" applyFont="0" applyFill="0" applyBorder="0" applyAlignment="0" applyProtection="0"/>
    <xf numFmtId="0" fontId="42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7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14" fontId="174" fillId="0" borderId="0" applyFont="0" applyFill="0" applyBorder="0" applyAlignment="0" applyProtection="0"/>
    <xf numFmtId="215" fontId="174" fillId="0" borderId="0" applyFont="0" applyFill="0" applyBorder="0" applyAlignment="0" applyProtection="0"/>
    <xf numFmtId="0" fontId="4" fillId="0" borderId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" fillId="0" borderId="0"/>
    <xf numFmtId="235" fontId="161" fillId="0" borderId="0" applyFont="0" applyFill="0" applyBorder="0" applyAlignment="0" applyProtection="0"/>
    <xf numFmtId="235" fontId="175" fillId="0" borderId="0" applyFont="0" applyFill="0" applyBorder="0" applyAlignment="0" applyProtection="0"/>
    <xf numFmtId="236" fontId="161" fillId="0" borderId="0" applyFont="0" applyFill="0" applyBorder="0" applyAlignment="0" applyProtection="0"/>
    <xf numFmtId="0" fontId="176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237" fontId="4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1" fillId="0" borderId="0"/>
    <xf numFmtId="0" fontId="65" fillId="0" borderId="0"/>
    <xf numFmtId="0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0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227" fontId="55" fillId="0" borderId="0">
      <alignment horizontal="center"/>
    </xf>
    <xf numFmtId="0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38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227" fontId="4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14" fontId="55" fillId="0" borderId="0">
      <alignment horizontal="right"/>
    </xf>
    <xf numFmtId="0" fontId="59" fillId="39" borderId="0" applyNumberFormat="0" applyBorder="0" applyAlignment="0" applyProtection="0"/>
    <xf numFmtId="227" fontId="59" fillId="34" borderId="0" applyNumberFormat="0" applyBorder="0" applyAlignment="0" applyProtection="0"/>
    <xf numFmtId="227" fontId="59" fillId="34" borderId="0" applyNumberFormat="0" applyBorder="0" applyAlignment="0" applyProtection="0"/>
    <xf numFmtId="227" fontId="59" fillId="34" borderId="0" applyNumberFormat="0" applyBorder="0" applyAlignment="0" applyProtection="0"/>
    <xf numFmtId="227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5" borderId="0" applyNumberFormat="0" applyBorder="0" applyAlignment="0" applyProtection="0"/>
    <xf numFmtId="227" fontId="59" fillId="36" borderId="0" applyNumberFormat="0" applyBorder="0" applyAlignment="0" applyProtection="0"/>
    <xf numFmtId="227" fontId="59" fillId="36" borderId="0" applyNumberFormat="0" applyBorder="0" applyAlignment="0" applyProtection="0"/>
    <xf numFmtId="227" fontId="59" fillId="36" borderId="0" applyNumberFormat="0" applyBorder="0" applyAlignment="0" applyProtection="0"/>
    <xf numFmtId="227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7" borderId="0" applyNumberFormat="0" applyBorder="0" applyAlignment="0" applyProtection="0"/>
    <xf numFmtId="227" fontId="59" fillId="38" borderId="0" applyNumberFormat="0" applyBorder="0" applyAlignment="0" applyProtection="0"/>
    <xf numFmtId="227" fontId="59" fillId="38" borderId="0" applyNumberFormat="0" applyBorder="0" applyAlignment="0" applyProtection="0"/>
    <xf numFmtId="227" fontId="59" fillId="38" borderId="0" applyNumberFormat="0" applyBorder="0" applyAlignment="0" applyProtection="0"/>
    <xf numFmtId="227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9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41" borderId="0" applyNumberFormat="0" applyBorder="0" applyAlignment="0" applyProtection="0"/>
    <xf numFmtId="227" fontId="59" fillId="41" borderId="0" applyNumberFormat="0" applyBorder="0" applyAlignment="0" applyProtection="0"/>
    <xf numFmtId="227" fontId="59" fillId="41" borderId="0" applyNumberFormat="0" applyBorder="0" applyAlignment="0" applyProtection="0"/>
    <xf numFmtId="227" fontId="59" fillId="41" borderId="0" applyNumberFormat="0" applyBorder="0" applyAlignment="0" applyProtection="0"/>
    <xf numFmtId="227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37" borderId="0" applyNumberFormat="0" applyBorder="0" applyAlignment="0" applyProtection="0"/>
    <xf numFmtId="227" fontId="59" fillId="39" borderId="0" applyNumberFormat="0" applyBorder="0" applyAlignment="0" applyProtection="0"/>
    <xf numFmtId="227" fontId="59" fillId="39" borderId="0" applyNumberFormat="0" applyBorder="0" applyAlignment="0" applyProtection="0"/>
    <xf numFmtId="227" fontId="59" fillId="39" borderId="0" applyNumberFormat="0" applyBorder="0" applyAlignment="0" applyProtection="0"/>
    <xf numFmtId="227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4" borderId="0" applyNumberFormat="0" applyBorder="0" applyAlignment="0" applyProtection="0"/>
    <xf numFmtId="0" fontId="37" fillId="33" borderId="0" applyNumberFormat="0" applyBorder="0" applyAlignment="0" applyProtection="0"/>
    <xf numFmtId="0" fontId="59" fillId="36" borderId="0" applyNumberFormat="0" applyBorder="0" applyAlignment="0" applyProtection="0"/>
    <xf numFmtId="0" fontId="37" fillId="35" borderId="0" applyNumberFormat="0" applyBorder="0" applyAlignment="0" applyProtection="0"/>
    <xf numFmtId="0" fontId="59" fillId="38" borderId="0" applyNumberFormat="0" applyBorder="0" applyAlignment="0" applyProtection="0"/>
    <xf numFmtId="0" fontId="37" fillId="37" borderId="0" applyNumberFormat="0" applyBorder="0" applyAlignment="0" applyProtection="0"/>
    <xf numFmtId="0" fontId="59" fillId="40" borderId="0" applyNumberFormat="0" applyBorder="0" applyAlignment="0" applyProtection="0"/>
    <xf numFmtId="0" fontId="37" fillId="39" borderId="0" applyNumberFormat="0" applyBorder="0" applyAlignment="0" applyProtection="0"/>
    <xf numFmtId="0" fontId="59" fillId="41" borderId="0" applyNumberFormat="0" applyBorder="0" applyAlignment="0" applyProtection="0"/>
    <xf numFmtId="0" fontId="37" fillId="41" borderId="0" applyNumberFormat="0" applyBorder="0" applyAlignment="0" applyProtection="0"/>
    <xf numFmtId="0" fontId="59" fillId="39" borderId="0" applyNumberFormat="0" applyBorder="0" applyAlignment="0" applyProtection="0"/>
    <xf numFmtId="0" fontId="37" fillId="37" borderId="0" applyNumberFormat="0" applyBorder="0" applyAlignment="0" applyProtection="0"/>
    <xf numFmtId="239" fontId="61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9" fillId="10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35" borderId="0" applyNumberFormat="0" applyBorder="0" applyAlignment="0" applyProtection="0"/>
    <xf numFmtId="227" fontId="59" fillId="35" borderId="0" applyNumberFormat="0" applyBorder="0" applyAlignment="0" applyProtection="0"/>
    <xf numFmtId="227" fontId="59" fillId="35" borderId="0" applyNumberFormat="0" applyBorder="0" applyAlignment="0" applyProtection="0"/>
    <xf numFmtId="227" fontId="59" fillId="35" borderId="0" applyNumberFormat="0" applyBorder="0" applyAlignment="0" applyProtection="0"/>
    <xf numFmtId="227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48" borderId="0" applyNumberFormat="0" applyBorder="0" applyAlignment="0" applyProtection="0"/>
    <xf numFmtId="227" fontId="59" fillId="49" borderId="0" applyNumberFormat="0" applyBorder="0" applyAlignment="0" applyProtection="0"/>
    <xf numFmtId="227" fontId="59" fillId="49" borderId="0" applyNumberFormat="0" applyBorder="0" applyAlignment="0" applyProtection="0"/>
    <xf numFmtId="227" fontId="59" fillId="49" borderId="0" applyNumberFormat="0" applyBorder="0" applyAlignment="0" applyProtection="0"/>
    <xf numFmtId="227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103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227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103" borderId="0" applyNumberFormat="0" applyBorder="0" applyAlignment="0" applyProtection="0"/>
    <xf numFmtId="0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227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48" borderId="0" applyNumberFormat="0" applyBorder="0" applyAlignment="0" applyProtection="0"/>
    <xf numFmtId="227" fontId="59" fillId="55" borderId="0" applyNumberFormat="0" applyBorder="0" applyAlignment="0" applyProtection="0"/>
    <xf numFmtId="227" fontId="59" fillId="55" borderId="0" applyNumberFormat="0" applyBorder="0" applyAlignment="0" applyProtection="0"/>
    <xf numFmtId="227" fontId="59" fillId="55" borderId="0" applyNumberFormat="0" applyBorder="0" applyAlignment="0" applyProtection="0"/>
    <xf numFmtId="227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33" borderId="0" applyNumberFormat="0" applyBorder="0" applyAlignment="0" applyProtection="0"/>
    <xf numFmtId="0" fontId="37" fillId="41" borderId="0" applyNumberFormat="0" applyBorder="0" applyAlignment="0" applyProtection="0"/>
    <xf numFmtId="0" fontId="59" fillId="35" borderId="0" applyNumberFormat="0" applyBorder="0" applyAlignment="0" applyProtection="0"/>
    <xf numFmtId="0" fontId="37" fillId="35" borderId="0" applyNumberFormat="0" applyBorder="0" applyAlignment="0" applyProtection="0"/>
    <xf numFmtId="0" fontId="59" fillId="49" borderId="0" applyNumberFormat="0" applyBorder="0" applyAlignment="0" applyProtection="0"/>
    <xf numFmtId="0" fontId="37" fillId="48" borderId="0" applyNumberFormat="0" applyBorder="0" applyAlignment="0" applyProtection="0"/>
    <xf numFmtId="0" fontId="59" fillId="40" borderId="0" applyNumberFormat="0" applyBorder="0" applyAlignment="0" applyProtection="0"/>
    <xf numFmtId="0" fontId="37" fillId="36" borderId="0" applyNumberFormat="0" applyBorder="0" applyAlignment="0" applyProtection="0"/>
    <xf numFmtId="0" fontId="59" fillId="33" borderId="0" applyNumberFormat="0" applyBorder="0" applyAlignment="0" applyProtection="0"/>
    <xf numFmtId="0" fontId="37" fillId="41" borderId="0" applyNumberFormat="0" applyBorder="0" applyAlignment="0" applyProtection="0"/>
    <xf numFmtId="0" fontId="59" fillId="55" borderId="0" applyNumberFormat="0" applyBorder="0" applyAlignment="0" applyProtection="0"/>
    <xf numFmtId="0" fontId="37" fillId="37" borderId="0" applyNumberFormat="0" applyBorder="0" applyAlignment="0" applyProtection="0"/>
    <xf numFmtId="0" fontId="60" fillId="73" borderId="0" applyNumberFormat="0" applyBorder="0" applyAlignment="0" applyProtection="0"/>
    <xf numFmtId="227" fontId="60" fillId="104" borderId="0" applyNumberFormat="0" applyBorder="0" applyAlignment="0" applyProtection="0"/>
    <xf numFmtId="227" fontId="60" fillId="104" borderId="0" applyNumberFormat="0" applyBorder="0" applyAlignment="0" applyProtection="0"/>
    <xf numFmtId="227" fontId="60" fillId="104" borderId="0" applyNumberFormat="0" applyBorder="0" applyAlignment="0" applyProtection="0"/>
    <xf numFmtId="227" fontId="60" fillId="104" borderId="0" applyNumberFormat="0" applyBorder="0" applyAlignment="0" applyProtection="0"/>
    <xf numFmtId="0" fontId="60" fillId="104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35" borderId="0" applyNumberFormat="0" applyBorder="0" applyAlignment="0" applyProtection="0"/>
    <xf numFmtId="227" fontId="60" fillId="35" borderId="0" applyNumberFormat="0" applyBorder="0" applyAlignment="0" applyProtection="0"/>
    <xf numFmtId="227" fontId="60" fillId="35" borderId="0" applyNumberFormat="0" applyBorder="0" applyAlignment="0" applyProtection="0"/>
    <xf numFmtId="227" fontId="60" fillId="35" borderId="0" applyNumberFormat="0" applyBorder="0" applyAlignment="0" applyProtection="0"/>
    <xf numFmtId="227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48" borderId="0" applyNumberFormat="0" applyBorder="0" applyAlignment="0" applyProtection="0"/>
    <xf numFmtId="227" fontId="60" fillId="49" borderId="0" applyNumberFormat="0" applyBorder="0" applyAlignment="0" applyProtection="0"/>
    <xf numFmtId="227" fontId="60" fillId="49" borderId="0" applyNumberFormat="0" applyBorder="0" applyAlignment="0" applyProtection="0"/>
    <xf numFmtId="227" fontId="60" fillId="49" borderId="0" applyNumberFormat="0" applyBorder="0" applyAlignment="0" applyProtection="0"/>
    <xf numFmtId="227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103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103" borderId="0" applyNumberFormat="0" applyBorder="0" applyAlignment="0" applyProtection="0"/>
    <xf numFmtId="0" fontId="60" fillId="103" borderId="0" applyNumberFormat="0" applyBorder="0" applyAlignment="0" applyProtection="0"/>
    <xf numFmtId="0" fontId="60" fillId="103" borderId="0" applyNumberFormat="0" applyBorder="0" applyAlignment="0" applyProtection="0"/>
    <xf numFmtId="0" fontId="60" fillId="103" borderId="0" applyNumberFormat="0" applyBorder="0" applyAlignment="0" applyProtection="0"/>
    <xf numFmtId="0" fontId="60" fillId="103" borderId="0" applyNumberFormat="0" applyBorder="0" applyAlignment="0" applyProtection="0"/>
    <xf numFmtId="0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35" borderId="0" applyNumberFormat="0" applyBorder="0" applyAlignment="0" applyProtection="0"/>
    <xf numFmtId="227" fontId="60" fillId="57" borderId="0" applyNumberFormat="0" applyBorder="0" applyAlignment="0" applyProtection="0"/>
    <xf numFmtId="227" fontId="60" fillId="57" borderId="0" applyNumberFormat="0" applyBorder="0" applyAlignment="0" applyProtection="0"/>
    <xf numFmtId="227" fontId="60" fillId="57" borderId="0" applyNumberFormat="0" applyBorder="0" applyAlignment="0" applyProtection="0"/>
    <xf numFmtId="227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104" borderId="0" applyNumberFormat="0" applyBorder="0" applyAlignment="0" applyProtection="0"/>
    <xf numFmtId="0" fontId="38" fillId="41" borderId="0" applyNumberFormat="0" applyBorder="0" applyAlignment="0" applyProtection="0"/>
    <xf numFmtId="0" fontId="60" fillId="35" borderId="0" applyNumberFormat="0" applyBorder="0" applyAlignment="0" applyProtection="0"/>
    <xf numFmtId="0" fontId="38" fillId="54" borderId="0" applyNumberFormat="0" applyBorder="0" applyAlignment="0" applyProtection="0"/>
    <xf numFmtId="0" fontId="60" fillId="49" borderId="0" applyNumberFormat="0" applyBorder="0" applyAlignment="0" applyProtection="0"/>
    <xf numFmtId="0" fontId="38" fillId="55" borderId="0" applyNumberFormat="0" applyBorder="0" applyAlignment="0" applyProtection="0"/>
    <xf numFmtId="0" fontId="60" fillId="56" borderId="0" applyNumberFormat="0" applyBorder="0" applyAlignment="0" applyProtection="0"/>
    <xf numFmtId="0" fontId="38" fillId="36" borderId="0" applyNumberFormat="0" applyBorder="0" applyAlignment="0" applyProtection="0"/>
    <xf numFmtId="0" fontId="60" fillId="73" borderId="0" applyNumberFormat="0" applyBorder="0" applyAlignment="0" applyProtection="0"/>
    <xf numFmtId="0" fontId="38" fillId="41" borderId="0" applyNumberFormat="0" applyBorder="0" applyAlignment="0" applyProtection="0"/>
    <xf numFmtId="0" fontId="60" fillId="57" borderId="0" applyNumberFormat="0" applyBorder="0" applyAlignment="0" applyProtection="0"/>
    <xf numFmtId="0" fontId="38" fillId="35" borderId="0" applyNumberFormat="0" applyBorder="0" applyAlignment="0" applyProtection="0"/>
    <xf numFmtId="239" fontId="61" fillId="0" borderId="0" applyFont="0" applyFill="0" applyBorder="0" applyAlignment="0" applyProtection="0"/>
    <xf numFmtId="0" fontId="60" fillId="73" borderId="0" applyNumberFormat="0" applyBorder="0" applyAlignment="0" applyProtection="0"/>
    <xf numFmtId="227" fontId="60" fillId="105" borderId="0" applyNumberFormat="0" applyBorder="0" applyAlignment="0" applyProtection="0"/>
    <xf numFmtId="227" fontId="60" fillId="105" borderId="0" applyNumberFormat="0" applyBorder="0" applyAlignment="0" applyProtection="0"/>
    <xf numFmtId="227" fontId="60" fillId="105" borderId="0" applyNumberFormat="0" applyBorder="0" applyAlignment="0" applyProtection="0"/>
    <xf numFmtId="227" fontId="60" fillId="105" borderId="0" applyNumberFormat="0" applyBorder="0" applyAlignment="0" applyProtection="0"/>
    <xf numFmtId="0" fontId="60" fillId="105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6" borderId="0" applyNumberFormat="0" applyBorder="0" applyAlignment="0" applyProtection="0"/>
    <xf numFmtId="227" fontId="60" fillId="76" borderId="0" applyNumberFormat="0" applyBorder="0" applyAlignment="0" applyProtection="0"/>
    <xf numFmtId="227" fontId="60" fillId="76" borderId="0" applyNumberFormat="0" applyBorder="0" applyAlignment="0" applyProtection="0"/>
    <xf numFmtId="227" fontId="60" fillId="76" borderId="0" applyNumberFormat="0" applyBorder="0" applyAlignment="0" applyProtection="0"/>
    <xf numFmtId="227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109" borderId="0" applyNumberFormat="0" applyBorder="0" applyAlignment="0" applyProtection="0"/>
    <xf numFmtId="227" fontId="60" fillId="109" borderId="0" applyNumberFormat="0" applyBorder="0" applyAlignment="0" applyProtection="0"/>
    <xf numFmtId="227" fontId="60" fillId="109" borderId="0" applyNumberFormat="0" applyBorder="0" applyAlignment="0" applyProtection="0"/>
    <xf numFmtId="227" fontId="60" fillId="109" borderId="0" applyNumberFormat="0" applyBorder="0" applyAlignment="0" applyProtection="0"/>
    <xf numFmtId="227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109" borderId="0" applyNumberFormat="0" applyBorder="0" applyAlignment="0" applyProtection="0"/>
    <xf numFmtId="0" fontId="60" fillId="70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227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227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54" borderId="0" applyNumberFormat="0" applyBorder="0" applyAlignment="0" applyProtection="0"/>
    <xf numFmtId="227" fontId="60" fillId="54" borderId="0" applyNumberFormat="0" applyBorder="0" applyAlignment="0" applyProtection="0"/>
    <xf numFmtId="227" fontId="60" fillId="54" borderId="0" applyNumberFormat="0" applyBorder="0" applyAlignment="0" applyProtection="0"/>
    <xf numFmtId="227" fontId="60" fillId="54" borderId="0" applyNumberFormat="0" applyBorder="0" applyAlignment="0" applyProtection="0"/>
    <xf numFmtId="227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05" fillId="36" borderId="0" applyNumberFormat="0" applyBorder="0" applyAlignment="0" applyProtection="0"/>
    <xf numFmtId="227" fontId="105" fillId="36" borderId="0" applyNumberFormat="0" applyBorder="0" applyAlignment="0" applyProtection="0"/>
    <xf numFmtId="227" fontId="105" fillId="36" borderId="0" applyNumberFormat="0" applyBorder="0" applyAlignment="0" applyProtection="0"/>
    <xf numFmtId="227" fontId="105" fillId="36" borderId="0" applyNumberFormat="0" applyBorder="0" applyAlignment="0" applyProtection="0"/>
    <xf numFmtId="227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78" fillId="0" borderId="0" applyNumberFormat="0" applyFill="0" applyBorder="0" applyAlignment="0" applyProtection="0"/>
    <xf numFmtId="0" fontId="88" fillId="80" borderId="21" applyNumberFormat="0" applyAlignment="0" applyProtection="0"/>
    <xf numFmtId="227" fontId="88" fillId="103" borderId="21" applyNumberFormat="0" applyAlignment="0" applyProtection="0"/>
    <xf numFmtId="227" fontId="88" fillId="103" borderId="21" applyNumberFormat="0" applyAlignment="0" applyProtection="0"/>
    <xf numFmtId="227" fontId="88" fillId="103" borderId="21" applyNumberFormat="0" applyAlignment="0" applyProtection="0"/>
    <xf numFmtId="227" fontId="88" fillId="103" borderId="21" applyNumberFormat="0" applyAlignment="0" applyProtection="0"/>
    <xf numFmtId="0" fontId="88" fillId="103" borderId="21" applyNumberFormat="0" applyAlignment="0" applyProtection="0"/>
    <xf numFmtId="0" fontId="88" fillId="80" borderId="21" applyNumberFormat="0" applyAlignment="0" applyProtection="0"/>
    <xf numFmtId="0" fontId="88" fillId="80" borderId="21" applyNumberFormat="0" applyAlignment="0" applyProtection="0"/>
    <xf numFmtId="0" fontId="88" fillId="80" borderId="21" applyNumberFormat="0" applyAlignment="0" applyProtection="0"/>
    <xf numFmtId="0" fontId="88" fillId="80" borderId="21" applyNumberFormat="0" applyAlignment="0" applyProtection="0"/>
    <xf numFmtId="0" fontId="88" fillId="80" borderId="21" applyNumberFormat="0" applyAlignment="0" applyProtection="0"/>
    <xf numFmtId="0" fontId="93" fillId="81" borderId="22" applyNumberFormat="0" applyAlignment="0" applyProtection="0"/>
    <xf numFmtId="227" fontId="93" fillId="81" borderId="22" applyNumberFormat="0" applyAlignment="0" applyProtection="0"/>
    <xf numFmtId="227" fontId="93" fillId="81" borderId="22" applyNumberFormat="0" applyAlignment="0" applyProtection="0"/>
    <xf numFmtId="227" fontId="93" fillId="81" borderId="22" applyNumberFormat="0" applyAlignment="0" applyProtection="0"/>
    <xf numFmtId="227" fontId="93" fillId="81" borderId="22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0" fontId="93" fillId="81" borderId="22" applyNumberFormat="0" applyAlignment="0" applyProtection="0"/>
    <xf numFmtId="211" fontId="62" fillId="0" borderId="0"/>
    <xf numFmtId="211" fontId="62" fillId="0" borderId="0"/>
    <xf numFmtId="211" fontId="62" fillId="0" borderId="0"/>
    <xf numFmtId="211" fontId="62" fillId="0" borderId="0"/>
    <xf numFmtId="211" fontId="62" fillId="0" borderId="0"/>
    <xf numFmtId="211" fontId="62" fillId="0" borderId="0"/>
    <xf numFmtId="211" fontId="62" fillId="0" borderId="0"/>
    <xf numFmtId="211" fontId="6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241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79" fillId="0" borderId="0" applyFill="0" applyBorder="0" applyAlignment="0" applyProtection="0"/>
    <xf numFmtId="177" fontId="179" fillId="0" borderId="0" applyFill="0" applyBorder="0" applyAlignment="0" applyProtection="0"/>
    <xf numFmtId="0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4" fillId="0" borderId="0" applyNumberFormat="0" applyFont="0" applyFill="0" applyBorder="0" applyProtection="0">
      <alignment vertical="center"/>
    </xf>
    <xf numFmtId="0" fontId="74" fillId="0" borderId="0" applyNumberFormat="0" applyFont="0" applyFill="0" applyBorder="0" applyProtection="0">
      <alignment vertical="center"/>
    </xf>
    <xf numFmtId="0" fontId="74" fillId="0" borderId="0" applyNumberFormat="0" applyFont="0" applyFill="0" applyBorder="0" applyProtection="0">
      <alignment vertical="center"/>
    </xf>
    <xf numFmtId="0" fontId="7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5" fillId="0" borderId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" fillId="0" borderId="0"/>
    <xf numFmtId="9" fontId="5" fillId="0" borderId="0"/>
    <xf numFmtId="9" fontId="61" fillId="0" borderId="0"/>
    <xf numFmtId="9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242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5" fillId="0" borderId="0"/>
    <xf numFmtId="242" fontId="61" fillId="0" borderId="0"/>
    <xf numFmtId="42" fontId="27" fillId="0" borderId="0" applyFont="0" applyFill="0" applyBorder="0" applyAlignment="0" applyProtection="0"/>
    <xf numFmtId="185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229" fontId="5" fillId="0" borderId="0"/>
    <xf numFmtId="229" fontId="5" fillId="0" borderId="0"/>
    <xf numFmtId="229" fontId="61" fillId="0" borderId="0"/>
    <xf numFmtId="229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43" fontId="61" fillId="0" borderId="0"/>
    <xf numFmtId="229" fontId="61" fillId="0" borderId="0"/>
    <xf numFmtId="229" fontId="61" fillId="0" borderId="0"/>
    <xf numFmtId="229" fontId="61" fillId="0" borderId="0"/>
    <xf numFmtId="229" fontId="61" fillId="0" borderId="0"/>
    <xf numFmtId="229" fontId="5" fillId="0" borderId="0"/>
    <xf numFmtId="243" fontId="61" fillId="0" borderId="0"/>
    <xf numFmtId="0" fontId="35" fillId="0" borderId="0" applyProtection="0"/>
    <xf numFmtId="189" fontId="5" fillId="0" borderId="0"/>
    <xf numFmtId="189" fontId="5" fillId="0" borderId="0"/>
    <xf numFmtId="189" fontId="61" fillId="0" borderId="0"/>
    <xf numFmtId="189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90" fontId="61" fillId="0" borderId="0"/>
    <xf numFmtId="189" fontId="61" fillId="0" borderId="0"/>
    <xf numFmtId="189" fontId="61" fillId="0" borderId="0"/>
    <xf numFmtId="189" fontId="61" fillId="0" borderId="0"/>
    <xf numFmtId="189" fontId="61" fillId="0" borderId="0"/>
    <xf numFmtId="189" fontId="5" fillId="0" borderId="0"/>
    <xf numFmtId="190" fontId="61" fillId="0" borderId="0"/>
    <xf numFmtId="244" fontId="61" fillId="0" borderId="0" applyFont="0" applyFill="0" applyBorder="0" applyAlignment="0" applyProtection="0"/>
    <xf numFmtId="0" fontId="59" fillId="0" borderId="0"/>
    <xf numFmtId="0" fontId="90" fillId="0" borderId="0" applyNumberFormat="0" applyFill="0" applyBorder="0" applyAlignment="0" applyProtection="0"/>
    <xf numFmtId="227" fontId="90" fillId="0" borderId="0" applyNumberFormat="0" applyFill="0" applyBorder="0" applyAlignment="0" applyProtection="0"/>
    <xf numFmtId="227" fontId="90" fillId="0" borderId="0" applyNumberFormat="0" applyFill="0" applyBorder="0" applyAlignment="0" applyProtection="0"/>
    <xf numFmtId="227" fontId="90" fillId="0" borderId="0" applyNumberFormat="0" applyFill="0" applyBorder="0" applyAlignment="0" applyProtection="0"/>
    <xf numFmtId="227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35" fillId="0" borderId="0" applyProtection="0"/>
    <xf numFmtId="0" fontId="95" fillId="38" borderId="0" applyNumberFormat="0" applyBorder="0" applyAlignment="0" applyProtection="0"/>
    <xf numFmtId="227" fontId="95" fillId="38" borderId="0" applyNumberFormat="0" applyBorder="0" applyAlignment="0" applyProtection="0"/>
    <xf numFmtId="227" fontId="95" fillId="38" borderId="0" applyNumberFormat="0" applyBorder="0" applyAlignment="0" applyProtection="0"/>
    <xf numFmtId="227" fontId="95" fillId="38" borderId="0" applyNumberFormat="0" applyBorder="0" applyAlignment="0" applyProtection="0"/>
    <xf numFmtId="227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38" fontId="29" fillId="85" borderId="0" applyNumberFormat="0" applyBorder="0" applyAlignment="0" applyProtection="0"/>
    <xf numFmtId="0" fontId="181" fillId="0" borderId="24" applyNumberFormat="0" applyAlignment="0" applyProtection="0">
      <alignment horizontal="left" vertical="center"/>
    </xf>
    <xf numFmtId="0" fontId="181" fillId="0" borderId="2">
      <alignment horizontal="left" vertical="center"/>
    </xf>
    <xf numFmtId="0" fontId="55" fillId="0" borderId="0">
      <alignment horizontal="left"/>
    </xf>
    <xf numFmtId="227" fontId="55" fillId="0" borderId="0">
      <alignment horizontal="left"/>
    </xf>
    <xf numFmtId="227" fontId="55" fillId="0" borderId="0">
      <alignment horizontal="left"/>
    </xf>
    <xf numFmtId="227" fontId="55" fillId="0" borderId="0">
      <alignment horizontal="left"/>
    </xf>
    <xf numFmtId="0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0" fontId="152" fillId="0" borderId="42" applyNumberFormat="0" applyFill="0" applyAlignment="0" applyProtection="0"/>
    <xf numFmtId="227" fontId="107" fillId="0" borderId="38" applyNumberFormat="0" applyFill="0" applyAlignment="0" applyProtection="0"/>
    <xf numFmtId="227" fontId="107" fillId="0" borderId="38" applyNumberFormat="0" applyFill="0" applyAlignment="0" applyProtection="0"/>
    <xf numFmtId="227" fontId="107" fillId="0" borderId="38" applyNumberFormat="0" applyFill="0" applyAlignment="0" applyProtection="0"/>
    <xf numFmtId="227" fontId="107" fillId="0" borderId="38" applyNumberFormat="0" applyFill="0" applyAlignment="0" applyProtection="0"/>
    <xf numFmtId="0" fontId="107" fillId="0" borderId="38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2" fillId="0" borderId="42" applyNumberFormat="0" applyFill="0" applyAlignment="0" applyProtection="0"/>
    <xf numFmtId="0" fontId="153" fillId="0" borderId="39" applyNumberFormat="0" applyFill="0" applyAlignment="0" applyProtection="0"/>
    <xf numFmtId="227" fontId="108" fillId="0" borderId="39" applyNumberFormat="0" applyFill="0" applyAlignment="0" applyProtection="0"/>
    <xf numFmtId="227" fontId="108" fillId="0" borderId="39" applyNumberFormat="0" applyFill="0" applyAlignment="0" applyProtection="0"/>
    <xf numFmtId="227" fontId="108" fillId="0" borderId="39" applyNumberFormat="0" applyFill="0" applyAlignment="0" applyProtection="0"/>
    <xf numFmtId="227" fontId="108" fillId="0" borderId="39" applyNumberFormat="0" applyFill="0" applyAlignment="0" applyProtection="0"/>
    <xf numFmtId="0" fontId="108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43" applyNumberFormat="0" applyFill="0" applyAlignment="0" applyProtection="0"/>
    <xf numFmtId="227" fontId="109" fillId="0" borderId="40" applyNumberFormat="0" applyFill="0" applyAlignment="0" applyProtection="0"/>
    <xf numFmtId="227" fontId="109" fillId="0" borderId="40" applyNumberFormat="0" applyFill="0" applyAlignment="0" applyProtection="0"/>
    <xf numFmtId="227" fontId="109" fillId="0" borderId="40" applyNumberFormat="0" applyFill="0" applyAlignment="0" applyProtection="0"/>
    <xf numFmtId="227" fontId="109" fillId="0" borderId="40" applyNumberFormat="0" applyFill="0" applyAlignment="0" applyProtection="0"/>
    <xf numFmtId="0" fontId="109" fillId="0" borderId="40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0" applyNumberFormat="0" applyFill="0" applyBorder="0" applyAlignment="0" applyProtection="0"/>
    <xf numFmtId="227" fontId="109" fillId="0" borderId="0" applyNumberFormat="0" applyFill="0" applyBorder="0" applyAlignment="0" applyProtection="0"/>
    <xf numFmtId="227" fontId="109" fillId="0" borderId="0" applyNumberFormat="0" applyFill="0" applyBorder="0" applyAlignment="0" applyProtection="0"/>
    <xf numFmtId="227" fontId="109" fillId="0" borderId="0" applyNumberFormat="0" applyFill="0" applyBorder="0" applyAlignment="0" applyProtection="0"/>
    <xf numFmtId="227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82" fillId="0" borderId="0" applyProtection="0"/>
    <xf numFmtId="0" fontId="34" fillId="0" borderId="0" applyProtection="0"/>
    <xf numFmtId="0" fontId="155" fillId="0" borderId="0" applyNumberFormat="0" applyFill="0" applyBorder="0" applyAlignment="0" applyProtection="0">
      <alignment vertical="top"/>
      <protection locked="0"/>
    </xf>
    <xf numFmtId="227" fontId="155" fillId="0" borderId="0" applyNumberFormat="0" applyFill="0" applyBorder="0" applyAlignment="0" applyProtection="0">
      <alignment vertical="top"/>
      <protection locked="0"/>
    </xf>
    <xf numFmtId="227" fontId="155" fillId="0" borderId="0" applyNumberFormat="0" applyFill="0" applyBorder="0" applyAlignment="0" applyProtection="0">
      <alignment vertical="top"/>
      <protection locked="0"/>
    </xf>
    <xf numFmtId="227" fontId="155" fillId="0" borderId="0" applyNumberFormat="0" applyFill="0" applyBorder="0" applyAlignment="0" applyProtection="0">
      <alignment vertical="top"/>
      <protection locked="0"/>
    </xf>
    <xf numFmtId="227" fontId="155" fillId="0" borderId="0" applyNumberFormat="0" applyFill="0" applyBorder="0" applyAlignment="0" applyProtection="0">
      <alignment vertical="top"/>
      <protection locked="0"/>
    </xf>
    <xf numFmtId="227" fontId="70" fillId="0" borderId="0" applyNumberFormat="0" applyFill="0" applyBorder="0" applyAlignment="0" applyProtection="0">
      <alignment vertical="top"/>
      <protection locked="0"/>
    </xf>
    <xf numFmtId="10" fontId="29" fillId="89" borderId="17" applyNumberFormat="0" applyBorder="0" applyAlignment="0" applyProtection="0"/>
    <xf numFmtId="0" fontId="100" fillId="48" borderId="21" applyNumberFormat="0" applyAlignment="0" applyProtection="0"/>
    <xf numFmtId="227" fontId="100" fillId="39" borderId="21" applyNumberFormat="0" applyAlignment="0" applyProtection="0"/>
    <xf numFmtId="227" fontId="100" fillId="39" borderId="21" applyNumberFormat="0" applyAlignment="0" applyProtection="0"/>
    <xf numFmtId="227" fontId="100" fillId="39" borderId="21" applyNumberFormat="0" applyAlignment="0" applyProtection="0"/>
    <xf numFmtId="227" fontId="100" fillId="39" borderId="21" applyNumberFormat="0" applyAlignment="0" applyProtection="0"/>
    <xf numFmtId="0" fontId="100" fillId="39" borderId="21" applyNumberFormat="0" applyAlignment="0" applyProtection="0"/>
    <xf numFmtId="0" fontId="100" fillId="48" borderId="21" applyNumberFormat="0" applyAlignment="0" applyProtection="0"/>
    <xf numFmtId="0" fontId="100" fillId="48" borderId="21" applyNumberFormat="0" applyAlignment="0" applyProtection="0"/>
    <xf numFmtId="0" fontId="100" fillId="48" borderId="21" applyNumberFormat="0" applyAlignment="0" applyProtection="0"/>
    <xf numFmtId="0" fontId="100" fillId="48" borderId="21" applyNumberFormat="0" applyAlignment="0" applyProtection="0"/>
    <xf numFmtId="227" fontId="29" fillId="116" borderId="17">
      <alignment horizontal="center" vertical="center"/>
    </xf>
    <xf numFmtId="41" fontId="62" fillId="0" borderId="0">
      <alignment vertical="top"/>
    </xf>
    <xf numFmtId="0" fontId="94" fillId="0" borderId="36" applyNumberFormat="0" applyFill="0" applyAlignment="0" applyProtection="0"/>
    <xf numFmtId="227" fontId="94" fillId="0" borderId="36" applyNumberFormat="0" applyFill="0" applyAlignment="0" applyProtection="0"/>
    <xf numFmtId="227" fontId="94" fillId="0" borderId="36" applyNumberFormat="0" applyFill="0" applyAlignment="0" applyProtection="0"/>
    <xf numFmtId="227" fontId="94" fillId="0" borderId="36" applyNumberFormat="0" applyFill="0" applyAlignment="0" applyProtection="0"/>
    <xf numFmtId="227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101" fillId="48" borderId="0" applyNumberFormat="0" applyBorder="0" applyAlignment="0" applyProtection="0"/>
    <xf numFmtId="227" fontId="101" fillId="48" borderId="0" applyNumberFormat="0" applyBorder="0" applyAlignment="0" applyProtection="0"/>
    <xf numFmtId="227" fontId="101" fillId="48" borderId="0" applyNumberFormat="0" applyBorder="0" applyAlignment="0" applyProtection="0"/>
    <xf numFmtId="227" fontId="101" fillId="48" borderId="0" applyNumberFormat="0" applyBorder="0" applyAlignment="0" applyProtection="0"/>
    <xf numFmtId="227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42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188" fontId="5" fillId="0" borderId="0"/>
    <xf numFmtId="188" fontId="5" fillId="0" borderId="0"/>
    <xf numFmtId="188" fontId="61" fillId="0" borderId="0"/>
    <xf numFmtId="188" fontId="61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5" fillId="0" borderId="0"/>
    <xf numFmtId="0" fontId="183" fillId="0" borderId="0"/>
    <xf numFmtId="0" fontId="4" fillId="0" borderId="0"/>
    <xf numFmtId="22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7" fontId="3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227" fontId="3" fillId="0" borderId="0"/>
    <xf numFmtId="0" fontId="4" fillId="0" borderId="0"/>
    <xf numFmtId="0" fontId="3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227" fontId="3" fillId="0" borderId="0"/>
    <xf numFmtId="0" fontId="5" fillId="0" borderId="0"/>
    <xf numFmtId="227" fontId="3" fillId="0" borderId="0"/>
    <xf numFmtId="227" fontId="64" fillId="0" borderId="0"/>
    <xf numFmtId="245" fontId="3" fillId="0" borderId="0"/>
    <xf numFmtId="0" fontId="3" fillId="0" borderId="0"/>
    <xf numFmtId="0" fontId="59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227" fontId="4" fillId="0" borderId="0"/>
    <xf numFmtId="0" fontId="59" fillId="0" borderId="0"/>
    <xf numFmtId="227" fontId="64" fillId="0" borderId="0"/>
    <xf numFmtId="0" fontId="3" fillId="0" borderId="0"/>
    <xf numFmtId="227" fontId="4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227" fontId="3" fillId="0" borderId="0"/>
    <xf numFmtId="0" fontId="5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5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227" fontId="75" fillId="0" borderId="0"/>
    <xf numFmtId="227" fontId="3" fillId="0" borderId="0"/>
    <xf numFmtId="227" fontId="3" fillId="0" borderId="0"/>
    <xf numFmtId="227" fontId="3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0" fontId="3" fillId="0" borderId="0"/>
    <xf numFmtId="227" fontId="3" fillId="0" borderId="0"/>
    <xf numFmtId="227" fontId="3" fillId="0" borderId="0"/>
    <xf numFmtId="0" fontId="74" fillId="0" borderId="0"/>
    <xf numFmtId="0" fontId="74" fillId="0" borderId="0"/>
    <xf numFmtId="0" fontId="4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1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227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0" fontId="3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0" fontId="3" fillId="37" borderId="31" applyNumberFormat="0" applyFont="0" applyAlignment="0" applyProtection="0"/>
    <xf numFmtId="246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6" fillId="80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0" fontId="106" fillId="103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2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227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0" applyNumberFormat="0" applyFill="0" applyBorder="0" applyAlignment="0" applyProtection="0"/>
    <xf numFmtId="227" fontId="85" fillId="0" borderId="0" applyNumberFormat="0" applyFill="0" applyBorder="0" applyAlignment="0" applyProtection="0"/>
    <xf numFmtId="227" fontId="85" fillId="0" borderId="0" applyNumberFormat="0" applyFill="0" applyBorder="0" applyAlignment="0" applyProtection="0"/>
    <xf numFmtId="227" fontId="85" fillId="0" borderId="0" applyNumberFormat="0" applyFill="0" applyBorder="0" applyAlignment="0" applyProtection="0"/>
    <xf numFmtId="227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04" fillId="0" borderId="46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3" fontId="185" fillId="0" borderId="47">
      <alignment horizontal="center"/>
    </xf>
    <xf numFmtId="0" fontId="104" fillId="0" borderId="37" applyNumberFormat="0" applyFill="0" applyAlignment="0" applyProtection="0"/>
    <xf numFmtId="3" fontId="185" fillId="0" borderId="47">
      <alignment horizontal="center"/>
    </xf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89" fillId="0" borderId="0" applyNumberFormat="0" applyFill="0" applyBorder="0" applyAlignment="0" applyProtection="0"/>
    <xf numFmtId="227" fontId="89" fillId="0" borderId="0" applyNumberFormat="0" applyFill="0" applyBorder="0" applyAlignment="0" applyProtection="0"/>
    <xf numFmtId="227" fontId="89" fillId="0" borderId="0" applyNumberFormat="0" applyFill="0" applyBorder="0" applyAlignment="0" applyProtection="0"/>
    <xf numFmtId="227" fontId="89" fillId="0" borderId="0" applyNumberFormat="0" applyFill="0" applyBorder="0" applyAlignment="0" applyProtection="0"/>
    <xf numFmtId="227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103" borderId="21" applyNumberFormat="0" applyAlignment="0" applyProtection="0"/>
    <xf numFmtId="0" fontId="40" fillId="80" borderId="21" applyNumberFormat="0" applyAlignment="0" applyProtection="0"/>
    <xf numFmtId="0" fontId="4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NumberFormat="0" applyFill="0" applyBorder="0" applyAlignment="0" applyProtection="0"/>
    <xf numFmtId="247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93" fillId="81" borderId="22" applyNumberFormat="0" applyAlignment="0" applyProtection="0"/>
    <xf numFmtId="0" fontId="41" fillId="81" borderId="22" applyNumberFormat="0" applyAlignment="0" applyProtection="0"/>
    <xf numFmtId="0" fontId="49" fillId="0" borderId="30" applyNumberFormat="0" applyFill="0" applyAlignment="0" applyProtection="0"/>
    <xf numFmtId="0" fontId="95" fillId="38" borderId="0" applyNumberFormat="0" applyBorder="0" applyAlignment="0" applyProtection="0"/>
    <xf numFmtId="0" fontId="44" fillId="41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227" fontId="3" fillId="0" borderId="0"/>
    <xf numFmtId="0" fontId="3" fillId="0" borderId="0"/>
    <xf numFmtId="227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100" fillId="39" borderId="21" applyNumberFormat="0" applyAlignment="0" applyProtection="0"/>
    <xf numFmtId="0" fontId="48" fillId="48" borderId="21" applyNumberFormat="0" applyAlignment="0" applyProtection="0"/>
    <xf numFmtId="0" fontId="101" fillId="48" borderId="0" applyNumberFormat="0" applyBorder="0" applyAlignment="0" applyProtection="0"/>
    <xf numFmtId="0" fontId="50" fillId="48" borderId="0" applyNumberFormat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34" applyNumberFormat="0" applyFill="0" applyAlignment="0" applyProtection="0"/>
    <xf numFmtId="0" fontId="105" fillId="36" borderId="0" applyNumberFormat="0" applyBorder="0" applyAlignment="0" applyProtection="0"/>
    <xf numFmtId="0" fontId="39" fillId="40" borderId="0" applyNumberFormat="0" applyBorder="0" applyAlignment="0" applyProtection="0"/>
    <xf numFmtId="0" fontId="4" fillId="0" borderId="0"/>
    <xf numFmtId="0" fontId="60" fillId="105" borderId="0" applyNumberFormat="0" applyBorder="0" applyAlignment="0" applyProtection="0"/>
    <xf numFmtId="0" fontId="38" fillId="62" borderId="0" applyNumberFormat="0" applyBorder="0" applyAlignment="0" applyProtection="0"/>
    <xf numFmtId="0" fontId="60" fillId="76" borderId="0" applyNumberFormat="0" applyBorder="0" applyAlignment="0" applyProtection="0"/>
    <xf numFmtId="0" fontId="38" fillId="54" borderId="0" applyNumberFormat="0" applyBorder="0" applyAlignment="0" applyProtection="0"/>
    <xf numFmtId="0" fontId="60" fillId="109" borderId="0" applyNumberFormat="0" applyBorder="0" applyAlignment="0" applyProtection="0"/>
    <xf numFmtId="0" fontId="38" fillId="55" borderId="0" applyNumberFormat="0" applyBorder="0" applyAlignment="0" applyProtection="0"/>
    <xf numFmtId="0" fontId="60" fillId="56" borderId="0" applyNumberFormat="0" applyBorder="0" applyAlignment="0" applyProtection="0"/>
    <xf numFmtId="0" fontId="38" fillId="70" borderId="0" applyNumberFormat="0" applyBorder="0" applyAlignment="0" applyProtection="0"/>
    <xf numFmtId="0" fontId="60" fillId="73" borderId="0" applyNumberFormat="0" applyBorder="0" applyAlignment="0" applyProtection="0"/>
    <xf numFmtId="0" fontId="38" fillId="73" borderId="0" applyNumberFormat="0" applyBorder="0" applyAlignment="0" applyProtection="0"/>
    <xf numFmtId="0" fontId="60" fillId="54" borderId="0" applyNumberFormat="0" applyBorder="0" applyAlignment="0" applyProtection="0"/>
    <xf numFmtId="0" fontId="38" fillId="76" borderId="0" applyNumberFormat="0" applyBorder="0" applyAlignment="0" applyProtection="0"/>
    <xf numFmtId="0" fontId="106" fillId="103" borderId="32" applyNumberFormat="0" applyAlignment="0" applyProtection="0"/>
    <xf numFmtId="0" fontId="52" fillId="80" borderId="32" applyNumberFormat="0" applyAlignment="0" applyProtection="0"/>
    <xf numFmtId="0" fontId="4" fillId="37" borderId="31" applyNumberFormat="0" applyFont="0" applyAlignment="0" applyProtection="0"/>
    <xf numFmtId="0" fontId="112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186" fillId="0" borderId="0"/>
    <xf numFmtId="0" fontId="187" fillId="0" borderId="0"/>
    <xf numFmtId="0" fontId="74" fillId="0" borderId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90" fillId="0" borderId="0"/>
    <xf numFmtId="0" fontId="74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4" fillId="0" borderId="0"/>
    <xf numFmtId="0" fontId="3" fillId="0" borderId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193" fillId="104" borderId="0" applyNumberFormat="0" applyBorder="0" applyAlignment="0" applyProtection="0"/>
    <xf numFmtId="0" fontId="193" fillId="104" borderId="0" applyNumberFormat="0" applyBorder="0" applyAlignment="0" applyProtection="0"/>
    <xf numFmtId="0" fontId="193" fillId="35" borderId="0" applyNumberFormat="0" applyBorder="0" applyAlignment="0" applyProtection="0"/>
    <xf numFmtId="0" fontId="193" fillId="35" borderId="0" applyNumberFormat="0" applyBorder="0" applyAlignment="0" applyProtection="0"/>
    <xf numFmtId="0" fontId="193" fillId="49" borderId="0" applyNumberFormat="0" applyBorder="0" applyAlignment="0" applyProtection="0"/>
    <xf numFmtId="0" fontId="193" fillId="49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73" borderId="0" applyNumberFormat="0" applyBorder="0" applyAlignment="0" applyProtection="0"/>
    <xf numFmtId="0" fontId="193" fillId="73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105" borderId="0" applyNumberFormat="0" applyBorder="0" applyAlignment="0" applyProtection="0"/>
    <xf numFmtId="0" fontId="193" fillId="105" borderId="0" applyNumberFormat="0" applyBorder="0" applyAlignment="0" applyProtection="0"/>
    <xf numFmtId="0" fontId="193" fillId="76" borderId="0" applyNumberFormat="0" applyBorder="0" applyAlignment="0" applyProtection="0"/>
    <xf numFmtId="0" fontId="193" fillId="76" borderId="0" applyNumberFormat="0" applyBorder="0" applyAlignment="0" applyProtection="0"/>
    <xf numFmtId="0" fontId="193" fillId="109" borderId="0" applyNumberFormat="0" applyBorder="0" applyAlignment="0" applyProtection="0"/>
    <xf numFmtId="0" fontId="193" fillId="109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73" borderId="0" applyNumberFormat="0" applyBorder="0" applyAlignment="0" applyProtection="0"/>
    <xf numFmtId="0" fontId="193" fillId="73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4" fillId="36" borderId="0" applyNumberFormat="0" applyBorder="0" applyAlignment="0" applyProtection="0"/>
    <xf numFmtId="0" fontId="194" fillId="36" borderId="0" applyNumberFormat="0" applyBorder="0" applyAlignment="0" applyProtection="0"/>
    <xf numFmtId="179" fontId="3" fillId="0" borderId="0"/>
    <xf numFmtId="0" fontId="202" fillId="103" borderId="21" applyNumberFormat="0" applyAlignment="0" applyProtection="0"/>
    <xf numFmtId="0" fontId="202" fillId="103" borderId="21" applyNumberFormat="0" applyAlignment="0" applyProtection="0"/>
    <xf numFmtId="37" fontId="203" fillId="0" borderId="0"/>
    <xf numFmtId="0" fontId="195" fillId="81" borderId="22" applyNumberFormat="0" applyAlignment="0" applyProtection="0"/>
    <xf numFmtId="0" fontId="195" fillId="81" borderId="22" applyNumberFormat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1" fillId="0" borderId="0"/>
    <xf numFmtId="248" fontId="111" fillId="0" borderId="0"/>
    <xf numFmtId="9" fontId="61" fillId="0" borderId="0"/>
    <xf numFmtId="248" fontId="111" fillId="0" borderId="0"/>
    <xf numFmtId="9" fontId="61" fillId="0" borderId="0"/>
    <xf numFmtId="248" fontId="111" fillId="0" borderId="0"/>
    <xf numFmtId="248" fontId="111" fillId="0" borderId="0"/>
    <xf numFmtId="169" fontId="42" fillId="0" borderId="0"/>
    <xf numFmtId="242" fontId="5" fillId="0" borderId="0"/>
    <xf numFmtId="44" fontId="3" fillId="0" borderId="0" applyFont="0" applyFill="0" applyBorder="0" applyAlignment="0" applyProtection="0"/>
    <xf numFmtId="187" fontId="61" fillId="0" borderId="0"/>
    <xf numFmtId="229" fontId="61" fillId="0" borderId="0"/>
    <xf numFmtId="0" fontId="111" fillId="0" borderId="0"/>
    <xf numFmtId="229" fontId="61" fillId="0" borderId="0"/>
    <xf numFmtId="0" fontId="111" fillId="0" borderId="0"/>
    <xf numFmtId="229" fontId="61" fillId="0" borderId="0"/>
    <xf numFmtId="0" fontId="111" fillId="0" borderId="0"/>
    <xf numFmtId="0" fontId="111" fillId="0" borderId="0"/>
    <xf numFmtId="187" fontId="61" fillId="0" borderId="0"/>
    <xf numFmtId="187" fontId="5" fillId="0" borderId="0"/>
    <xf numFmtId="187" fontId="61" fillId="0" borderId="0"/>
    <xf numFmtId="243" fontId="5" fillId="0" borderId="0"/>
    <xf numFmtId="15" fontId="4" fillId="0" borderId="19" applyBorder="0">
      <protection locked="0"/>
    </xf>
    <xf numFmtId="190" fontId="61" fillId="0" borderId="0"/>
    <xf numFmtId="189" fontId="61" fillId="0" borderId="0"/>
    <xf numFmtId="189" fontId="5" fillId="0" borderId="0"/>
    <xf numFmtId="189" fontId="61" fillId="0" borderId="0"/>
    <xf numFmtId="190" fontId="5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38" borderId="0" applyNumberFormat="0" applyBorder="0" applyAlignment="0" applyProtection="0"/>
    <xf numFmtId="0" fontId="197" fillId="38" borderId="0" applyNumberFormat="0" applyBorder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208" fillId="0" borderId="36" applyNumberFormat="0" applyFill="0" applyAlignment="0" applyProtection="0"/>
    <xf numFmtId="0" fontId="208" fillId="0" borderId="36" applyNumberFormat="0" applyFill="0" applyAlignment="0" applyProtection="0"/>
    <xf numFmtId="249" fontId="111" fillId="0" borderId="0" applyFont="0" applyFill="0" applyBorder="0" applyAlignment="0" applyProtection="0"/>
    <xf numFmtId="0" fontId="209" fillId="48" borderId="0" applyNumberFormat="0" applyBorder="0" applyAlignment="0" applyProtection="0"/>
    <xf numFmtId="0" fontId="209" fillId="48" borderId="0" applyNumberFormat="0" applyBorder="0" applyAlignment="0" applyProtection="0"/>
    <xf numFmtId="37" fontId="51" fillId="0" borderId="0"/>
    <xf numFmtId="187" fontId="71" fillId="0" borderId="0"/>
    <xf numFmtId="187" fontId="71" fillId="0" borderId="0"/>
    <xf numFmtId="188" fontId="61" fillId="0" borderId="0"/>
    <xf numFmtId="188" fontId="61" fillId="0" borderId="0"/>
    <xf numFmtId="187" fontId="71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59" fillId="0" borderId="0"/>
    <xf numFmtId="0" fontId="114" fillId="0" borderId="0"/>
    <xf numFmtId="0" fontId="114" fillId="0" borderId="0"/>
    <xf numFmtId="0" fontId="27" fillId="0" borderId="0"/>
    <xf numFmtId="0" fontId="110" fillId="0" borderId="0"/>
    <xf numFmtId="0" fontId="4" fillId="0" borderId="0"/>
    <xf numFmtId="0" fontId="4" fillId="0" borderId="0"/>
    <xf numFmtId="0" fontId="12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04" fillId="0" borderId="0"/>
    <xf numFmtId="0" fontId="4" fillId="0" borderId="0"/>
    <xf numFmtId="0" fontId="114" fillId="0" borderId="0"/>
    <xf numFmtId="0" fontId="114" fillId="0" borderId="0"/>
    <xf numFmtId="0" fontId="200" fillId="103" borderId="32" applyNumberFormat="0" applyAlignment="0" applyProtection="0"/>
    <xf numFmtId="0" fontId="200" fillId="103" borderId="32" applyNumberFormat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114" fillId="0" borderId="0"/>
    <xf numFmtId="0" fontId="42" fillId="0" borderId="20" applyAlignment="0">
      <alignment horizontal="centerContinuous"/>
    </xf>
    <xf numFmtId="40" fontId="210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1" fillId="0" borderId="37" applyNumberFormat="0" applyFill="0" applyAlignment="0" applyProtection="0"/>
    <xf numFmtId="0" fontId="201" fillId="0" borderId="37" applyNumberFormat="0" applyFill="0" applyAlignment="0" applyProtection="0"/>
    <xf numFmtId="182" fontId="75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14" fillId="0" borderId="0"/>
    <xf numFmtId="0" fontId="114" fillId="0" borderId="0"/>
    <xf numFmtId="0" fontId="12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59" fillId="0" borderId="0"/>
    <xf numFmtId="0" fontId="114" fillId="0" borderId="0"/>
    <xf numFmtId="0" fontId="122" fillId="0" borderId="0"/>
    <xf numFmtId="0" fontId="114" fillId="0" borderId="0"/>
    <xf numFmtId="0" fontId="114" fillId="0" borderId="0"/>
    <xf numFmtId="9" fontId="1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4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/>
    <xf numFmtId="0" fontId="12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27" fillId="0" borderId="0"/>
    <xf numFmtId="43" fontId="27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" fillId="0" borderId="0"/>
    <xf numFmtId="0" fontId="23" fillId="0" borderId="0"/>
    <xf numFmtId="0" fontId="1" fillId="0" borderId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" fillId="0" borderId="0"/>
    <xf numFmtId="0" fontId="23" fillId="0" borderId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8" fillId="0" borderId="41" applyNumberFormat="0" applyFill="0" applyAlignment="0">
      <protection locked="0"/>
    </xf>
    <xf numFmtId="43" fontId="1" fillId="0" borderId="0" applyFont="0" applyFill="0" applyBorder="0" applyAlignment="0" applyProtection="0"/>
    <xf numFmtId="0" fontId="27" fillId="0" borderId="0"/>
    <xf numFmtId="0" fontId="25" fillId="0" borderId="41" applyNumberFormat="0" applyFill="0" applyBorder="0" applyAlignment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5" fillId="0" borderId="41" applyNumberFormat="0" applyFill="0" applyBorder="0" applyAlignment="0">
      <protection locked="0"/>
    </xf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/>
    <xf numFmtId="176" fontId="4" fillId="0" borderId="0" applyFont="0" applyFill="0" applyBorder="0" applyAlignment="0" applyProtection="0"/>
    <xf numFmtId="0" fontId="11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8" applyNumberFormat="0" applyAlignment="0" applyProtection="0"/>
    <xf numFmtId="0" fontId="2" fillId="8" borderId="12" applyNumberFormat="0" applyFont="0" applyAlignment="0" applyProtection="0"/>
    <xf numFmtId="0" fontId="21" fillId="0" borderId="13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4" fillId="0" borderId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85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15" fillId="0" borderId="0"/>
    <xf numFmtId="0" fontId="14" fillId="5" borderId="8" applyNumberFormat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38" fillId="62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70" borderId="0" applyNumberFormat="0" applyBorder="0" applyAlignment="0" applyProtection="0"/>
    <xf numFmtId="0" fontId="38" fillId="73" borderId="0" applyNumberFormat="0" applyBorder="0" applyAlignment="0" applyProtection="0"/>
    <xf numFmtId="0" fontId="38" fillId="76" borderId="0" applyNumberFormat="0" applyBorder="0" applyAlignment="0" applyProtection="0"/>
    <xf numFmtId="0" fontId="40" fillId="80" borderId="48" applyNumberFormat="0" applyAlignment="0" applyProtection="0"/>
    <xf numFmtId="43" fontId="5" fillId="0" borderId="0" applyFont="0" applyFill="0" applyBorder="0" applyAlignment="0" applyProtection="0"/>
    <xf numFmtId="0" fontId="34" fillId="0" borderId="49">
      <alignment horizontal="left" vertical="center"/>
    </xf>
    <xf numFmtId="0" fontId="48" fillId="48" borderId="48" applyNumberFormat="0" applyAlignment="0" applyProtection="0"/>
    <xf numFmtId="0" fontId="5" fillId="0" borderId="0"/>
    <xf numFmtId="0" fontId="5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90" borderId="31" applyNumberForma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9" fillId="37" borderId="31" applyNumberFormat="0" applyFont="0" applyAlignment="0" applyProtection="0"/>
    <xf numFmtId="0" fontId="52" fillId="80" borderId="32" applyNumberFormat="0" applyAlignment="0" applyProtection="0"/>
    <xf numFmtId="9" fontId="5" fillId="0" borderId="0" applyFont="0" applyFill="0" applyBorder="0" applyAlignment="0" applyProtection="0"/>
    <xf numFmtId="4" fontId="72" fillId="88" borderId="32" applyNumberFormat="0" applyProtection="0">
      <alignment vertical="center"/>
    </xf>
    <xf numFmtId="4" fontId="72" fillId="88" borderId="32" applyNumberFormat="0" applyProtection="0">
      <alignment horizontal="left" vertical="center" indent="1"/>
    </xf>
    <xf numFmtId="4" fontId="72" fillId="88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79" fillId="92" borderId="32" applyNumberFormat="0" applyProtection="0">
      <alignment horizontal="left" vertical="center" indent="1"/>
    </xf>
    <xf numFmtId="4" fontId="33" fillId="93" borderId="32" applyNumberFormat="0" applyProtection="0">
      <alignment horizontal="left" vertical="center" indent="1"/>
    </xf>
    <xf numFmtId="4" fontId="72" fillId="94" borderId="32" applyNumberFormat="0" applyProtection="0">
      <alignment horizontal="left" vertical="center" indent="1"/>
    </xf>
    <xf numFmtId="0" fontId="4" fillId="94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4" fillId="85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72" fillId="89" borderId="32" applyNumberFormat="0" applyProtection="0">
      <alignment horizontal="left" vertical="center" indent="1"/>
    </xf>
    <xf numFmtId="4" fontId="72" fillId="93" borderId="32" applyNumberFormat="0" applyProtection="0">
      <alignment horizontal="right" vertical="center"/>
    </xf>
    <xf numFmtId="0" fontId="4" fillId="91" borderId="32" applyNumberFormat="0" applyProtection="0">
      <alignment horizontal="left" vertical="center" indent="1"/>
    </xf>
    <xf numFmtId="0" fontId="4" fillId="91" borderId="32" applyNumberFormat="0" applyProtection="0">
      <alignment horizontal="left" vertical="center" indent="1"/>
    </xf>
    <xf numFmtId="4" fontId="81" fillId="93" borderId="32" applyNumberFormat="0" applyProtection="0">
      <alignment horizontal="right" vertical="center"/>
    </xf>
    <xf numFmtId="0" fontId="54" fillId="0" borderId="34" applyNumberFormat="0" applyFill="0" applyAlignment="0" applyProtection="0"/>
    <xf numFmtId="0" fontId="88" fillId="86" borderId="48" applyNumberFormat="0" applyAlignment="0" applyProtection="0"/>
    <xf numFmtId="0" fontId="100" fillId="47" borderId="48" applyNumberFormat="0" applyAlignment="0" applyProtection="0"/>
    <xf numFmtId="0" fontId="104" fillId="0" borderId="37" applyNumberFormat="0" applyFill="0" applyAlignment="0" applyProtection="0"/>
    <xf numFmtId="0" fontId="106" fillId="86" borderId="32" applyNumberFormat="0" applyAlignment="0" applyProtection="0"/>
    <xf numFmtId="0" fontId="3" fillId="90" borderId="31" applyNumberFormat="0" applyAlignment="0" applyProtection="0"/>
    <xf numFmtId="0" fontId="88" fillId="80" borderId="48" applyNumberFormat="0" applyAlignment="0" applyProtection="0"/>
    <xf numFmtId="0" fontId="88" fillId="103" borderId="48" applyNumberFormat="0" applyAlignment="0" applyProtection="0"/>
    <xf numFmtId="0" fontId="100" fillId="48" borderId="48" applyNumberFormat="0" applyAlignment="0" applyProtection="0"/>
    <xf numFmtId="0" fontId="100" fillId="39" borderId="48" applyNumberFormat="0" applyAlignment="0" applyProtection="0"/>
    <xf numFmtId="0" fontId="4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3" fillId="37" borderId="31" applyNumberFormat="0" applyFont="0" applyAlignment="0" applyProtection="0"/>
    <xf numFmtId="0" fontId="106" fillId="80" borderId="32" applyNumberFormat="0" applyAlignment="0" applyProtection="0"/>
    <xf numFmtId="0" fontId="106" fillId="103" borderId="32" applyNumberFormat="0" applyAlignment="0" applyProtection="0"/>
    <xf numFmtId="0" fontId="104" fillId="0" borderId="46" applyNumberFormat="0" applyFill="0" applyAlignment="0" applyProtection="0"/>
    <xf numFmtId="0" fontId="104" fillId="0" borderId="37" applyNumberFormat="0" applyFill="0" applyAlignment="0" applyProtection="0"/>
    <xf numFmtId="0" fontId="88" fillId="80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0" fontId="88" fillId="103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100" fillId="48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0" fontId="100" fillId="39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3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0" fontId="3" fillId="37" borderId="31" applyNumberFormat="0" applyFont="0" applyAlignment="0" applyProtection="0"/>
    <xf numFmtId="227" fontId="59" fillId="37" borderId="31" applyNumberFormat="0" applyFont="0" applyAlignment="0" applyProtection="0"/>
    <xf numFmtId="227" fontId="59" fillId="37" borderId="31" applyNumberFormat="0" applyFont="0" applyAlignment="0" applyProtection="0"/>
    <xf numFmtId="0" fontId="3" fillId="37" borderId="31" applyNumberFormat="0" applyFont="0" applyAlignment="0" applyProtection="0"/>
    <xf numFmtId="0" fontId="106" fillId="80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227" fontId="106" fillId="103" borderId="32" applyNumberFormat="0" applyAlignment="0" applyProtection="0"/>
    <xf numFmtId="0" fontId="106" fillId="103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6" fillId="80" borderId="32" applyNumberFormat="0" applyAlignment="0" applyProtection="0"/>
    <xf numFmtId="0" fontId="104" fillId="0" borderId="46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227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104" fillId="0" borderId="46" applyNumberFormat="0" applyFill="0" applyAlignment="0" applyProtection="0"/>
    <xf numFmtId="0" fontId="88" fillId="103" borderId="48" applyNumberFormat="0" applyAlignment="0" applyProtection="0"/>
    <xf numFmtId="0" fontId="40" fillId="80" borderId="48" applyNumberFormat="0" applyAlignment="0" applyProtection="0"/>
    <xf numFmtId="0" fontId="100" fillId="39" borderId="48" applyNumberFormat="0" applyAlignment="0" applyProtection="0"/>
    <xf numFmtId="0" fontId="48" fillId="48" borderId="48" applyNumberFormat="0" applyAlignment="0" applyProtection="0"/>
    <xf numFmtId="0" fontId="54" fillId="0" borderId="34" applyNumberFormat="0" applyFill="0" applyAlignment="0" applyProtection="0"/>
    <xf numFmtId="0" fontId="106" fillId="103" borderId="32" applyNumberFormat="0" applyAlignment="0" applyProtection="0"/>
    <xf numFmtId="0" fontId="52" fillId="80" borderId="32" applyNumberFormat="0" applyAlignment="0" applyProtection="0"/>
    <xf numFmtId="0" fontId="4" fillId="37" borderId="31" applyNumberFormat="0" applyFont="0" applyAlignment="0" applyProtection="0"/>
    <xf numFmtId="0" fontId="112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227" fontId="3" fillId="37" borderId="31" applyNumberFormat="0" applyFont="0" applyAlignment="0" applyProtection="0"/>
    <xf numFmtId="0" fontId="202" fillId="103" borderId="48" applyNumberFormat="0" applyAlignment="0" applyProtection="0"/>
    <xf numFmtId="0" fontId="202" fillId="103" borderId="48" applyNumberFormat="0" applyAlignment="0" applyProtection="0"/>
    <xf numFmtId="0" fontId="198" fillId="39" borderId="48" applyNumberFormat="0" applyAlignment="0" applyProtection="0"/>
    <xf numFmtId="0" fontId="198" fillId="39" borderId="48" applyNumberFormat="0" applyAlignment="0" applyProtection="0"/>
    <xf numFmtId="0" fontId="200" fillId="103" borderId="32" applyNumberFormat="0" applyAlignment="0" applyProtection="0"/>
    <xf numFmtId="0" fontId="200" fillId="103" borderId="32" applyNumberFormat="0" applyAlignment="0" applyProtection="0"/>
    <xf numFmtId="0" fontId="201" fillId="0" borderId="37" applyNumberFormat="0" applyFill="0" applyAlignment="0" applyProtection="0"/>
    <xf numFmtId="0" fontId="201" fillId="0" borderId="37" applyNumberFormat="0" applyFill="0" applyAlignment="0" applyProtection="0"/>
    <xf numFmtId="185" fontId="5" fillId="0" borderId="0" applyFont="0" applyFill="0" applyBorder="0" applyAlignment="0" applyProtection="0"/>
    <xf numFmtId="0" fontId="5" fillId="0" borderId="0"/>
    <xf numFmtId="0" fontId="38" fillId="62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70" borderId="0" applyNumberFormat="0" applyBorder="0" applyAlignment="0" applyProtection="0"/>
    <xf numFmtId="0" fontId="38" fillId="73" borderId="0" applyNumberFormat="0" applyBorder="0" applyAlignment="0" applyProtection="0"/>
    <xf numFmtId="0" fontId="38" fillId="76" borderId="0" applyNumberFormat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48" borderId="48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9" fillId="0" borderId="2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62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protection locked="0"/>
    </xf>
    <xf numFmtId="176" fontId="4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>
      <alignment vertical="top"/>
      <protection locked="0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14" applyNumberFormat="0" applyFill="0" applyAlignment="0"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80" borderId="48" applyNumberFormat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2">
      <alignment horizontal="left" vertical="center"/>
    </xf>
    <xf numFmtId="0" fontId="48" fillId="48" borderId="48" applyNumberFormat="0" applyAlignment="0" applyProtection="0"/>
    <xf numFmtId="0" fontId="5" fillId="37" borderId="31" applyNumberFormat="0" applyFont="0" applyAlignment="0" applyProtection="0"/>
    <xf numFmtId="0" fontId="52" fillId="80" borderId="32" applyNumberFormat="0" applyAlignment="0" applyProtection="0"/>
    <xf numFmtId="0" fontId="54" fillId="0" borderId="34" applyNumberFormat="0" applyFill="0" applyAlignment="0" applyProtection="0"/>
    <xf numFmtId="0" fontId="88" fillId="86" borderId="4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9" fillId="0" borderId="20"/>
    <xf numFmtId="0" fontId="100" fillId="47" borderId="48" applyNumberFormat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4" fillId="0" borderId="0" applyFont="0" applyFill="0" applyBorder="0" applyAlignment="0" applyProtection="0"/>
    <xf numFmtId="0" fontId="88" fillId="80" borderId="48" applyNumberFormat="0" applyAlignment="0" applyProtection="0"/>
    <xf numFmtId="0" fontId="88" fillId="103" borderId="48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2">
      <alignment horizontal="left" vertical="center"/>
    </xf>
    <xf numFmtId="0" fontId="100" fillId="48" borderId="48" applyNumberFormat="0" applyAlignment="0" applyProtection="0"/>
    <xf numFmtId="0" fontId="100" fillId="39" borderId="48" applyNumberFormat="0" applyAlignment="0" applyProtection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9" fontId="77" fillId="0" borderId="19" applyNumberFormat="0" applyBorder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80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227" fontId="88" fillId="103" borderId="48" applyNumberFormat="0" applyAlignment="0" applyProtection="0"/>
    <xf numFmtId="0" fontId="88" fillId="103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0" fontId="88" fillId="80" borderId="48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81" fillId="0" borderId="2">
      <alignment horizontal="left" vertical="center"/>
    </xf>
    <xf numFmtId="0" fontId="100" fillId="48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227" fontId="100" fillId="39" borderId="48" applyNumberFormat="0" applyAlignment="0" applyProtection="0"/>
    <xf numFmtId="0" fontId="100" fillId="39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0" fontId="100" fillId="48" borderId="48" applyNumberFormat="0" applyAlignment="0" applyProtection="0"/>
    <xf numFmtId="41" fontId="62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8" fillId="103" borderId="48" applyNumberFormat="0" applyAlignment="0" applyProtection="0"/>
    <xf numFmtId="0" fontId="40" fillId="80" borderId="48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39" borderId="48" applyNumberFormat="0" applyAlignment="0" applyProtection="0"/>
    <xf numFmtId="0" fontId="48" fillId="48" borderId="48" applyNumberFormat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2" fillId="103" borderId="48" applyNumberFormat="0" applyAlignment="0" applyProtection="0"/>
    <xf numFmtId="0" fontId="202" fillId="103" borderId="48" applyNumberFormat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5" fontId="4" fillId="0" borderId="19" applyBorder="0">
      <protection locked="0"/>
    </xf>
    <xf numFmtId="0" fontId="198" fillId="39" borderId="48" applyNumberFormat="0" applyAlignment="0" applyProtection="0"/>
    <xf numFmtId="0" fontId="198" fillId="39" borderId="48" applyNumberFormat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51">
      <alignment horizontal="left" vertical="center"/>
    </xf>
    <xf numFmtId="10" fontId="29" fillId="89" borderId="52" applyNumberFormat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" fillId="0" borderId="52" applyNumberFormat="0" applyFont="0" applyFill="0" applyAlignment="0" applyProtection="0">
      <alignment vertical="center"/>
    </xf>
    <xf numFmtId="176" fontId="4" fillId="0" borderId="0" applyFont="0" applyFill="0" applyBorder="0" applyAlignment="0" applyProtection="0"/>
    <xf numFmtId="10" fontId="29" fillId="102" borderId="52" applyNumberFormat="0" applyBorder="0" applyAlignment="0" applyProtection="0"/>
    <xf numFmtId="43" fontId="1" fillId="0" borderId="0" applyFont="0" applyFill="0" applyBorder="0" applyAlignment="0" applyProtection="0"/>
    <xf numFmtId="0" fontId="67" fillId="0" borderId="52"/>
    <xf numFmtId="0" fontId="150" fillId="0" borderId="52">
      <alignment horizontal="center"/>
    </xf>
    <xf numFmtId="0" fontId="150" fillId="0" borderId="52">
      <alignment horizontal="center"/>
    </xf>
    <xf numFmtId="0" fontId="34" fillId="0" borderId="51">
      <alignment horizontal="left" vertical="center"/>
    </xf>
    <xf numFmtId="10" fontId="29" fillId="89" borderId="52" applyNumberFormat="0" applyBorder="0" applyAlignment="0" applyProtection="0"/>
    <xf numFmtId="10" fontId="29" fillId="89" borderId="52" applyNumberFormat="0" applyBorder="0" applyAlignment="0" applyProtection="0"/>
    <xf numFmtId="10" fontId="29" fillId="89" borderId="52" applyNumberFormat="0" applyBorder="0" applyAlignment="0" applyProtection="0"/>
    <xf numFmtId="0" fontId="4" fillId="0" borderId="52" applyNumberFormat="0" applyFont="0"/>
    <xf numFmtId="0" fontId="4" fillId="0" borderId="52" applyNumberFormat="0" applyFont="0"/>
    <xf numFmtId="0" fontId="4" fillId="0" borderId="52" applyNumberFormat="0"/>
    <xf numFmtId="0" fontId="4" fillId="0" borderId="52" applyNumberFormat="0"/>
    <xf numFmtId="9" fontId="1" fillId="0" borderId="0" applyFont="0" applyFill="0" applyBorder="0" applyAlignment="0" applyProtection="0"/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3" fontId="4" fillId="0" borderId="52" applyNumberFormat="0" applyFont="0" applyFill="0" applyAlignment="0" applyProtection="0">
      <alignment vertical="center"/>
    </xf>
    <xf numFmtId="0" fontId="168" fillId="115" borderId="52"/>
    <xf numFmtId="176" fontId="4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28" fillId="0" borderId="41" applyNumberFormat="0" applyFill="0" applyAlignment="0">
      <protection locked="0"/>
    </xf>
    <xf numFmtId="0" fontId="181" fillId="0" borderId="51">
      <alignment horizontal="left" vertical="center"/>
    </xf>
    <xf numFmtId="227" fontId="29" fillId="116" borderId="52">
      <alignment horizontal="center" vertical="center"/>
    </xf>
    <xf numFmtId="0" fontId="1" fillId="0" borderId="0">
      <protection locked="0"/>
    </xf>
    <xf numFmtId="0" fontId="25" fillId="0" borderId="41" applyNumberFormat="0" applyFill="0" applyBorder="0" applyAlignment="0">
      <alignment wrapText="1"/>
      <protection locked="0"/>
    </xf>
    <xf numFmtId="0" fontId="25" fillId="0" borderId="41" applyNumberFormat="0" applyFill="0" applyBorder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5" fillId="0" borderId="41" applyNumberFormat="0" applyFill="0" applyBorder="0" applyAlignment="0">
      <alignment wrapText="1"/>
      <protection locked="0"/>
    </xf>
    <xf numFmtId="0" fontId="34" fillId="0" borderId="26">
      <alignment horizontal="left" vertical="center"/>
    </xf>
    <xf numFmtId="43" fontId="1" fillId="0" borderId="0" applyFont="0" applyFill="0" applyBorder="0" applyAlignment="0" applyProtection="0"/>
    <xf numFmtId="0" fontId="34" fillId="0" borderId="50">
      <alignment horizontal="left" vertical="center"/>
    </xf>
    <xf numFmtId="9" fontId="1" fillId="0" borderId="0" applyFont="0" applyFill="0" applyBorder="0" applyAlignment="0" applyProtection="0"/>
    <xf numFmtId="0" fontId="34" fillId="0" borderId="50">
      <alignment horizontal="left" vertical="center"/>
    </xf>
    <xf numFmtId="0" fontId="181" fillId="0" borderId="50">
      <alignment horizontal="left" vertical="center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" fillId="0" borderId="0">
      <protection locked="0"/>
    </xf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64">
      <alignment horizontal="left" vertical="center"/>
    </xf>
    <xf numFmtId="0" fontId="1" fillId="0" borderId="0"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0" fillId="80" borderId="53" applyNumberFormat="0" applyAlignment="0" applyProtection="0"/>
    <xf numFmtId="0" fontId="34" fillId="0" borderId="54">
      <alignment horizontal="left" vertical="center"/>
    </xf>
    <xf numFmtId="0" fontId="48" fillId="48" borderId="53" applyNumberFormat="0" applyAlignment="0" applyProtection="0"/>
    <xf numFmtId="0" fontId="4" fillId="0" borderId="66" applyNumberFormat="0"/>
    <xf numFmtId="10" fontId="29" fillId="89" borderId="66" applyNumberFormat="0" applyBorder="0" applyAlignment="0" applyProtection="0"/>
    <xf numFmtId="10" fontId="29" fillId="89" borderId="66" applyNumberFormat="0" applyBorder="0" applyAlignment="0" applyProtection="0"/>
    <xf numFmtId="0" fontId="34" fillId="0" borderId="65">
      <alignment horizontal="left" vertical="center"/>
    </xf>
    <xf numFmtId="0" fontId="150" fillId="0" borderId="66">
      <alignment horizontal="center"/>
    </xf>
    <xf numFmtId="0" fontId="150" fillId="0" borderId="66">
      <alignment horizontal="center"/>
    </xf>
    <xf numFmtId="0" fontId="5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90" borderId="55" applyNumberForma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2" fillId="80" borderId="56" applyNumberFormat="0" applyAlignment="0" applyProtection="0"/>
    <xf numFmtId="3" fontId="4" fillId="0" borderId="66" applyNumberFormat="0" applyFont="0" applyFill="0" applyAlignment="0" applyProtection="0">
      <alignment vertical="center"/>
    </xf>
    <xf numFmtId="4" fontId="72" fillId="88" borderId="56" applyNumberFormat="0" applyProtection="0">
      <alignment vertical="center"/>
    </xf>
    <xf numFmtId="4" fontId="72" fillId="88" borderId="56" applyNumberFormat="0" applyProtection="0">
      <alignment horizontal="left" vertical="center" indent="1"/>
    </xf>
    <xf numFmtId="4" fontId="72" fillId="88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79" fillId="92" borderId="56" applyNumberFormat="0" applyProtection="0">
      <alignment horizontal="left" vertical="center" indent="1"/>
    </xf>
    <xf numFmtId="4" fontId="72" fillId="93" borderId="57" applyNumberFormat="0" applyProtection="0">
      <alignment horizontal="left" vertical="center" indent="1"/>
    </xf>
    <xf numFmtId="4" fontId="33" fillId="93" borderId="56" applyNumberFormat="0" applyProtection="0">
      <alignment horizontal="left" vertical="center" indent="1"/>
    </xf>
    <xf numFmtId="4" fontId="72" fillId="94" borderId="56" applyNumberFormat="0" applyProtection="0">
      <alignment horizontal="left" vertical="center" indent="1"/>
    </xf>
    <xf numFmtId="0" fontId="4" fillId="94" borderId="56" applyNumberFormat="0" applyProtection="0">
      <alignment horizontal="left" vertical="center" indent="1"/>
    </xf>
    <xf numFmtId="0" fontId="4" fillId="95" borderId="56" applyNumberFormat="0" applyProtection="0">
      <alignment horizontal="left" vertical="center" indent="1"/>
    </xf>
    <xf numFmtId="0" fontId="4" fillId="85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72" fillId="89" borderId="56" applyNumberFormat="0" applyProtection="0">
      <alignment horizontal="left" vertical="center" indent="1"/>
    </xf>
    <xf numFmtId="4" fontId="72" fillId="93" borderId="56" applyNumberFormat="0" applyProtection="0">
      <alignment horizontal="right" vertical="center"/>
    </xf>
    <xf numFmtId="0" fontId="4" fillId="91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81" fillId="93" borderId="56" applyNumberFormat="0" applyProtection="0">
      <alignment horizontal="right" vertical="center"/>
    </xf>
    <xf numFmtId="0" fontId="54" fillId="0" borderId="58" applyNumberFormat="0" applyFill="0" applyAlignment="0" applyProtection="0"/>
    <xf numFmtId="0" fontId="88" fillId="86" borderId="53" applyNumberFormat="0" applyAlignment="0" applyProtection="0"/>
    <xf numFmtId="0" fontId="100" fillId="47" borderId="53" applyNumberFormat="0" applyAlignment="0" applyProtection="0"/>
    <xf numFmtId="0" fontId="104" fillId="0" borderId="59" applyNumberFormat="0" applyFill="0" applyAlignment="0" applyProtection="0"/>
    <xf numFmtId="0" fontId="106" fillId="86" borderId="56" applyNumberFormat="0" applyAlignment="0" applyProtection="0"/>
    <xf numFmtId="0" fontId="3" fillId="90" borderId="55" applyNumberFormat="0" applyAlignment="0" applyProtection="0"/>
    <xf numFmtId="0" fontId="88" fillId="80" borderId="53" applyNumberFormat="0" applyAlignment="0" applyProtection="0"/>
    <xf numFmtId="0" fontId="88" fillId="103" borderId="53" applyNumberFormat="0" applyAlignment="0" applyProtection="0"/>
    <xf numFmtId="0" fontId="100" fillId="48" borderId="53" applyNumberFormat="0" applyAlignment="0" applyProtection="0"/>
    <xf numFmtId="0" fontId="100" fillId="39" borderId="53" applyNumberFormat="0" applyAlignment="0" applyProtection="0"/>
    <xf numFmtId="176" fontId="4" fillId="0" borderId="0" applyFont="0" applyFill="0" applyBorder="0" applyAlignment="0" applyProtection="0"/>
    <xf numFmtId="0" fontId="4" fillId="0" borderId="66" applyNumberFormat="0"/>
    <xf numFmtId="0" fontId="4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106" fillId="80" borderId="56" applyNumberFormat="0" applyAlignment="0" applyProtection="0"/>
    <xf numFmtId="0" fontId="106" fillId="103" borderId="56" applyNumberFormat="0" applyAlignment="0" applyProtection="0"/>
    <xf numFmtId="0" fontId="163" fillId="0" borderId="60"/>
    <xf numFmtId="0" fontId="104" fillId="0" borderId="61" applyNumberFormat="0" applyFill="0" applyAlignment="0" applyProtection="0"/>
    <xf numFmtId="0" fontId="104" fillId="0" borderId="59" applyNumberFormat="0" applyFill="0" applyAlignment="0" applyProtection="0"/>
    <xf numFmtId="176" fontId="4" fillId="0" borderId="0" applyFont="0" applyFill="0" applyBorder="0" applyAlignment="0" applyProtection="0"/>
    <xf numFmtId="0" fontId="1" fillId="0" borderId="0">
      <protection locked="0"/>
    </xf>
    <xf numFmtId="0" fontId="88" fillId="80" borderId="53" applyNumberFormat="0" applyAlignment="0" applyProtection="0"/>
    <xf numFmtId="227" fontId="88" fillId="103" borderId="53" applyNumberFormat="0" applyAlignment="0" applyProtection="0"/>
    <xf numFmtId="227" fontId="88" fillId="103" borderId="53" applyNumberFormat="0" applyAlignment="0" applyProtection="0"/>
    <xf numFmtId="227" fontId="88" fillId="103" borderId="53" applyNumberFormat="0" applyAlignment="0" applyProtection="0"/>
    <xf numFmtId="227" fontId="88" fillId="103" borderId="53" applyNumberFormat="0" applyAlignment="0" applyProtection="0"/>
    <xf numFmtId="0" fontId="88" fillId="103" borderId="53" applyNumberFormat="0" applyAlignment="0" applyProtection="0"/>
    <xf numFmtId="0" fontId="88" fillId="80" borderId="53" applyNumberFormat="0" applyAlignment="0" applyProtection="0"/>
    <xf numFmtId="0" fontId="88" fillId="80" borderId="53" applyNumberFormat="0" applyAlignment="0" applyProtection="0"/>
    <xf numFmtId="0" fontId="88" fillId="80" borderId="53" applyNumberFormat="0" applyAlignment="0" applyProtection="0"/>
    <xf numFmtId="0" fontId="88" fillId="80" borderId="53" applyNumberFormat="0" applyAlignment="0" applyProtection="0"/>
    <xf numFmtId="0" fontId="88" fillId="80" borderId="53" applyNumberFormat="0" applyAlignment="0" applyProtection="0"/>
    <xf numFmtId="0" fontId="100" fillId="48" borderId="53" applyNumberFormat="0" applyAlignment="0" applyProtection="0"/>
    <xf numFmtId="227" fontId="100" fillId="39" borderId="53" applyNumberFormat="0" applyAlignment="0" applyProtection="0"/>
    <xf numFmtId="227" fontId="100" fillId="39" borderId="53" applyNumberFormat="0" applyAlignment="0" applyProtection="0"/>
    <xf numFmtId="227" fontId="100" fillId="39" borderId="53" applyNumberFormat="0" applyAlignment="0" applyProtection="0"/>
    <xf numFmtId="227" fontId="100" fillId="39" borderId="53" applyNumberFormat="0" applyAlignment="0" applyProtection="0"/>
    <xf numFmtId="0" fontId="100" fillId="39" borderId="53" applyNumberFormat="0" applyAlignment="0" applyProtection="0"/>
    <xf numFmtId="0" fontId="100" fillId="48" borderId="53" applyNumberFormat="0" applyAlignment="0" applyProtection="0"/>
    <xf numFmtId="0" fontId="100" fillId="48" borderId="53" applyNumberFormat="0" applyAlignment="0" applyProtection="0"/>
    <xf numFmtId="0" fontId="100" fillId="48" borderId="53" applyNumberFormat="0" applyAlignment="0" applyProtection="0"/>
    <xf numFmtId="0" fontId="100" fillId="48" borderId="53" applyNumberFormat="0" applyAlignment="0" applyProtection="0"/>
    <xf numFmtId="0" fontId="1" fillId="0" borderId="0">
      <protection locked="0"/>
    </xf>
    <xf numFmtId="0" fontId="168" fillId="115" borderId="66"/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3" fontId="4" fillId="0" borderId="66" applyNumberFormat="0" applyFont="0" applyFill="0" applyAlignment="0" applyProtection="0">
      <alignment vertical="center"/>
    </xf>
    <xf numFmtId="0" fontId="4" fillId="0" borderId="66" applyNumberFormat="0" applyFont="0"/>
    <xf numFmtId="0" fontId="4" fillId="0" borderId="66" applyNumberFormat="0" applyFont="0"/>
    <xf numFmtId="0" fontId="67" fillId="0" borderId="66"/>
    <xf numFmtId="0" fontId="3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0" fontId="3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0" fontId="3" fillId="37" borderId="55" applyNumberFormat="0" applyFont="0" applyAlignment="0" applyProtection="0"/>
    <xf numFmtId="0" fontId="106" fillId="80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0" fontId="106" fillId="103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4" fillId="0" borderId="61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0" fontId="104" fillId="0" borderId="59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88" fillId="103" borderId="53" applyNumberFormat="0" applyAlignment="0" applyProtection="0"/>
    <xf numFmtId="0" fontId="40" fillId="80" borderId="53" applyNumberFormat="0" applyAlignment="0" applyProtection="0"/>
    <xf numFmtId="0" fontId="100" fillId="39" borderId="53" applyNumberFormat="0" applyAlignment="0" applyProtection="0"/>
    <xf numFmtId="0" fontId="48" fillId="48" borderId="53" applyNumberFormat="0" applyAlignment="0" applyProtection="0"/>
    <xf numFmtId="0" fontId="54" fillId="0" borderId="58" applyNumberFormat="0" applyFill="0" applyAlignment="0" applyProtection="0"/>
    <xf numFmtId="0" fontId="106" fillId="103" borderId="56" applyNumberFormat="0" applyAlignment="0" applyProtection="0"/>
    <xf numFmtId="0" fontId="52" fillId="80" borderId="56" applyNumberFormat="0" applyAlignment="0" applyProtection="0"/>
    <xf numFmtId="0" fontId="4" fillId="37" borderId="55" applyNumberFormat="0" applyFont="0" applyAlignment="0" applyProtection="0"/>
    <xf numFmtId="0" fontId="112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89" borderId="66" applyNumberFormat="0" applyBorder="0" applyAlignment="0" applyProtection="0"/>
    <xf numFmtId="0" fontId="202" fillId="103" borderId="53" applyNumberFormat="0" applyAlignment="0" applyProtection="0"/>
    <xf numFmtId="0" fontId="202" fillId="103" borderId="53" applyNumberFormat="0" applyAlignment="0" applyProtection="0"/>
    <xf numFmtId="0" fontId="198" fillId="39" borderId="53" applyNumberFormat="0" applyAlignment="0" applyProtection="0"/>
    <xf numFmtId="0" fontId="198" fillId="39" borderId="53" applyNumberFormat="0" applyAlignment="0" applyProtection="0"/>
    <xf numFmtId="0" fontId="200" fillId="103" borderId="56" applyNumberFormat="0" applyAlignment="0" applyProtection="0"/>
    <xf numFmtId="0" fontId="200" fillId="103" borderId="56" applyNumberFormat="0" applyAlignment="0" applyProtection="0"/>
    <xf numFmtId="0" fontId="201" fillId="0" borderId="59" applyNumberFormat="0" applyFill="0" applyAlignment="0" applyProtection="0"/>
    <xf numFmtId="0" fontId="201" fillId="0" borderId="59" applyNumberFormat="0" applyFill="0" applyAlignment="0" applyProtection="0"/>
    <xf numFmtId="0" fontId="34" fillId="0" borderId="65">
      <alignment horizontal="left" vertical="center"/>
    </xf>
    <xf numFmtId="10" fontId="29" fillId="102" borderId="66" applyNumberFormat="0" applyBorder="0" applyAlignment="0" applyProtection="0"/>
    <xf numFmtId="43" fontId="1" fillId="0" borderId="0" applyFont="0" applyFill="0" applyBorder="0" applyAlignment="0" applyProtection="0"/>
    <xf numFmtId="0" fontId="40" fillId="80" borderId="62" applyNumberFormat="0" applyAlignment="0" applyProtection="0"/>
    <xf numFmtId="0" fontId="34" fillId="0" borderId="63">
      <alignment horizontal="left" vertical="center"/>
    </xf>
    <xf numFmtId="0" fontId="48" fillId="48" borderId="62" applyNumberFormat="0" applyAlignment="0" applyProtection="0"/>
    <xf numFmtId="0" fontId="5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90" borderId="55" applyNumberForma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9" fillId="37" borderId="55" applyNumberFormat="0" applyFont="0" applyAlignment="0" applyProtection="0"/>
    <xf numFmtId="0" fontId="52" fillId="80" borderId="56" applyNumberFormat="0" applyAlignment="0" applyProtection="0"/>
    <xf numFmtId="4" fontId="72" fillId="88" borderId="56" applyNumberFormat="0" applyProtection="0">
      <alignment vertical="center"/>
    </xf>
    <xf numFmtId="4" fontId="72" fillId="88" borderId="56" applyNumberFormat="0" applyProtection="0">
      <alignment horizontal="left" vertical="center" indent="1"/>
    </xf>
    <xf numFmtId="4" fontId="72" fillId="88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79" fillId="92" borderId="56" applyNumberFormat="0" applyProtection="0">
      <alignment horizontal="left" vertical="center" indent="1"/>
    </xf>
    <xf numFmtId="4" fontId="33" fillId="93" borderId="56" applyNumberFormat="0" applyProtection="0">
      <alignment horizontal="left" vertical="center" indent="1"/>
    </xf>
    <xf numFmtId="4" fontId="72" fillId="94" borderId="56" applyNumberFormat="0" applyProtection="0">
      <alignment horizontal="left" vertical="center" indent="1"/>
    </xf>
    <xf numFmtId="0" fontId="4" fillId="94" borderId="56" applyNumberFormat="0" applyProtection="0">
      <alignment horizontal="left" vertical="center" indent="1"/>
    </xf>
    <xf numFmtId="0" fontId="4" fillId="95" borderId="56" applyNumberFormat="0" applyProtection="0">
      <alignment horizontal="left" vertical="center" indent="1"/>
    </xf>
    <xf numFmtId="0" fontId="4" fillId="85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72" fillId="89" borderId="56" applyNumberFormat="0" applyProtection="0">
      <alignment horizontal="left" vertical="center" indent="1"/>
    </xf>
    <xf numFmtId="4" fontId="72" fillId="93" borderId="56" applyNumberFormat="0" applyProtection="0">
      <alignment horizontal="right" vertical="center"/>
    </xf>
    <xf numFmtId="0" fontId="4" fillId="91" borderId="56" applyNumberFormat="0" applyProtection="0">
      <alignment horizontal="left" vertical="center" indent="1"/>
    </xf>
    <xf numFmtId="0" fontId="4" fillId="91" borderId="56" applyNumberFormat="0" applyProtection="0">
      <alignment horizontal="left" vertical="center" indent="1"/>
    </xf>
    <xf numFmtId="4" fontId="81" fillId="93" borderId="56" applyNumberFormat="0" applyProtection="0">
      <alignment horizontal="right" vertical="center"/>
    </xf>
    <xf numFmtId="0" fontId="54" fillId="0" borderId="58" applyNumberFormat="0" applyFill="0" applyAlignment="0" applyProtection="0"/>
    <xf numFmtId="0" fontId="88" fillId="86" borderId="62" applyNumberFormat="0" applyAlignment="0" applyProtection="0"/>
    <xf numFmtId="0" fontId="100" fillId="47" borderId="62" applyNumberFormat="0" applyAlignment="0" applyProtection="0"/>
    <xf numFmtId="0" fontId="104" fillId="0" borderId="59" applyNumberFormat="0" applyFill="0" applyAlignment="0" applyProtection="0"/>
    <xf numFmtId="0" fontId="106" fillId="86" borderId="56" applyNumberFormat="0" applyAlignment="0" applyProtection="0"/>
    <xf numFmtId="0" fontId="3" fillId="90" borderId="55" applyNumberFormat="0" applyAlignment="0" applyProtection="0"/>
    <xf numFmtId="0" fontId="88" fillId="80" borderId="62" applyNumberFormat="0" applyAlignment="0" applyProtection="0"/>
    <xf numFmtId="0" fontId="88" fillId="103" borderId="62" applyNumberFormat="0" applyAlignment="0" applyProtection="0"/>
    <xf numFmtId="0" fontId="100" fillId="48" borderId="62" applyNumberFormat="0" applyAlignment="0" applyProtection="0"/>
    <xf numFmtId="0" fontId="100" fillId="39" borderId="62" applyNumberFormat="0" applyAlignment="0" applyProtection="0"/>
    <xf numFmtId="0" fontId="4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3" fillId="37" borderId="55" applyNumberFormat="0" applyFont="0" applyAlignment="0" applyProtection="0"/>
    <xf numFmtId="0" fontId="106" fillId="80" borderId="56" applyNumberFormat="0" applyAlignment="0" applyProtection="0"/>
    <xf numFmtId="0" fontId="106" fillId="103" borderId="56" applyNumberFormat="0" applyAlignment="0" applyProtection="0"/>
    <xf numFmtId="0" fontId="104" fillId="0" borderId="61" applyNumberFormat="0" applyFill="0" applyAlignment="0" applyProtection="0"/>
    <xf numFmtId="0" fontId="104" fillId="0" borderId="59" applyNumberFormat="0" applyFill="0" applyAlignment="0" applyProtection="0"/>
    <xf numFmtId="0" fontId="88" fillId="80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0" fontId="88" fillId="103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100" fillId="48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0" fontId="100" fillId="39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3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0" fontId="3" fillId="37" borderId="55" applyNumberFormat="0" applyFont="0" applyAlignment="0" applyProtection="0"/>
    <xf numFmtId="227" fontId="59" fillId="37" borderId="55" applyNumberFormat="0" applyFont="0" applyAlignment="0" applyProtection="0"/>
    <xf numFmtId="227" fontId="59" fillId="37" borderId="55" applyNumberFormat="0" applyFont="0" applyAlignment="0" applyProtection="0"/>
    <xf numFmtId="0" fontId="3" fillId="37" borderId="55" applyNumberFormat="0" applyFont="0" applyAlignment="0" applyProtection="0"/>
    <xf numFmtId="0" fontId="106" fillId="80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227" fontId="106" fillId="103" borderId="56" applyNumberFormat="0" applyAlignment="0" applyProtection="0"/>
    <xf numFmtId="0" fontId="106" fillId="103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6" fillId="80" borderId="56" applyNumberFormat="0" applyAlignment="0" applyProtection="0"/>
    <xf numFmtId="0" fontId="104" fillId="0" borderId="61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227" fontId="104" fillId="0" borderId="59" applyNumberFormat="0" applyFill="0" applyAlignment="0" applyProtection="0"/>
    <xf numFmtId="0" fontId="104" fillId="0" borderId="59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104" fillId="0" borderId="61" applyNumberFormat="0" applyFill="0" applyAlignment="0" applyProtection="0"/>
    <xf numFmtId="0" fontId="88" fillId="103" borderId="62" applyNumberFormat="0" applyAlignment="0" applyProtection="0"/>
    <xf numFmtId="0" fontId="40" fillId="80" borderId="62" applyNumberFormat="0" applyAlignment="0" applyProtection="0"/>
    <xf numFmtId="0" fontId="100" fillId="39" borderId="62" applyNumberFormat="0" applyAlignment="0" applyProtection="0"/>
    <xf numFmtId="0" fontId="48" fillId="48" borderId="62" applyNumberFormat="0" applyAlignment="0" applyProtection="0"/>
    <xf numFmtId="0" fontId="54" fillId="0" borderId="58" applyNumberFormat="0" applyFill="0" applyAlignment="0" applyProtection="0"/>
    <xf numFmtId="0" fontId="106" fillId="103" borderId="56" applyNumberFormat="0" applyAlignment="0" applyProtection="0"/>
    <xf numFmtId="0" fontId="52" fillId="80" borderId="56" applyNumberFormat="0" applyAlignment="0" applyProtection="0"/>
    <xf numFmtId="0" fontId="4" fillId="37" borderId="55" applyNumberFormat="0" applyFont="0" applyAlignment="0" applyProtection="0"/>
    <xf numFmtId="0" fontId="112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227" fontId="3" fillId="37" borderId="55" applyNumberFormat="0" applyFont="0" applyAlignment="0" applyProtection="0"/>
    <xf numFmtId="0" fontId="202" fillId="103" borderId="62" applyNumberFormat="0" applyAlignment="0" applyProtection="0"/>
    <xf numFmtId="0" fontId="202" fillId="103" borderId="62" applyNumberFormat="0" applyAlignment="0" applyProtection="0"/>
    <xf numFmtId="0" fontId="198" fillId="39" borderId="62" applyNumberFormat="0" applyAlignment="0" applyProtection="0"/>
    <xf numFmtId="0" fontId="198" fillId="39" borderId="62" applyNumberFormat="0" applyAlignment="0" applyProtection="0"/>
    <xf numFmtId="0" fontId="200" fillId="103" borderId="56" applyNumberFormat="0" applyAlignment="0" applyProtection="0"/>
    <xf numFmtId="0" fontId="200" fillId="103" borderId="56" applyNumberFormat="0" applyAlignment="0" applyProtection="0"/>
    <xf numFmtId="0" fontId="201" fillId="0" borderId="59" applyNumberFormat="0" applyFill="0" applyAlignment="0" applyProtection="0"/>
    <xf numFmtId="0" fontId="201" fillId="0" borderId="59" applyNumberFormat="0" applyFill="0" applyAlignment="0" applyProtection="0"/>
    <xf numFmtId="0" fontId="48" fillId="48" borderId="62" applyNumberFormat="0" applyAlignment="0" applyProtection="0"/>
    <xf numFmtId="10" fontId="29" fillId="89" borderId="66" applyNumberFormat="0" applyBorder="0" applyAlignment="0" applyProtection="0"/>
    <xf numFmtId="0" fontId="34" fillId="0" borderId="64">
      <alignment horizontal="left" vertical="center"/>
    </xf>
    <xf numFmtId="0" fontId="181" fillId="0" borderId="65">
      <alignment horizontal="left" vertical="center"/>
    </xf>
    <xf numFmtId="0" fontId="40" fillId="80" borderId="62" applyNumberFormat="0" applyAlignment="0" applyProtection="0"/>
    <xf numFmtId="0" fontId="34" fillId="0" borderId="51">
      <alignment horizontal="left" vertical="center"/>
    </xf>
    <xf numFmtId="0" fontId="48" fillId="48" borderId="62" applyNumberFormat="0" applyAlignment="0" applyProtection="0"/>
    <xf numFmtId="0" fontId="5" fillId="37" borderId="55" applyNumberFormat="0" applyFont="0" applyAlignment="0" applyProtection="0"/>
    <xf numFmtId="0" fontId="52" fillId="80" borderId="56" applyNumberFormat="0" applyAlignment="0" applyProtection="0"/>
    <xf numFmtId="0" fontId="54" fillId="0" borderId="58" applyNumberFormat="0" applyFill="0" applyAlignment="0" applyProtection="0"/>
    <xf numFmtId="0" fontId="88" fillId="86" borderId="62" applyNumberFormat="0" applyAlignment="0" applyProtection="0"/>
    <xf numFmtId="0" fontId="100" fillId="47" borderId="62" applyNumberFormat="0" applyAlignment="0" applyProtection="0"/>
    <xf numFmtId="0" fontId="88" fillId="80" borderId="62" applyNumberFormat="0" applyAlignment="0" applyProtection="0"/>
    <xf numFmtId="0" fontId="88" fillId="103" borderId="62" applyNumberFormat="0" applyAlignment="0" applyProtection="0"/>
    <xf numFmtId="0" fontId="34" fillId="0" borderId="54">
      <alignment horizontal="left" vertical="center"/>
    </xf>
    <xf numFmtId="0" fontId="34" fillId="0" borderId="51">
      <alignment horizontal="left" vertical="center"/>
    </xf>
    <xf numFmtId="0" fontId="100" fillId="48" borderId="62" applyNumberFormat="0" applyAlignment="0" applyProtection="0"/>
    <xf numFmtId="0" fontId="100" fillId="39" borderId="62" applyNumberFormat="0" applyAlignment="0" applyProtection="0"/>
    <xf numFmtId="0" fontId="88" fillId="80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227" fontId="88" fillId="103" borderId="62" applyNumberFormat="0" applyAlignment="0" applyProtection="0"/>
    <xf numFmtId="0" fontId="88" fillId="103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0" fontId="88" fillId="80" borderId="62" applyNumberFormat="0" applyAlignment="0" applyProtection="0"/>
    <xf numFmtId="227" fontId="29" fillId="116" borderId="66">
      <alignment horizontal="center" vertical="center"/>
    </xf>
    <xf numFmtId="0" fontId="181" fillId="0" borderId="51">
      <alignment horizontal="left" vertical="center"/>
    </xf>
    <xf numFmtId="0" fontId="100" fillId="48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227" fontId="100" fillId="39" borderId="62" applyNumberFormat="0" applyAlignment="0" applyProtection="0"/>
    <xf numFmtId="0" fontId="100" fillId="39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100" fillId="48" borderId="62" applyNumberFormat="0" applyAlignment="0" applyProtection="0"/>
    <xf numFmtId="0" fontId="88" fillId="103" borderId="62" applyNumberFormat="0" applyAlignment="0" applyProtection="0"/>
    <xf numFmtId="0" fontId="40" fillId="80" borderId="62" applyNumberFormat="0" applyAlignment="0" applyProtection="0"/>
    <xf numFmtId="0" fontId="100" fillId="39" borderId="62" applyNumberFormat="0" applyAlignment="0" applyProtection="0"/>
    <xf numFmtId="0" fontId="48" fillId="48" borderId="62" applyNumberFormat="0" applyAlignment="0" applyProtection="0"/>
    <xf numFmtId="0" fontId="202" fillId="103" borderId="62" applyNumberFormat="0" applyAlignment="0" applyProtection="0"/>
    <xf numFmtId="0" fontId="202" fillId="103" borderId="62" applyNumberFormat="0" applyAlignment="0" applyProtection="0"/>
    <xf numFmtId="0" fontId="198" fillId="39" borderId="62" applyNumberFormat="0" applyAlignment="0" applyProtection="0"/>
    <xf numFmtId="0" fontId="198" fillId="39" borderId="62" applyNumberFormat="0" applyAlignment="0" applyProtection="0"/>
    <xf numFmtId="9" fontId="1" fillId="0" borderId="0" applyFont="0" applyFill="0" applyBorder="0" applyAlignment="0" applyProtection="0"/>
    <xf numFmtId="0" fontId="5" fillId="0" borderId="0"/>
    <xf numFmtId="0" fontId="38" fillId="62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70" borderId="0" applyNumberFormat="0" applyBorder="0" applyAlignment="0" applyProtection="0"/>
    <xf numFmtId="0" fontId="38" fillId="73" borderId="0" applyNumberFormat="0" applyBorder="0" applyAlignment="0" applyProtection="0"/>
    <xf numFmtId="0" fontId="38" fillId="76" borderId="0" applyNumberFormat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48" borderId="62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9" fillId="0" borderId="2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62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1" fillId="0" borderId="64">
      <alignment horizontal="left" vertical="center"/>
    </xf>
  </cellStyleXfs>
  <cellXfs count="242">
    <xf numFmtId="0" fontId="0" fillId="0" borderId="0" xfId="0"/>
    <xf numFmtId="170" fontId="6" fillId="0" borderId="1" xfId="4" applyNumberFormat="1" applyFont="1" applyFill="1" applyBorder="1" applyAlignment="1">
      <alignment horizontal="right"/>
    </xf>
    <xf numFmtId="0" fontId="216" fillId="0" borderId="0" xfId="0" applyFont="1" applyFill="1"/>
    <xf numFmtId="0" fontId="217" fillId="0" borderId="0" xfId="0" applyFont="1" applyFill="1"/>
    <xf numFmtId="0" fontId="217" fillId="0" borderId="1" xfId="0" applyFont="1" applyFill="1" applyBorder="1"/>
    <xf numFmtId="0" fontId="217" fillId="0" borderId="0" xfId="0" applyFont="1" applyFill="1" applyBorder="1"/>
    <xf numFmtId="0" fontId="216" fillId="0" borderId="0" xfId="0" applyFont="1" applyFill="1" applyBorder="1" applyAlignment="1">
      <alignment horizontal="right" vertical="center" wrapText="1"/>
    </xf>
    <xf numFmtId="0" fontId="216" fillId="0" borderId="0" xfId="0" applyFont="1" applyFill="1" applyBorder="1" applyAlignment="1">
      <alignment horizontal="right" vertical="top" wrapText="1"/>
    </xf>
    <xf numFmtId="0" fontId="216" fillId="0" borderId="1" xfId="0" applyFont="1" applyFill="1" applyBorder="1" applyAlignment="1">
      <alignment horizontal="right" vertical="center" wrapText="1"/>
    </xf>
    <xf numFmtId="0" fontId="216" fillId="0" borderId="0" xfId="0" applyFont="1" applyFill="1" applyAlignment="1">
      <alignment horizontal="right" vertical="center" wrapText="1"/>
    </xf>
    <xf numFmtId="169" fontId="217" fillId="0" borderId="0" xfId="6" applyNumberFormat="1" applyFont="1" applyFill="1" applyBorder="1" applyAlignment="1">
      <alignment horizontal="right" vertical="center"/>
    </xf>
    <xf numFmtId="170" fontId="217" fillId="0" borderId="0" xfId="6" applyNumberFormat="1" applyFont="1" applyFill="1" applyBorder="1" applyAlignment="1">
      <alignment horizontal="right" vertical="center"/>
    </xf>
    <xf numFmtId="170" fontId="217" fillId="0" borderId="1" xfId="6" applyNumberFormat="1" applyFont="1" applyFill="1" applyBorder="1" applyAlignment="1">
      <alignment horizontal="right" vertical="center"/>
    </xf>
    <xf numFmtId="170" fontId="217" fillId="0" borderId="0" xfId="6" applyNumberFormat="1" applyFont="1" applyFill="1" applyAlignment="1">
      <alignment horizontal="right" vertical="center"/>
    </xf>
    <xf numFmtId="170" fontId="217" fillId="0" borderId="0" xfId="6" quotePrefix="1" applyNumberFormat="1" applyFont="1" applyFill="1" applyBorder="1" applyAlignment="1">
      <alignment horizontal="right" vertical="center"/>
    </xf>
    <xf numFmtId="169" fontId="216" fillId="0" borderId="0" xfId="6" quotePrefix="1" applyNumberFormat="1" applyFont="1" applyFill="1" applyBorder="1" applyAlignment="1">
      <alignment horizontal="right" vertical="center"/>
    </xf>
    <xf numFmtId="169" fontId="216" fillId="0" borderId="0" xfId="8" applyNumberFormat="1" applyFont="1" applyFill="1" applyAlignment="1">
      <alignment vertical="center"/>
    </xf>
    <xf numFmtId="169" fontId="217" fillId="0" borderId="0" xfId="6" applyNumberFormat="1" applyFont="1" applyFill="1" applyAlignment="1">
      <alignment horizontal="right" vertical="center"/>
    </xf>
    <xf numFmtId="170" fontId="217" fillId="0" borderId="3" xfId="6" applyNumberFormat="1" applyFont="1" applyFill="1" applyBorder="1" applyAlignment="1">
      <alignment horizontal="right" vertical="center"/>
    </xf>
    <xf numFmtId="170" fontId="216" fillId="0" borderId="0" xfId="6" quotePrefix="1" applyNumberFormat="1" applyFont="1" applyFill="1" applyBorder="1" applyAlignment="1">
      <alignment horizontal="right" vertical="center"/>
    </xf>
    <xf numFmtId="169" fontId="216" fillId="0" borderId="0" xfId="8" applyNumberFormat="1" applyFont="1" applyFill="1" applyBorder="1" applyAlignment="1">
      <alignment vertical="center"/>
    </xf>
    <xf numFmtId="170" fontId="217" fillId="0" borderId="0" xfId="8" applyNumberFormat="1" applyFont="1" applyFill="1" applyAlignment="1">
      <alignment vertical="center"/>
    </xf>
    <xf numFmtId="0" fontId="217" fillId="0" borderId="0" xfId="8" applyFont="1" applyFill="1" applyAlignment="1">
      <alignment vertical="center"/>
    </xf>
    <xf numFmtId="3" fontId="217" fillId="0" borderId="0" xfId="8" applyNumberFormat="1" applyFont="1" applyFill="1" applyAlignment="1">
      <alignment vertical="center"/>
    </xf>
    <xf numFmtId="170" fontId="217" fillId="0" borderId="0" xfId="8" applyNumberFormat="1" applyFont="1" applyFill="1" applyBorder="1" applyAlignment="1">
      <alignment vertical="center"/>
    </xf>
    <xf numFmtId="0" fontId="217" fillId="0" borderId="0" xfId="8" applyFont="1" applyFill="1" applyBorder="1" applyAlignment="1">
      <alignment vertical="center"/>
    </xf>
    <xf numFmtId="0" fontId="217" fillId="0" borderId="0" xfId="8" quotePrefix="1" applyFont="1" applyFill="1" applyBorder="1" applyAlignment="1">
      <alignment horizontal="right" vertical="center"/>
    </xf>
    <xf numFmtId="170" fontId="217" fillId="0" borderId="1" xfId="8" applyNumberFormat="1" applyFont="1" applyFill="1" applyBorder="1" applyAlignment="1">
      <alignment vertical="center"/>
    </xf>
    <xf numFmtId="170" fontId="217" fillId="0" borderId="1" xfId="6" quotePrefix="1" applyNumberFormat="1" applyFont="1" applyFill="1" applyBorder="1" applyAlignment="1">
      <alignment horizontal="right" vertical="center"/>
    </xf>
    <xf numFmtId="174" fontId="217" fillId="0" borderId="0" xfId="1" quotePrefix="1" applyNumberFormat="1" applyFont="1" applyFill="1" applyBorder="1" applyAlignment="1">
      <alignment horizontal="right" vertical="center"/>
    </xf>
    <xf numFmtId="168" fontId="217" fillId="0" borderId="0" xfId="1" quotePrefix="1" applyFont="1" applyFill="1" applyBorder="1" applyAlignment="1">
      <alignment horizontal="right" vertical="center"/>
    </xf>
    <xf numFmtId="0" fontId="216" fillId="0" borderId="0" xfId="0" applyFont="1" applyFill="1" applyAlignment="1">
      <alignment vertical="center"/>
    </xf>
    <xf numFmtId="0" fontId="217" fillId="0" borderId="0" xfId="0" applyFont="1" applyFill="1" applyAlignment="1">
      <alignment vertical="center"/>
    </xf>
    <xf numFmtId="0" fontId="216" fillId="0" borderId="1" xfId="0" quotePrefix="1" applyFont="1" applyFill="1" applyBorder="1" applyAlignment="1">
      <alignment vertical="center"/>
    </xf>
    <xf numFmtId="0" fontId="217" fillId="0" borderId="1" xfId="0" applyFont="1" applyFill="1" applyBorder="1" applyAlignment="1">
      <alignment vertical="center"/>
    </xf>
    <xf numFmtId="0" fontId="216" fillId="0" borderId="0" xfId="0" quotePrefix="1" applyFont="1" applyFill="1" applyBorder="1" applyAlignment="1">
      <alignment vertical="center"/>
    </xf>
    <xf numFmtId="0" fontId="217" fillId="0" borderId="0" xfId="0" applyFont="1" applyFill="1" applyBorder="1" applyAlignment="1">
      <alignment vertical="center"/>
    </xf>
    <xf numFmtId="0" fontId="216" fillId="0" borderId="0" xfId="0" applyFont="1" applyFill="1" applyAlignment="1">
      <alignment vertical="center" wrapText="1"/>
    </xf>
    <xf numFmtId="0" fontId="216" fillId="0" borderId="0" xfId="0" applyFont="1" applyFill="1" applyBorder="1" applyAlignment="1">
      <alignment horizontal="center" vertical="center" wrapText="1"/>
    </xf>
    <xf numFmtId="0" fontId="216" fillId="0" borderId="0" xfId="0" applyFont="1" applyFill="1" applyAlignment="1">
      <alignment horizontal="justify" vertical="center" wrapText="1"/>
    </xf>
    <xf numFmtId="0" fontId="216" fillId="0" borderId="0" xfId="0" applyFont="1" applyFill="1" applyAlignment="1">
      <alignment horizontal="center" vertical="center" wrapText="1"/>
    </xf>
    <xf numFmtId="171" fontId="217" fillId="0" borderId="0" xfId="1" applyNumberFormat="1" applyFont="1" applyFill="1" applyAlignment="1">
      <alignment horizontal="right" vertical="center" wrapText="1"/>
    </xf>
    <xf numFmtId="0" fontId="216" fillId="0" borderId="0" xfId="0" applyFont="1" applyFill="1" applyAlignment="1">
      <alignment horizontal="justify" vertical="center"/>
    </xf>
    <xf numFmtId="0" fontId="217" fillId="0" borderId="0" xfId="0" applyFont="1" applyFill="1" applyAlignment="1">
      <alignment horizontal="justify" vertical="center" wrapText="1"/>
    </xf>
    <xf numFmtId="0" fontId="217" fillId="0" borderId="0" xfId="0" applyFont="1" applyFill="1" applyAlignment="1">
      <alignment horizontal="center" vertical="center" wrapText="1"/>
    </xf>
    <xf numFmtId="0" fontId="217" fillId="0" borderId="0" xfId="2" applyFont="1" applyFill="1" applyAlignment="1">
      <alignment vertical="center"/>
    </xf>
    <xf numFmtId="171" fontId="217" fillId="0" borderId="1" xfId="1" applyNumberFormat="1" applyFont="1" applyFill="1" applyBorder="1" applyAlignment="1">
      <alignment horizontal="right" vertical="center" wrapText="1"/>
    </xf>
    <xf numFmtId="171" fontId="217" fillId="0" borderId="0" xfId="1" applyNumberFormat="1" applyFont="1" applyFill="1" applyAlignment="1">
      <alignment horizontal="justify" vertical="center" wrapText="1"/>
    </xf>
    <xf numFmtId="0" fontId="217" fillId="0" borderId="0" xfId="0" quotePrefix="1" applyFont="1" applyFill="1" applyAlignment="1">
      <alignment vertical="center"/>
    </xf>
    <xf numFmtId="171" fontId="217" fillId="0" borderId="0" xfId="1" applyNumberFormat="1" applyFont="1" applyFill="1" applyBorder="1" applyAlignment="1">
      <alignment horizontal="right" vertical="center" wrapText="1"/>
    </xf>
    <xf numFmtId="171" fontId="217" fillId="0" borderId="3" xfId="1" applyNumberFormat="1" applyFont="1" applyFill="1" applyBorder="1" applyAlignment="1">
      <alignment horizontal="right" vertical="center" wrapText="1"/>
    </xf>
    <xf numFmtId="171" fontId="217" fillId="0" borderId="0" xfId="1" applyNumberFormat="1" applyFont="1" applyFill="1" applyAlignment="1">
      <alignment vertical="center"/>
    </xf>
    <xf numFmtId="168" fontId="217" fillId="0" borderId="0" xfId="1" applyFont="1" applyFill="1" applyAlignment="1">
      <alignment vertical="center"/>
    </xf>
    <xf numFmtId="0" fontId="217" fillId="0" borderId="0" xfId="0" applyFont="1" applyAlignment="1">
      <alignment vertical="center"/>
    </xf>
    <xf numFmtId="170" fontId="217" fillId="0" borderId="0" xfId="1" applyNumberFormat="1" applyFont="1" applyFill="1" applyAlignment="1">
      <alignment vertical="center"/>
    </xf>
    <xf numFmtId="171" fontId="217" fillId="0" borderId="0" xfId="1" applyNumberFormat="1" applyFont="1" applyFill="1" applyBorder="1" applyAlignment="1">
      <alignment vertical="center"/>
    </xf>
    <xf numFmtId="170" fontId="217" fillId="0" borderId="0" xfId="4" applyNumberFormat="1" applyFont="1" applyFill="1" applyAlignment="1">
      <alignment horizontal="right" vertical="center"/>
    </xf>
    <xf numFmtId="170" fontId="217" fillId="0" borderId="0" xfId="4" applyNumberFormat="1" applyFont="1" applyFill="1" applyBorder="1" applyAlignment="1">
      <alignment horizontal="right" vertical="center"/>
    </xf>
    <xf numFmtId="170" fontId="217" fillId="0" borderId="1" xfId="4" applyNumberFormat="1" applyFont="1" applyFill="1" applyBorder="1" applyAlignment="1">
      <alignment horizontal="right" vertical="center"/>
    </xf>
    <xf numFmtId="170" fontId="217" fillId="0" borderId="0" xfId="4" applyNumberFormat="1" applyFont="1" applyFill="1" applyBorder="1" applyAlignment="1">
      <alignment vertical="center"/>
    </xf>
    <xf numFmtId="173" fontId="217" fillId="0" borderId="3" xfId="6" applyNumberFormat="1" applyFont="1" applyFill="1" applyBorder="1" applyAlignment="1">
      <alignment horizontal="right" vertical="center"/>
    </xf>
    <xf numFmtId="173" fontId="217" fillId="0" borderId="0" xfId="6" applyNumberFormat="1" applyFont="1" applyFill="1" applyBorder="1" applyAlignment="1">
      <alignment horizontal="right" vertical="center"/>
    </xf>
    <xf numFmtId="0" fontId="218" fillId="0" borderId="1" xfId="0" applyFont="1" applyFill="1" applyBorder="1" applyAlignment="1">
      <alignment vertical="center"/>
    </xf>
    <xf numFmtId="0" fontId="218" fillId="0" borderId="0" xfId="0" applyFont="1" applyFill="1" applyAlignment="1">
      <alignment vertical="center"/>
    </xf>
    <xf numFmtId="0" fontId="219" fillId="0" borderId="0" xfId="0" applyFont="1" applyFill="1" applyAlignment="1">
      <alignment vertical="center"/>
    </xf>
    <xf numFmtId="0" fontId="216" fillId="0" borderId="0" xfId="0" applyFont="1" applyFill="1" applyAlignment="1">
      <alignment horizontal="left" vertical="center"/>
    </xf>
    <xf numFmtId="0" fontId="216" fillId="0" borderId="1" xfId="0" applyFont="1" applyFill="1" applyBorder="1" applyAlignment="1">
      <alignment horizontal="left" vertical="center"/>
    </xf>
    <xf numFmtId="0" fontId="218" fillId="0" borderId="0" xfId="0" applyFont="1" applyFill="1" applyAlignment="1">
      <alignment horizontal="center" vertical="center"/>
    </xf>
    <xf numFmtId="171" fontId="218" fillId="0" borderId="0" xfId="1" applyNumberFormat="1" applyFont="1" applyFill="1" applyAlignment="1">
      <alignment vertical="center"/>
    </xf>
    <xf numFmtId="171" fontId="218" fillId="0" borderId="0" xfId="1" applyNumberFormat="1" applyFont="1" applyFill="1" applyBorder="1" applyAlignment="1">
      <alignment vertical="center"/>
    </xf>
    <xf numFmtId="3" fontId="217" fillId="0" borderId="0" xfId="0" applyNumberFormat="1" applyFont="1" applyFill="1" applyAlignment="1">
      <alignment vertical="center"/>
    </xf>
    <xf numFmtId="0" fontId="216" fillId="0" borderId="0" xfId="2" applyFont="1" applyFill="1" applyAlignment="1">
      <alignment horizontal="left" vertical="center"/>
    </xf>
    <xf numFmtId="0" fontId="217" fillId="0" borderId="0" xfId="2" applyFont="1" applyFill="1" applyAlignment="1">
      <alignment horizontal="left" vertical="center"/>
    </xf>
    <xf numFmtId="168" fontId="217" fillId="0" borderId="0" xfId="1" applyFont="1" applyFill="1" applyBorder="1" applyAlignment="1">
      <alignment vertical="center"/>
    </xf>
    <xf numFmtId="168" fontId="218" fillId="0" borderId="0" xfId="1" applyFont="1" applyFill="1" applyAlignment="1">
      <alignment vertical="center"/>
    </xf>
    <xf numFmtId="168" fontId="217" fillId="0" borderId="0" xfId="0" applyNumberFormat="1" applyFont="1" applyFill="1" applyAlignment="1">
      <alignment vertical="center"/>
    </xf>
    <xf numFmtId="170" fontId="218" fillId="0" borderId="0" xfId="0" applyNumberFormat="1" applyFont="1" applyFill="1" applyAlignment="1">
      <alignment vertical="center"/>
    </xf>
    <xf numFmtId="170" fontId="218" fillId="0" borderId="1" xfId="1" applyNumberFormat="1" applyFont="1" applyFill="1" applyBorder="1" applyAlignment="1">
      <alignment vertical="center"/>
    </xf>
    <xf numFmtId="169" fontId="218" fillId="0" borderId="0" xfId="1" applyNumberFormat="1" applyFont="1" applyFill="1" applyBorder="1" applyAlignment="1">
      <alignment vertical="center"/>
    </xf>
    <xf numFmtId="0" fontId="217" fillId="0" borderId="0" xfId="0" applyFont="1" applyFill="1" applyBorder="1" applyAlignment="1">
      <alignment horizontal="right" vertical="center"/>
    </xf>
    <xf numFmtId="0" fontId="216" fillId="0" borderId="0" xfId="0" applyFont="1" applyFill="1" applyBorder="1" applyAlignment="1">
      <alignment vertical="center"/>
    </xf>
    <xf numFmtId="0" fontId="216" fillId="0" borderId="0" xfId="0" applyFont="1" applyFill="1" applyBorder="1" applyAlignment="1">
      <alignment horizontal="right" vertical="center"/>
    </xf>
    <xf numFmtId="0" fontId="216" fillId="0" borderId="0" xfId="0" applyFont="1" applyFill="1" applyAlignment="1">
      <alignment horizontal="center" vertical="center"/>
    </xf>
    <xf numFmtId="0" fontId="216" fillId="0" borderId="0" xfId="0" applyFont="1" applyFill="1" applyBorder="1" applyAlignment="1">
      <alignment horizontal="center" vertical="center"/>
    </xf>
    <xf numFmtId="0" fontId="216" fillId="0" borderId="1" xfId="0" applyFont="1" applyFill="1" applyBorder="1" applyAlignment="1">
      <alignment horizontal="right" vertical="center"/>
    </xf>
    <xf numFmtId="0" fontId="216" fillId="0" borderId="0" xfId="0" applyFont="1" applyFill="1" applyAlignment="1">
      <alignment horizontal="right" vertical="center"/>
    </xf>
    <xf numFmtId="0" fontId="217" fillId="0" borderId="0" xfId="0" applyFont="1" applyFill="1" applyAlignment="1">
      <alignment horizontal="justify" vertical="center"/>
    </xf>
    <xf numFmtId="171" fontId="217" fillId="0" borderId="0" xfId="1" applyNumberFormat="1" applyFont="1" applyFill="1" applyAlignment="1">
      <alignment horizontal="right" vertical="center"/>
    </xf>
    <xf numFmtId="171" fontId="217" fillId="0" borderId="0" xfId="1" applyNumberFormat="1" applyFont="1" applyFill="1" applyBorder="1" applyAlignment="1">
      <alignment horizontal="right" vertical="center"/>
    </xf>
    <xf numFmtId="0" fontId="220" fillId="0" borderId="0" xfId="0" applyFont="1" applyFill="1" applyAlignment="1">
      <alignment vertical="center"/>
    </xf>
    <xf numFmtId="170" fontId="217" fillId="0" borderId="0" xfId="1" applyNumberFormat="1" applyFont="1" applyFill="1" applyBorder="1" applyAlignment="1">
      <alignment horizontal="right" vertical="center"/>
    </xf>
    <xf numFmtId="0" fontId="220" fillId="0" borderId="0" xfId="0" applyFont="1" applyFill="1" applyAlignment="1">
      <alignment horizontal="center" vertical="center"/>
    </xf>
    <xf numFmtId="0" fontId="217" fillId="0" borderId="0" xfId="2" quotePrefix="1" applyFont="1" applyFill="1" applyAlignment="1">
      <alignment horizontal="left" vertical="center"/>
    </xf>
    <xf numFmtId="0" fontId="216" fillId="0" borderId="1" xfId="0" applyFont="1" applyFill="1" applyBorder="1" applyAlignment="1">
      <alignment horizontal="justify" vertical="center"/>
    </xf>
    <xf numFmtId="170" fontId="217" fillId="0" borderId="0" xfId="0" applyNumberFormat="1" applyFont="1" applyFill="1" applyAlignment="1">
      <alignment vertical="center"/>
    </xf>
    <xf numFmtId="169" fontId="216" fillId="0" borderId="0" xfId="0" applyNumberFormat="1" applyFont="1" applyFill="1" applyAlignment="1">
      <alignment horizontal="left" vertical="center"/>
    </xf>
    <xf numFmtId="169" fontId="216" fillId="0" borderId="1" xfId="0" applyNumberFormat="1" applyFont="1" applyFill="1" applyBorder="1" applyAlignment="1">
      <alignment horizontal="left" vertical="center"/>
    </xf>
    <xf numFmtId="170" fontId="217" fillId="0" borderId="1" xfId="0" applyNumberFormat="1" applyFont="1" applyFill="1" applyBorder="1" applyAlignment="1">
      <alignment vertical="center"/>
    </xf>
    <xf numFmtId="169" fontId="216" fillId="0" borderId="0" xfId="5" applyNumberFormat="1" applyFont="1" applyFill="1" applyAlignment="1">
      <alignment vertical="center"/>
    </xf>
    <xf numFmtId="169" fontId="217" fillId="0" borderId="0" xfId="5" applyNumberFormat="1" applyFont="1" applyFill="1" applyAlignment="1">
      <alignment horizontal="center" vertical="center"/>
    </xf>
    <xf numFmtId="170" fontId="217" fillId="0" borderId="0" xfId="10" applyNumberFormat="1" applyFont="1" applyFill="1" applyBorder="1" applyAlignment="1">
      <alignment vertical="center"/>
    </xf>
    <xf numFmtId="170" fontId="217" fillId="0" borderId="0" xfId="11" applyNumberFormat="1" applyFont="1" applyFill="1" applyAlignment="1">
      <alignment vertical="center"/>
    </xf>
    <xf numFmtId="170" fontId="217" fillId="0" borderId="0" xfId="11" applyNumberFormat="1" applyFont="1" applyFill="1" applyBorder="1" applyAlignment="1">
      <alignment vertical="center"/>
    </xf>
    <xf numFmtId="170" fontId="217" fillId="0" borderId="0" xfId="4" applyNumberFormat="1" applyFont="1" applyFill="1" applyAlignment="1">
      <alignment vertical="center"/>
    </xf>
    <xf numFmtId="169" fontId="216" fillId="0" borderId="0" xfId="0" applyNumberFormat="1" applyFont="1" applyFill="1" applyBorder="1" applyAlignment="1">
      <alignment horizontal="left" vertical="center"/>
    </xf>
    <xf numFmtId="169" fontId="217" fillId="0" borderId="0" xfId="0" applyNumberFormat="1" applyFont="1" applyFill="1" applyBorder="1" applyAlignment="1">
      <alignment vertical="center"/>
    </xf>
    <xf numFmtId="170" fontId="216" fillId="0" borderId="1" xfId="1" applyNumberFormat="1" applyFont="1" applyFill="1" applyBorder="1" applyAlignment="1">
      <alignment horizontal="right" vertical="center"/>
    </xf>
    <xf numFmtId="169" fontId="216" fillId="0" borderId="0" xfId="0" applyNumberFormat="1" applyFont="1" applyFill="1" applyAlignment="1">
      <alignment horizontal="center" vertical="center"/>
    </xf>
    <xf numFmtId="169" fontId="217" fillId="0" borderId="0" xfId="0" applyNumberFormat="1" applyFont="1" applyFill="1" applyAlignment="1">
      <alignment vertical="center"/>
    </xf>
    <xf numFmtId="170" fontId="216" fillId="0" borderId="0" xfId="0" applyNumberFormat="1" applyFont="1" applyFill="1" applyBorder="1" applyAlignment="1">
      <alignment horizontal="center" vertical="center"/>
    </xf>
    <xf numFmtId="170" fontId="216" fillId="0" borderId="4" xfId="0" applyNumberFormat="1" applyFont="1" applyFill="1" applyBorder="1" applyAlignment="1">
      <alignment vertical="center" wrapText="1"/>
    </xf>
    <xf numFmtId="170" fontId="216" fillId="0" borderId="0" xfId="0" applyNumberFormat="1" applyFont="1" applyFill="1" applyBorder="1" applyAlignment="1">
      <alignment vertical="center" wrapText="1"/>
    </xf>
    <xf numFmtId="170" fontId="216" fillId="0" borderId="0" xfId="0" applyNumberFormat="1" applyFont="1" applyFill="1" applyBorder="1" applyAlignment="1">
      <alignment horizontal="right" vertical="center"/>
    </xf>
    <xf numFmtId="170" fontId="216" fillId="0" borderId="0" xfId="0" applyNumberFormat="1" applyFont="1" applyFill="1" applyBorder="1" applyAlignment="1">
      <alignment horizontal="right" vertical="center" wrapText="1"/>
    </xf>
    <xf numFmtId="170" fontId="216" fillId="0" borderId="0" xfId="0" applyNumberFormat="1" applyFont="1" applyFill="1" applyBorder="1" applyAlignment="1">
      <alignment horizontal="center" vertical="center" wrapText="1"/>
    </xf>
    <xf numFmtId="169" fontId="216" fillId="0" borderId="0" xfId="0" applyNumberFormat="1" applyFont="1" applyFill="1" applyAlignment="1">
      <alignment horizontal="right" vertical="center"/>
    </xf>
    <xf numFmtId="170" fontId="216" fillId="0" borderId="0" xfId="1" applyNumberFormat="1" applyFont="1" applyFill="1" applyBorder="1" applyAlignment="1">
      <alignment horizontal="right" vertical="center"/>
    </xf>
    <xf numFmtId="170" fontId="216" fillId="0" borderId="0" xfId="1" quotePrefix="1" applyNumberFormat="1" applyFont="1" applyFill="1" applyBorder="1" applyAlignment="1">
      <alignment horizontal="center" vertical="center"/>
    </xf>
    <xf numFmtId="170" fontId="216" fillId="0" borderId="0" xfId="0" applyNumberFormat="1" applyFont="1" applyFill="1" applyAlignment="1">
      <alignment horizontal="center" vertical="center"/>
    </xf>
    <xf numFmtId="170" fontId="216" fillId="0" borderId="0" xfId="0" applyNumberFormat="1" applyFont="1" applyFill="1" applyAlignment="1">
      <alignment horizontal="right" vertical="center"/>
    </xf>
    <xf numFmtId="170" fontId="216" fillId="0" borderId="1" xfId="0" applyNumberFormat="1" applyFont="1" applyFill="1" applyBorder="1" applyAlignment="1">
      <alignment horizontal="right" vertical="center"/>
    </xf>
    <xf numFmtId="170" fontId="216" fillId="0" borderId="0" xfId="1" quotePrefix="1" applyNumberFormat="1" applyFont="1" applyFill="1" applyBorder="1" applyAlignment="1">
      <alignment horizontal="right" vertical="center"/>
    </xf>
    <xf numFmtId="169" fontId="217" fillId="0" borderId="0" xfId="0" applyNumberFormat="1" applyFont="1" applyFill="1" applyAlignment="1">
      <alignment horizontal="center" vertical="center"/>
    </xf>
    <xf numFmtId="169" fontId="216" fillId="0" borderId="0" xfId="0" applyNumberFormat="1" applyFont="1" applyFill="1" applyAlignment="1">
      <alignment vertical="center"/>
    </xf>
    <xf numFmtId="170" fontId="217" fillId="0" borderId="0" xfId="10" applyNumberFormat="1" applyFont="1" applyFill="1" applyBorder="1" applyAlignment="1">
      <alignment horizontal="center" vertical="center"/>
    </xf>
    <xf numFmtId="170" fontId="217" fillId="0" borderId="1" xfId="3" applyNumberFormat="1" applyFont="1" applyFill="1" applyBorder="1" applyAlignment="1">
      <alignment horizontal="right" vertical="center"/>
    </xf>
    <xf numFmtId="170" fontId="217" fillId="0" borderId="1" xfId="4" applyNumberFormat="1" applyFont="1" applyFill="1" applyBorder="1" applyAlignment="1">
      <alignment vertical="center"/>
    </xf>
    <xf numFmtId="170" fontId="217" fillId="0" borderId="1" xfId="11" applyNumberFormat="1" applyFont="1" applyFill="1" applyBorder="1" applyAlignment="1">
      <alignment vertical="center"/>
    </xf>
    <xf numFmtId="170" fontId="217" fillId="0" borderId="1" xfId="10" applyNumberFormat="1" applyFont="1" applyFill="1" applyBorder="1" applyAlignment="1">
      <alignment vertical="center"/>
    </xf>
    <xf numFmtId="169" fontId="216" fillId="0" borderId="0" xfId="0" quotePrefix="1" applyNumberFormat="1" applyFont="1" applyFill="1" applyAlignment="1">
      <alignment horizontal="left" vertical="center"/>
    </xf>
    <xf numFmtId="170" fontId="217" fillId="0" borderId="3" xfId="10" applyNumberFormat="1" applyFont="1" applyFill="1" applyBorder="1" applyAlignment="1">
      <alignment vertical="center"/>
    </xf>
    <xf numFmtId="169" fontId="217" fillId="0" borderId="0" xfId="0" applyNumberFormat="1" applyFont="1" applyFill="1" applyAlignment="1">
      <alignment horizontal="left" vertical="center"/>
    </xf>
    <xf numFmtId="170" fontId="6" fillId="0" borderId="1" xfId="4" applyNumberFormat="1" applyFont="1" applyFill="1" applyBorder="1" applyAlignment="1"/>
    <xf numFmtId="172" fontId="217" fillId="0" borderId="0" xfId="1" applyNumberFormat="1" applyFont="1" applyFill="1" applyBorder="1" applyAlignment="1">
      <alignment horizontal="center" vertical="center"/>
    </xf>
    <xf numFmtId="0" fontId="217" fillId="0" borderId="1" xfId="0" applyFont="1" applyFill="1" applyBorder="1" applyAlignment="1">
      <alignment horizontal="center"/>
    </xf>
    <xf numFmtId="0" fontId="217" fillId="0" borderId="0" xfId="0" applyFont="1" applyFill="1" applyBorder="1" applyAlignment="1">
      <alignment horizontal="center"/>
    </xf>
    <xf numFmtId="169" fontId="216" fillId="0" borderId="0" xfId="0" applyNumberFormat="1" applyFont="1" applyFill="1" applyBorder="1" applyAlignment="1">
      <alignment vertical="center"/>
    </xf>
    <xf numFmtId="169" fontId="216" fillId="0" borderId="0" xfId="1" applyNumberFormat="1" applyFont="1" applyFill="1" applyBorder="1" applyAlignment="1">
      <alignment horizontal="right" vertical="center"/>
    </xf>
    <xf numFmtId="169" fontId="216" fillId="0" borderId="0" xfId="1" quotePrefix="1" applyNumberFormat="1" applyFont="1" applyFill="1" applyBorder="1" applyAlignment="1">
      <alignment horizontal="right" vertical="center"/>
    </xf>
    <xf numFmtId="169" fontId="216" fillId="0" borderId="0" xfId="0" applyNumberFormat="1" applyFont="1" applyFill="1" applyBorder="1" applyAlignment="1">
      <alignment horizontal="right" vertical="center"/>
    </xf>
    <xf numFmtId="169" fontId="216" fillId="0" borderId="1" xfId="0" quotePrefix="1" applyNumberFormat="1" applyFont="1" applyFill="1" applyBorder="1" applyAlignment="1">
      <alignment horizontal="right" vertical="center"/>
    </xf>
    <xf numFmtId="169" fontId="216" fillId="0" borderId="1" xfId="0" applyNumberFormat="1" applyFont="1" applyFill="1" applyBorder="1" applyAlignment="1">
      <alignment horizontal="right" vertical="center"/>
    </xf>
    <xf numFmtId="169" fontId="217" fillId="0" borderId="0" xfId="5" applyNumberFormat="1" applyFont="1" applyFill="1" applyAlignment="1">
      <alignment vertical="center"/>
    </xf>
    <xf numFmtId="169" fontId="217" fillId="0" borderId="0" xfId="5" applyNumberFormat="1" applyFont="1" applyFill="1" applyBorder="1" applyAlignment="1">
      <alignment horizontal="center" vertical="center"/>
    </xf>
    <xf numFmtId="169" fontId="217" fillId="0" borderId="0" xfId="5" applyNumberFormat="1" applyFont="1" applyFill="1" applyAlignment="1">
      <alignment horizontal="left" vertical="center"/>
    </xf>
    <xf numFmtId="170" fontId="217" fillId="0" borderId="0" xfId="4" applyNumberFormat="1" applyFont="1" applyFill="1" applyBorder="1" applyAlignment="1">
      <alignment horizontal="right"/>
    </xf>
    <xf numFmtId="170" fontId="217" fillId="0" borderId="0" xfId="4" applyNumberFormat="1" applyFont="1" applyFill="1" applyAlignment="1">
      <alignment horizontal="right"/>
    </xf>
    <xf numFmtId="170" fontId="217" fillId="0" borderId="1" xfId="4" applyNumberFormat="1" applyFont="1" applyFill="1" applyBorder="1" applyAlignment="1">
      <alignment horizontal="right"/>
    </xf>
    <xf numFmtId="169" fontId="216" fillId="0" borderId="0" xfId="0" quotePrefix="1" applyNumberFormat="1" applyFont="1" applyFill="1" applyAlignment="1">
      <alignment horizontal="center" vertical="center"/>
    </xf>
    <xf numFmtId="170" fontId="217" fillId="0" borderId="3" xfId="4" applyNumberFormat="1" applyFont="1" applyFill="1" applyBorder="1" applyAlignment="1">
      <alignment horizontal="right"/>
    </xf>
    <xf numFmtId="169" fontId="217" fillId="0" borderId="0" xfId="0" applyNumberFormat="1" applyFont="1" applyFill="1" applyBorder="1" applyAlignment="1">
      <alignment horizontal="center" vertical="center"/>
    </xf>
    <xf numFmtId="170" fontId="217" fillId="0" borderId="0" xfId="3" applyNumberFormat="1" applyFont="1" applyFill="1" applyBorder="1" applyAlignment="1">
      <alignment horizontal="right" vertical="center"/>
    </xf>
    <xf numFmtId="169" fontId="217" fillId="0" borderId="0" xfId="0" applyNumberFormat="1" applyFont="1" applyFill="1" applyBorder="1" applyAlignment="1">
      <alignment horizontal="right" vertical="center"/>
    </xf>
    <xf numFmtId="169" fontId="217" fillId="0" borderId="1" xfId="0" applyNumberFormat="1" applyFont="1" applyFill="1" applyBorder="1" applyAlignment="1">
      <alignment vertical="center"/>
    </xf>
    <xf numFmtId="0" fontId="219" fillId="0" borderId="0" xfId="21" applyFont="1" applyFill="1" applyAlignment="1">
      <alignment vertical="center"/>
    </xf>
    <xf numFmtId="0" fontId="218" fillId="0" borderId="0" xfId="21" applyFont="1" applyFill="1" applyAlignment="1">
      <alignment vertical="center"/>
    </xf>
    <xf numFmtId="0" fontId="218" fillId="0" borderId="0" xfId="21" applyFont="1" applyFill="1" applyAlignment="1">
      <alignment horizontal="center" vertical="center"/>
    </xf>
    <xf numFmtId="169" fontId="216" fillId="0" borderId="0" xfId="21" quotePrefix="1" applyNumberFormat="1" applyFont="1" applyFill="1" applyAlignment="1">
      <alignment horizontal="left" vertical="center"/>
    </xf>
    <xf numFmtId="0" fontId="219" fillId="0" borderId="1" xfId="21" quotePrefix="1" applyFont="1" applyFill="1" applyBorder="1" applyAlignment="1">
      <alignment vertical="center"/>
    </xf>
    <xf numFmtId="0" fontId="218" fillId="0" borderId="1" xfId="21" applyFont="1" applyFill="1" applyBorder="1" applyAlignment="1">
      <alignment vertical="center"/>
    </xf>
    <xf numFmtId="0" fontId="218" fillId="0" borderId="1" xfId="21" applyFont="1" applyFill="1" applyBorder="1" applyAlignment="1">
      <alignment horizontal="center" vertical="center"/>
    </xf>
    <xf numFmtId="0" fontId="219" fillId="0" borderId="0" xfId="21" quotePrefix="1" applyFont="1" applyFill="1" applyBorder="1" applyAlignment="1">
      <alignment vertical="center"/>
    </xf>
    <xf numFmtId="0" fontId="218" fillId="0" borderId="0" xfId="21" applyFont="1" applyFill="1" applyBorder="1" applyAlignment="1">
      <alignment vertical="center"/>
    </xf>
    <xf numFmtId="0" fontId="218" fillId="0" borderId="0" xfId="21" applyFont="1" applyFill="1" applyBorder="1" applyAlignment="1">
      <alignment horizontal="center" vertical="center"/>
    </xf>
    <xf numFmtId="0" fontId="216" fillId="0" borderId="0" xfId="21" applyFont="1" applyFill="1" applyAlignment="1">
      <alignment horizontal="justify" vertical="center" wrapText="1"/>
    </xf>
    <xf numFmtId="0" fontId="216" fillId="0" borderId="0" xfId="21" applyFont="1" applyFill="1" applyAlignment="1">
      <alignment horizontal="center" vertical="center" wrapText="1"/>
    </xf>
    <xf numFmtId="0" fontId="216" fillId="0" borderId="0" xfId="21" applyFont="1" applyFill="1" applyAlignment="1">
      <alignment vertical="center" wrapText="1"/>
    </xf>
    <xf numFmtId="169" fontId="216" fillId="0" borderId="1" xfId="21" applyNumberFormat="1" applyFont="1" applyFill="1" applyBorder="1" applyAlignment="1">
      <alignment horizontal="center" vertical="center"/>
    </xf>
    <xf numFmtId="0" fontId="216" fillId="0" borderId="1" xfId="21" applyFont="1" applyFill="1" applyBorder="1" applyAlignment="1">
      <alignment horizontal="right" vertical="center" wrapText="1"/>
    </xf>
    <xf numFmtId="0" fontId="216" fillId="0" borderId="0" xfId="21" applyFont="1" applyFill="1" applyAlignment="1">
      <alignment horizontal="right" vertical="center" wrapText="1"/>
    </xf>
    <xf numFmtId="169" fontId="216" fillId="0" borderId="0" xfId="21" applyNumberFormat="1" applyFont="1" applyFill="1" applyBorder="1" applyAlignment="1">
      <alignment horizontal="center" vertical="center"/>
    </xf>
    <xf numFmtId="0" fontId="216" fillId="0" borderId="0" xfId="21" applyFont="1" applyFill="1" applyBorder="1" applyAlignment="1">
      <alignment horizontal="right" vertical="center" wrapText="1"/>
    </xf>
    <xf numFmtId="169" fontId="216" fillId="0" borderId="0" xfId="21" applyNumberFormat="1" applyFont="1" applyFill="1" applyAlignment="1">
      <alignment horizontal="left" vertical="center"/>
    </xf>
    <xf numFmtId="169" fontId="217" fillId="0" borderId="0" xfId="21" applyNumberFormat="1" applyFont="1" applyFill="1" applyAlignment="1">
      <alignment horizontal="left" vertical="center"/>
    </xf>
    <xf numFmtId="170" fontId="221" fillId="0" borderId="0" xfId="23" applyNumberFormat="1" applyFont="1" applyFill="1" applyAlignment="1">
      <alignment horizontal="right" vertical="center"/>
    </xf>
    <xf numFmtId="170" fontId="217" fillId="0" borderId="0" xfId="23" applyNumberFormat="1" applyFont="1" applyFill="1" applyAlignment="1">
      <alignment horizontal="right" vertical="center"/>
    </xf>
    <xf numFmtId="170" fontId="217" fillId="0" borderId="0" xfId="23" applyNumberFormat="1" applyFont="1" applyFill="1" applyBorder="1" applyAlignment="1">
      <alignment horizontal="right" vertical="center"/>
    </xf>
    <xf numFmtId="0" fontId="217" fillId="0" borderId="0" xfId="21" applyFont="1" applyFill="1" applyAlignment="1">
      <alignment vertical="center"/>
    </xf>
    <xf numFmtId="171" fontId="217" fillId="0" borderId="0" xfId="22" applyNumberFormat="1" applyFont="1" applyFill="1" applyBorder="1" applyAlignment="1">
      <alignment horizontal="right" vertical="center" wrapText="1"/>
    </xf>
    <xf numFmtId="171" fontId="218" fillId="0" borderId="0" xfId="22" applyNumberFormat="1" applyFont="1" applyFill="1" applyAlignment="1">
      <alignment vertical="center"/>
    </xf>
    <xf numFmtId="169" fontId="217" fillId="0" borderId="0" xfId="21" quotePrefix="1" applyNumberFormat="1" applyFont="1" applyFill="1" applyAlignment="1">
      <alignment horizontal="left" vertical="center"/>
    </xf>
    <xf numFmtId="169" fontId="218" fillId="0" borderId="0" xfId="22" applyNumberFormat="1" applyFont="1" applyFill="1" applyAlignment="1">
      <alignment vertical="center"/>
    </xf>
    <xf numFmtId="170" fontId="217" fillId="0" borderId="0" xfId="24" applyNumberFormat="1" applyFont="1" applyFill="1" applyAlignment="1">
      <alignment horizontal="right" vertical="center"/>
    </xf>
    <xf numFmtId="169" fontId="217" fillId="0" borderId="0" xfId="23" applyNumberFormat="1" applyFont="1" applyFill="1" applyAlignment="1">
      <alignment horizontal="right" vertical="center"/>
    </xf>
    <xf numFmtId="169" fontId="218" fillId="0" borderId="1" xfId="22" applyNumberFormat="1" applyFont="1" applyFill="1" applyBorder="1" applyAlignment="1">
      <alignment vertical="center"/>
    </xf>
    <xf numFmtId="170" fontId="217" fillId="0" borderId="1" xfId="23" applyNumberFormat="1" applyFont="1" applyFill="1" applyBorder="1" applyAlignment="1">
      <alignment horizontal="right" vertical="center"/>
    </xf>
    <xf numFmtId="172" fontId="218" fillId="0" borderId="1" xfId="22" applyNumberFormat="1" applyFont="1" applyFill="1" applyBorder="1" applyAlignment="1">
      <alignment horizontal="right" vertical="center"/>
    </xf>
    <xf numFmtId="169" fontId="218" fillId="0" borderId="0" xfId="22" applyNumberFormat="1" applyFont="1" applyFill="1" applyBorder="1" applyAlignment="1">
      <alignment vertical="center"/>
    </xf>
    <xf numFmtId="171" fontId="218" fillId="0" borderId="1" xfId="22" applyNumberFormat="1" applyFont="1" applyFill="1" applyBorder="1" applyAlignment="1">
      <alignment vertical="center"/>
    </xf>
    <xf numFmtId="0" fontId="216" fillId="0" borderId="0" xfId="21" applyFont="1" applyFill="1" applyBorder="1" applyAlignment="1">
      <alignment horizontal="center" vertical="center" wrapText="1"/>
    </xf>
    <xf numFmtId="169" fontId="217" fillId="0" borderId="0" xfId="22" applyNumberFormat="1" applyFont="1" applyFill="1" applyBorder="1" applyAlignment="1">
      <alignment horizontal="right" vertical="center" wrapText="1"/>
    </xf>
    <xf numFmtId="169" fontId="217" fillId="0" borderId="0" xfId="21" applyNumberFormat="1" applyFont="1" applyFill="1" applyBorder="1" applyAlignment="1">
      <alignment horizontal="left" vertical="center"/>
    </xf>
    <xf numFmtId="169" fontId="218" fillId="0" borderId="4" xfId="22" applyNumberFormat="1" applyFont="1" applyFill="1" applyBorder="1" applyAlignment="1">
      <alignment vertical="center"/>
    </xf>
    <xf numFmtId="0" fontId="216" fillId="0" borderId="0" xfId="21" applyFont="1" applyFill="1" applyAlignment="1">
      <alignment horizontal="left" vertical="center"/>
    </xf>
    <xf numFmtId="0" fontId="217" fillId="0" borderId="0" xfId="21" applyFont="1" applyFill="1" applyAlignment="1">
      <alignment horizontal="left" vertical="center"/>
    </xf>
    <xf numFmtId="169" fontId="216" fillId="0" borderId="0" xfId="21" applyNumberFormat="1" applyFont="1" applyFill="1" applyBorder="1" applyAlignment="1">
      <alignment vertical="center"/>
    </xf>
    <xf numFmtId="169" fontId="217" fillId="0" borderId="0" xfId="21" applyNumberFormat="1" applyFont="1" applyFill="1" applyBorder="1" applyAlignment="1">
      <alignment vertical="center"/>
    </xf>
    <xf numFmtId="171" fontId="218" fillId="0" borderId="0" xfId="22" applyNumberFormat="1" applyFont="1" applyFill="1" applyBorder="1" applyAlignment="1">
      <alignment vertical="center"/>
    </xf>
    <xf numFmtId="169" fontId="216" fillId="0" borderId="0" xfId="21" applyNumberFormat="1" applyFont="1" applyFill="1" applyBorder="1" applyAlignment="1">
      <alignment horizontal="left" vertical="center"/>
    </xf>
    <xf numFmtId="168" fontId="218" fillId="0" borderId="0" xfId="1" applyFont="1" applyFill="1" applyBorder="1" applyAlignment="1">
      <alignment vertical="center"/>
    </xf>
    <xf numFmtId="169" fontId="218" fillId="0" borderId="3" xfId="22" applyNumberFormat="1" applyFont="1" applyFill="1" applyBorder="1" applyAlignment="1">
      <alignment vertical="center"/>
    </xf>
    <xf numFmtId="168" fontId="218" fillId="0" borderId="0" xfId="22" applyFont="1" applyFill="1" applyBorder="1" applyAlignment="1">
      <alignment vertical="center"/>
    </xf>
    <xf numFmtId="171" fontId="218" fillId="0" borderId="4" xfId="22" applyNumberFormat="1" applyFont="1" applyFill="1" applyBorder="1" applyAlignment="1">
      <alignment vertical="center"/>
    </xf>
    <xf numFmtId="169" fontId="216" fillId="0" borderId="0" xfId="7" applyNumberFormat="1" applyFont="1" applyFill="1" applyAlignment="1">
      <alignment horizontal="left" vertical="center"/>
    </xf>
    <xf numFmtId="0" fontId="218" fillId="0" borderId="0" xfId="8" applyFont="1" applyFill="1" applyAlignment="1">
      <alignment vertical="center"/>
    </xf>
    <xf numFmtId="171" fontId="221" fillId="0" borderId="0" xfId="6" applyNumberFormat="1" applyFont="1" applyFill="1" applyAlignment="1">
      <alignment vertical="center"/>
    </xf>
    <xf numFmtId="0" fontId="220" fillId="0" borderId="0" xfId="0" applyFont="1" applyAlignment="1">
      <alignment vertical="center"/>
    </xf>
    <xf numFmtId="169" fontId="217" fillId="0" borderId="0" xfId="7" applyNumberFormat="1" applyFont="1" applyFill="1" applyAlignment="1">
      <alignment horizontal="left" vertical="center"/>
    </xf>
    <xf numFmtId="170" fontId="217" fillId="0" borderId="0" xfId="23" quotePrefix="1" applyNumberFormat="1" applyFont="1" applyFill="1" applyAlignment="1">
      <alignment horizontal="right" vertical="center"/>
    </xf>
    <xf numFmtId="169" fontId="217" fillId="0" borderId="0" xfId="21" quotePrefix="1" applyNumberFormat="1" applyFont="1" applyFill="1" applyBorder="1" applyAlignment="1">
      <alignment horizontal="left" vertical="center"/>
    </xf>
    <xf numFmtId="169" fontId="216" fillId="0" borderId="0" xfId="21" quotePrefix="1" applyNumberFormat="1" applyFont="1" applyFill="1" applyBorder="1" applyAlignment="1">
      <alignment horizontal="left" vertical="center"/>
    </xf>
    <xf numFmtId="3" fontId="218" fillId="0" borderId="0" xfId="21" applyNumberFormat="1" applyFont="1" applyFill="1" applyAlignment="1">
      <alignment horizontal="right" vertical="center" wrapText="1"/>
    </xf>
    <xf numFmtId="0" fontId="218" fillId="0" borderId="0" xfId="21" applyFont="1" applyFill="1" applyAlignment="1">
      <alignment horizontal="right" vertical="center" wrapText="1"/>
    </xf>
    <xf numFmtId="3" fontId="218" fillId="0" borderId="0" xfId="21" applyNumberFormat="1" applyFont="1" applyFill="1" applyAlignment="1">
      <alignment vertical="center"/>
    </xf>
    <xf numFmtId="169" fontId="216" fillId="0" borderId="1" xfId="1" applyNumberFormat="1" applyFont="1" applyFill="1" applyBorder="1" applyAlignment="1">
      <alignment horizontal="right" vertical="center"/>
    </xf>
    <xf numFmtId="169" fontId="216" fillId="0" borderId="1" xfId="0" applyNumberFormat="1" applyFont="1" applyFill="1" applyBorder="1" applyAlignment="1">
      <alignment vertical="center"/>
    </xf>
    <xf numFmtId="170" fontId="216" fillId="0" borderId="0" xfId="1" quotePrefix="1" applyNumberFormat="1" applyFont="1" applyFill="1" applyBorder="1" applyAlignment="1">
      <alignment horizontal="left" vertical="center"/>
    </xf>
    <xf numFmtId="169" fontId="216" fillId="0" borderId="1" xfId="1" quotePrefix="1" applyNumberFormat="1" applyFont="1" applyFill="1" applyBorder="1" applyAlignment="1">
      <alignment vertical="center"/>
    </xf>
    <xf numFmtId="170" fontId="216" fillId="0" borderId="1" xfId="0" applyNumberFormat="1" applyFont="1" applyFill="1" applyBorder="1" applyAlignment="1">
      <alignment vertical="center"/>
    </xf>
    <xf numFmtId="0" fontId="217" fillId="0" borderId="0" xfId="0" applyFont="1" applyFill="1" applyAlignment="1">
      <alignment horizontal="center" vertical="center"/>
    </xf>
    <xf numFmtId="0" fontId="216" fillId="0" borderId="1" xfId="0" applyFont="1" applyFill="1" applyBorder="1" applyAlignment="1">
      <alignment horizontal="center" vertical="center"/>
    </xf>
    <xf numFmtId="0" fontId="217" fillId="0" borderId="0" xfId="25" applyFont="1" applyFill="1" applyAlignment="1">
      <alignment horizontal="center" vertical="center"/>
    </xf>
    <xf numFmtId="0" fontId="217" fillId="0" borderId="0" xfId="0" applyFont="1" applyFill="1" applyAlignment="1">
      <alignment horizontal="left" vertical="center"/>
    </xf>
    <xf numFmtId="169" fontId="216" fillId="0" borderId="0" xfId="0" applyNumberFormat="1" applyFont="1" applyFill="1" applyBorder="1" applyAlignment="1">
      <alignment horizontal="center" vertical="center"/>
    </xf>
    <xf numFmtId="169" fontId="216" fillId="0" borderId="1" xfId="0" applyNumberFormat="1" applyFont="1" applyFill="1" applyBorder="1" applyAlignment="1">
      <alignment horizontal="center" vertical="center"/>
    </xf>
    <xf numFmtId="0" fontId="217" fillId="0" borderId="0" xfId="0" applyFont="1" applyFill="1" applyAlignment="1">
      <alignment horizontal="center"/>
    </xf>
    <xf numFmtId="0" fontId="216" fillId="0" borderId="1" xfId="0" applyFont="1" applyFill="1" applyBorder="1" applyAlignment="1">
      <alignment horizontal="center" vertical="center" wrapText="1"/>
    </xf>
    <xf numFmtId="0" fontId="217" fillId="0" borderId="0" xfId="0" applyFont="1" applyFill="1" applyAlignment="1">
      <alignment horizontal="center" vertical="center"/>
    </xf>
    <xf numFmtId="0" fontId="216" fillId="0" borderId="1" xfId="0" applyFont="1" applyFill="1" applyBorder="1" applyAlignment="1">
      <alignment horizontal="center" vertical="center"/>
    </xf>
    <xf numFmtId="0" fontId="217" fillId="0" borderId="0" xfId="25" applyFont="1" applyFill="1" applyAlignment="1">
      <alignment horizontal="center" vertical="center"/>
    </xf>
    <xf numFmtId="0" fontId="217" fillId="0" borderId="0" xfId="0" applyFont="1" applyFill="1" applyAlignment="1">
      <alignment horizontal="left" vertical="center"/>
    </xf>
    <xf numFmtId="0" fontId="217" fillId="0" borderId="1" xfId="0" applyFont="1" applyFill="1" applyBorder="1" applyAlignment="1">
      <alignment horizontal="justify" vertical="center"/>
    </xf>
    <xf numFmtId="170" fontId="216" fillId="0" borderId="1" xfId="0" applyNumberFormat="1" applyFont="1" applyFill="1" applyBorder="1" applyAlignment="1">
      <alignment horizontal="center" vertical="center"/>
    </xf>
    <xf numFmtId="170" fontId="216" fillId="0" borderId="2" xfId="0" applyNumberFormat="1" applyFont="1" applyFill="1" applyBorder="1" applyAlignment="1">
      <alignment horizontal="center" vertical="center"/>
    </xf>
    <xf numFmtId="170" fontId="216" fillId="0" borderId="1" xfId="0" applyNumberFormat="1" applyFont="1" applyFill="1" applyBorder="1" applyAlignment="1">
      <alignment horizontal="center" vertical="center" wrapText="1"/>
    </xf>
    <xf numFmtId="169" fontId="216" fillId="0" borderId="0" xfId="0" applyNumberFormat="1" applyFont="1" applyFill="1" applyBorder="1" applyAlignment="1">
      <alignment horizontal="center" vertical="center"/>
    </xf>
    <xf numFmtId="169" fontId="216" fillId="0" borderId="1" xfId="0" applyNumberFormat="1" applyFont="1" applyFill="1" applyBorder="1" applyAlignment="1">
      <alignment horizontal="center" vertical="center"/>
    </xf>
    <xf numFmtId="0" fontId="217" fillId="0" borderId="0" xfId="0" applyFont="1" applyFill="1" applyAlignment="1">
      <alignment horizontal="center"/>
    </xf>
    <xf numFmtId="0" fontId="216" fillId="0" borderId="1" xfId="21" applyFont="1" applyFill="1" applyBorder="1" applyAlignment="1">
      <alignment horizontal="center" vertical="center" wrapText="1"/>
    </xf>
    <xf numFmtId="0" fontId="217" fillId="0" borderId="1" xfId="21" applyFont="1" applyFill="1" applyBorder="1" applyAlignment="1">
      <alignment horizontal="justify" vertical="center"/>
    </xf>
    <xf numFmtId="0" fontId="217" fillId="0" borderId="1" xfId="21" applyFont="1" applyFill="1" applyBorder="1" applyAlignment="1">
      <alignment horizontal="left" vertical="center"/>
    </xf>
    <xf numFmtId="0" fontId="216" fillId="0" borderId="1" xfId="0" applyFont="1" applyFill="1" applyBorder="1" applyAlignment="1">
      <alignment horizontal="center" vertical="center" wrapText="1"/>
    </xf>
  </cellXfs>
  <cellStyles count="6196">
    <cellStyle name="%rev" xfId="1397"/>
    <cellStyle name="??" xfId="1398"/>
    <cellStyle name="?? [0.00]_ADMAG" xfId="1399"/>
    <cellStyle name="???? [0.00]_ADMAG" xfId="1400"/>
    <cellStyle name="?????????????????" xfId="200"/>
    <cellStyle name="????????????????? [0]_MOGAS97" xfId="201"/>
    <cellStyle name="??????????????????? [0]_MOGAS97" xfId="202"/>
    <cellStyle name="???????????????????????" xfId="203"/>
    <cellStyle name="???????????????????_MOGAS97" xfId="204"/>
    <cellStyle name="?????????????????_CASH FLOW Q2'51 ปรับปรุงใหม่" xfId="205"/>
    <cellStyle name="????_ADMAG" xfId="1401"/>
    <cellStyle name="??_ADMAG" xfId="1402"/>
    <cellStyle name="^6A_x0001_" xfId="2062"/>
    <cellStyle name="_1" xfId="1351"/>
    <cellStyle name="_AWP_MR.Pool_Q4'08_PC  by  CP" xfId="1403"/>
    <cellStyle name="_AWP_MR.Pool_Q4'08_PC  by  CP 2" xfId="1404"/>
    <cellStyle name="_cfoutlk" xfId="1405"/>
    <cellStyle name="_cfoutlk_Leasing_PGL_2009" xfId="1406"/>
    <cellStyle name="_Channel Table_1_Module1_guyan" xfId="1407"/>
    <cellStyle name="_Channel Table_1_Module1_guyan_Leasing_PGL_2009" xfId="1408"/>
    <cellStyle name="_CPC_WP_Q1'52 " xfId="1409"/>
    <cellStyle name="_example inventory" xfId="1410"/>
    <cellStyle name="_guyan" xfId="1411"/>
    <cellStyle name="_guyan_Leasing_PGL_2009" xfId="1412"/>
    <cellStyle name="_I_CVT_BF" xfId="1413"/>
    <cellStyle name="_Lead Provical Q2'08_LC" xfId="1414"/>
    <cellStyle name="_Lead RENA_07 = Non" xfId="1415"/>
    <cellStyle name="_Lead_NH Siam 2007_update_neng" xfId="1416"/>
    <cellStyle name="_Salaries-99 (B)" xfId="1417"/>
    <cellStyle name="_Salaries-99 (B)_1" xfId="1418"/>
    <cellStyle name="_Salaries-99 (B)_1_ETG_Leasing 2007" xfId="1419"/>
    <cellStyle name="_Salaries-99 (B)_1_ETG_Lotus projected depre 8 y" xfId="1420"/>
    <cellStyle name="_Salaries-99 (B)_1_Leasing_PGL_2009" xfId="1421"/>
    <cellStyle name="_Salaries-99 (B)_1_PGL_Leasing_2008" xfId="1422"/>
    <cellStyle name="_Salaries-99 (B)_2" xfId="1423"/>
    <cellStyle name="_Salaries-99 (B)_2_ETG_Leasing 2007" xfId="1424"/>
    <cellStyle name="_Salaries-99 (B)_2_ETG_Lotus projected depre 8 y" xfId="1425"/>
    <cellStyle name="_Salaries-99 (B)_2_Leasing_PGL_2009" xfId="1426"/>
    <cellStyle name="_Salaries-99 (B)_2_PGL_Leasing_2008" xfId="1427"/>
    <cellStyle name="_TSS_Detailค่าเผื่อหนี้สงสัยจะสูญ" xfId="1428"/>
    <cellStyle name="’??? [0.00]_TMCA Spreadsheet(body)" xfId="1429"/>
    <cellStyle name="’???_TMCA Spreadsheet(body)" xfId="1430"/>
    <cellStyle name="’ส [0.00]_guyan" xfId="1352"/>
    <cellStyle name="’ส_guyan" xfId="1353"/>
    <cellStyle name="¤@¯Elaroux" xfId="2063"/>
    <cellStyle name="¤d¤À¦E0]_laroux" xfId="2064"/>
    <cellStyle name="¤d¤À¦Elaroux" xfId="2065"/>
    <cellStyle name="¤d¤À¦Elaroux 2" xfId="4808"/>
    <cellStyle name="¤d¤À¦Elaroux 3" xfId="4167"/>
    <cellStyle name="¤d¤À¦Elaroux 4" xfId="5869"/>
    <cellStyle name="•W?_TMCA Spreadsheet(body)" xfId="1431"/>
    <cellStyle name="•W€_4m stock" xfId="2066"/>
    <cellStyle name="•W_Fem.Pro" xfId="1354"/>
    <cellStyle name="…ๆุ่ [0.00]_guyan" xfId="1355"/>
    <cellStyle name="…ๆุ่_guyan" xfId="1356"/>
    <cellStyle name="0,0_x000d__x000a_NA_x000d__x000a_" xfId="2067"/>
    <cellStyle name="0,0_x000d__x000a_NA_x000d__x000a_ 2" xfId="2068"/>
    <cellStyle name="0,0_x000d__x000a_NA_x000d__x000a_ 3" xfId="3348"/>
    <cellStyle name="0::Color [Empty]:False:False:Color [Empty]:Right:None:" xfId="2069"/>
    <cellStyle name="0::Color [Empty]:False:False:Color [Empty]:Right:None: 10" xfId="2070"/>
    <cellStyle name="0::Color [Empty]:False:False:Color [Empty]:Right:None: 2" xfId="2071"/>
    <cellStyle name="0::Color [Empty]:False:False:Color [Empty]:Right:None: 3" xfId="2072"/>
    <cellStyle name="0::Color [Empty]:False:False:Color [Empty]:Right:None: 4" xfId="2073"/>
    <cellStyle name="0::Color [Empty]:False:False:Color [Empty]:Right:None: 5" xfId="2074"/>
    <cellStyle name="0::Color [Empty]:False:False:Color [Empty]:Right:None: 6" xfId="2075"/>
    <cellStyle name="0::Color [Empty]:False:False:Color [Empty]:Right:None: 7" xfId="2076"/>
    <cellStyle name="0::Color [Empty]:False:False:Color [Empty]:Right:None: 8" xfId="2077"/>
    <cellStyle name="0::Color [Empty]:False:False:Color [Empty]:Right:None: 9" xfId="2078"/>
    <cellStyle name="0::Color [Empty]:False:False:Color [Empty]:Right:None:_Book1" xfId="2079"/>
    <cellStyle name="0::Color [Empty]:True:False:Color [Empty]:Center:None:" xfId="2080"/>
    <cellStyle name="0::Color [Empty]:True:False:Color [Empty]:Center:None: 10" xfId="2081"/>
    <cellStyle name="0::Color [Empty]:True:False:Color [Empty]:Center:None: 2" xfId="2082"/>
    <cellStyle name="0::Color [Empty]:True:False:Color [Empty]:Center:None: 3" xfId="2083"/>
    <cellStyle name="0::Color [Empty]:True:False:Color [Empty]:Center:None: 4" xfId="2084"/>
    <cellStyle name="0::Color [Empty]:True:False:Color [Empty]:Center:None: 5" xfId="2085"/>
    <cellStyle name="0::Color [Empty]:True:False:Color [Empty]:Center:None: 6" xfId="2086"/>
    <cellStyle name="0::Color [Empty]:True:False:Color [Empty]:Center:None: 7" xfId="2087"/>
    <cellStyle name="0::Color [Empty]:True:False:Color [Empty]:Center:None: 8" xfId="2088"/>
    <cellStyle name="0::Color [Empty]:True:False:Color [Empty]:Center:None: 9" xfId="2089"/>
    <cellStyle name="0::Color [Empty]:True:False:Color [Empty]:Center:None:_Book1" xfId="2090"/>
    <cellStyle name="0::Color [Empty]:True:False:Color [Empty]:Right:None:" xfId="2091"/>
    <cellStyle name="0::Color [Empty]:True:False:Color [Empty]:Right:None: 10" xfId="2092"/>
    <cellStyle name="0::Color [Empty]:True:False:Color [Empty]:Right:None: 2" xfId="2093"/>
    <cellStyle name="0::Color [Empty]:True:False:Color [Empty]:Right:None: 3" xfId="2094"/>
    <cellStyle name="0::Color [Empty]:True:False:Color [Empty]:Right:None: 4" xfId="2095"/>
    <cellStyle name="0::Color [Empty]:True:False:Color [Empty]:Right:None: 5" xfId="2096"/>
    <cellStyle name="0::Color [Empty]:True:False:Color [Empty]:Right:None: 6" xfId="2097"/>
    <cellStyle name="0::Color [Empty]:True:False:Color [Empty]:Right:None: 7" xfId="2098"/>
    <cellStyle name="0::Color [Empty]:True:False:Color [Empty]:Right:None: 8" xfId="2099"/>
    <cellStyle name="0::Color [Empty]:True:False:Color [Empty]:Right:None: 9" xfId="2100"/>
    <cellStyle name="0::Color [Empty]:True:False:Color [Empty]:Right:None:_Book1" xfId="2101"/>
    <cellStyle name="0:0.00 [$EUR]:Color [Empty]:False:False:Color [Empty]:Right:None:" xfId="2102"/>
    <cellStyle name="0:0.00 [$EUR]:Color [Empty]:False:False:Color [Empty]:Right:None: 10" xfId="2103"/>
    <cellStyle name="0:0.00 [$EUR]:Color [Empty]:False:False:Color [Empty]:Right:None: 2" xfId="2104"/>
    <cellStyle name="0:0.00 [$EUR]:Color [Empty]:False:False:Color [Empty]:Right:None: 3" xfId="2105"/>
    <cellStyle name="0:0.00 [$EUR]:Color [Empty]:False:False:Color [Empty]:Right:None: 4" xfId="2106"/>
    <cellStyle name="0:0.00 [$EUR]:Color [Empty]:False:False:Color [Empty]:Right:None: 5" xfId="2107"/>
    <cellStyle name="0:0.00 [$EUR]:Color [Empty]:False:False:Color [Empty]:Right:None: 6" xfId="2108"/>
    <cellStyle name="0:0.00 [$EUR]:Color [Empty]:False:False:Color [Empty]:Right:None: 7" xfId="2109"/>
    <cellStyle name="0:0.00 [$EUR]:Color [Empty]:False:False:Color [Empty]:Right:None: 8" xfId="2110"/>
    <cellStyle name="0:0.00 [$EUR]:Color [Empty]:False:False:Color [Empty]:Right:None: 9" xfId="2111"/>
    <cellStyle name="0:0.00 [$EUR]:Color [Empty]:False:False:Color [Empty]:Right:None:_Book1" xfId="2112"/>
    <cellStyle name="1" xfId="1357"/>
    <cellStyle name="14::Color [Empty]:True:False:Color [Empty]:Right:None:" xfId="2113"/>
    <cellStyle name="14::Color [Empty]:True:False:Color [Empty]:Right:None: 10" xfId="2114"/>
    <cellStyle name="14::Color [Empty]:True:False:Color [Empty]:Right:None: 2" xfId="2115"/>
    <cellStyle name="14::Color [Empty]:True:False:Color [Empty]:Right:None: 3" xfId="2116"/>
    <cellStyle name="14::Color [Empty]:True:False:Color [Empty]:Right:None: 4" xfId="2117"/>
    <cellStyle name="14::Color [Empty]:True:False:Color [Empty]:Right:None: 5" xfId="2118"/>
    <cellStyle name="14::Color [Empty]:True:False:Color [Empty]:Right:None: 6" xfId="2119"/>
    <cellStyle name="14::Color [Empty]:True:False:Color [Empty]:Right:None: 7" xfId="2120"/>
    <cellStyle name="14::Color [Empty]:True:False:Color [Empty]:Right:None: 8" xfId="2121"/>
    <cellStyle name="14::Color [Empty]:True:False:Color [Empty]:Right:None: 9" xfId="2122"/>
    <cellStyle name="14::Color [Empty]:True:False:Color [Empty]:Right:None:_Book1" xfId="2123"/>
    <cellStyle name="20% - Accent1" xfId="49" builtinId="30" customBuiltin="1"/>
    <cellStyle name="20% - Accent1 10" xfId="207"/>
    <cellStyle name="20% - Accent1 10 2" xfId="2124"/>
    <cellStyle name="20% - Accent1 11" xfId="208"/>
    <cellStyle name="20% - Accent1 11 2" xfId="2125"/>
    <cellStyle name="20% - Accent1 12" xfId="209"/>
    <cellStyle name="20% - Accent1 12 2" xfId="2126"/>
    <cellStyle name="20% - Accent1 13" xfId="210"/>
    <cellStyle name="20% - Accent1 13 2" xfId="2127"/>
    <cellStyle name="20% - Accent1 14" xfId="211"/>
    <cellStyle name="20% - Accent1 14 2" xfId="2128"/>
    <cellStyle name="20% - Accent1 15" xfId="212"/>
    <cellStyle name="20% - Accent1 16" xfId="213"/>
    <cellStyle name="20% - Accent1 17" xfId="214"/>
    <cellStyle name="20% - Accent1 18" xfId="215"/>
    <cellStyle name="20% - Accent1 19" xfId="3710"/>
    <cellStyle name="20% - Accent1 19 2" xfId="5142"/>
    <cellStyle name="20% - Accent1 19 3" xfId="4471"/>
    <cellStyle name="20% - Accent1 19 4" xfId="6172"/>
    <cellStyle name="20% - Accent1 2" xfId="146"/>
    <cellStyle name="20% - Accent1 2 2" xfId="2129"/>
    <cellStyle name="20% - Accent1 2 2 2" xfId="3350"/>
    <cellStyle name="20% - Accent1 2 3" xfId="3349"/>
    <cellStyle name="20% - Accent1 2 4" xfId="1432"/>
    <cellStyle name="20% - Accent1 2 5" xfId="216"/>
    <cellStyle name="20% - Accent1 20" xfId="206"/>
    <cellStyle name="20% - Accent1 3" xfId="217"/>
    <cellStyle name="20% - Accent1 3 2" xfId="3352"/>
    <cellStyle name="20% - Accent1 3 3" xfId="3351"/>
    <cellStyle name="20% - Accent1 4" xfId="218"/>
    <cellStyle name="20% - Accent1 4 2" xfId="1433"/>
    <cellStyle name="20% - Accent1 4 2 2" xfId="4709"/>
    <cellStyle name="20% - Accent1 4 2 3" xfId="4074"/>
    <cellStyle name="20% - Accent1 4 2 4" xfId="5777"/>
    <cellStyle name="20% - Accent1 4 3" xfId="2130"/>
    <cellStyle name="20% - Accent1 5" xfId="219"/>
    <cellStyle name="20% - Accent1 5 2" xfId="1434"/>
    <cellStyle name="20% - Accent1 5 2 2" xfId="4710"/>
    <cellStyle name="20% - Accent1 5 2 3" xfId="4075"/>
    <cellStyle name="20% - Accent1 5 2 4" xfId="5778"/>
    <cellStyle name="20% - Accent1 5 3" xfId="2131"/>
    <cellStyle name="20% - Accent1 6" xfId="220"/>
    <cellStyle name="20% - Accent1 6 2" xfId="1435"/>
    <cellStyle name="20% - Accent1 7" xfId="221"/>
    <cellStyle name="20% - Accent1 7 2" xfId="2132"/>
    <cellStyle name="20% - Accent1 8" xfId="222"/>
    <cellStyle name="20% - Accent1 8 2" xfId="2133"/>
    <cellStyle name="20% - Accent1 9" xfId="223"/>
    <cellStyle name="20% - Accent1 9 2" xfId="2134"/>
    <cellStyle name="20% - Accent2" xfId="53" builtinId="34" customBuiltin="1"/>
    <cellStyle name="20% - Accent2 10" xfId="225"/>
    <cellStyle name="20% - Accent2 10 2" xfId="2135"/>
    <cellStyle name="20% - Accent2 11" xfId="226"/>
    <cellStyle name="20% - Accent2 11 2" xfId="2136"/>
    <cellStyle name="20% - Accent2 12" xfId="227"/>
    <cellStyle name="20% - Accent2 12 2" xfId="2137"/>
    <cellStyle name="20% - Accent2 13" xfId="228"/>
    <cellStyle name="20% - Accent2 13 2" xfId="2138"/>
    <cellStyle name="20% - Accent2 14" xfId="229"/>
    <cellStyle name="20% - Accent2 14 2" xfId="2139"/>
    <cellStyle name="20% - Accent2 15" xfId="230"/>
    <cellStyle name="20% - Accent2 16" xfId="231"/>
    <cellStyle name="20% - Accent2 17" xfId="232"/>
    <cellStyle name="20% - Accent2 18" xfId="233"/>
    <cellStyle name="20% - Accent2 19" xfId="3714"/>
    <cellStyle name="20% - Accent2 19 2" xfId="5145"/>
    <cellStyle name="20% - Accent2 19 3" xfId="4474"/>
    <cellStyle name="20% - Accent2 19 4" xfId="6175"/>
    <cellStyle name="20% - Accent2 2" xfId="149"/>
    <cellStyle name="20% - Accent2 2 2" xfId="2140"/>
    <cellStyle name="20% - Accent2 2 2 2" xfId="3354"/>
    <cellStyle name="20% - Accent2 2 3" xfId="3353"/>
    <cellStyle name="20% - Accent2 2 4" xfId="1436"/>
    <cellStyle name="20% - Accent2 2 5" xfId="234"/>
    <cellStyle name="20% - Accent2 20" xfId="224"/>
    <cellStyle name="20% - Accent2 3" xfId="235"/>
    <cellStyle name="20% - Accent2 3 2" xfId="3356"/>
    <cellStyle name="20% - Accent2 3 3" xfId="3355"/>
    <cellStyle name="20% - Accent2 4" xfId="236"/>
    <cellStyle name="20% - Accent2 4 2" xfId="1437"/>
    <cellStyle name="20% - Accent2 4 2 2" xfId="4711"/>
    <cellStyle name="20% - Accent2 4 2 3" xfId="4076"/>
    <cellStyle name="20% - Accent2 4 2 4" xfId="5779"/>
    <cellStyle name="20% - Accent2 4 3" xfId="2141"/>
    <cellStyle name="20% - Accent2 5" xfId="237"/>
    <cellStyle name="20% - Accent2 5 2" xfId="1438"/>
    <cellStyle name="20% - Accent2 5 2 2" xfId="4712"/>
    <cellStyle name="20% - Accent2 5 2 3" xfId="4077"/>
    <cellStyle name="20% - Accent2 5 2 4" xfId="5780"/>
    <cellStyle name="20% - Accent2 5 3" xfId="2142"/>
    <cellStyle name="20% - Accent2 6" xfId="238"/>
    <cellStyle name="20% - Accent2 6 2" xfId="1439"/>
    <cellStyle name="20% - Accent2 7" xfId="239"/>
    <cellStyle name="20% - Accent2 7 2" xfId="2143"/>
    <cellStyle name="20% - Accent2 8" xfId="240"/>
    <cellStyle name="20% - Accent2 8 2" xfId="2144"/>
    <cellStyle name="20% - Accent2 9" xfId="241"/>
    <cellStyle name="20% - Accent2 9 2" xfId="2145"/>
    <cellStyle name="20% - Accent3" xfId="57" builtinId="38" customBuiltin="1"/>
    <cellStyle name="20% - Accent3 10" xfId="243"/>
    <cellStyle name="20% - Accent3 10 2" xfId="2146"/>
    <cellStyle name="20% - Accent3 11" xfId="244"/>
    <cellStyle name="20% - Accent3 11 2" xfId="2147"/>
    <cellStyle name="20% - Accent3 12" xfId="245"/>
    <cellStyle name="20% - Accent3 12 2" xfId="2148"/>
    <cellStyle name="20% - Accent3 13" xfId="246"/>
    <cellStyle name="20% - Accent3 13 2" xfId="2149"/>
    <cellStyle name="20% - Accent3 14" xfId="247"/>
    <cellStyle name="20% - Accent3 14 2" xfId="2150"/>
    <cellStyle name="20% - Accent3 15" xfId="248"/>
    <cellStyle name="20% - Accent3 16" xfId="249"/>
    <cellStyle name="20% - Accent3 17" xfId="250"/>
    <cellStyle name="20% - Accent3 18" xfId="251"/>
    <cellStyle name="20% - Accent3 19" xfId="3718"/>
    <cellStyle name="20% - Accent3 19 2" xfId="5148"/>
    <cellStyle name="20% - Accent3 19 3" xfId="4477"/>
    <cellStyle name="20% - Accent3 19 4" xfId="6178"/>
    <cellStyle name="20% - Accent3 2" xfId="152"/>
    <cellStyle name="20% - Accent3 2 2" xfId="2151"/>
    <cellStyle name="20% - Accent3 2 2 2" xfId="3358"/>
    <cellStyle name="20% - Accent3 2 3" xfId="3357"/>
    <cellStyle name="20% - Accent3 2 4" xfId="1440"/>
    <cellStyle name="20% - Accent3 2 5" xfId="252"/>
    <cellStyle name="20% - Accent3 20" xfId="242"/>
    <cellStyle name="20% - Accent3 3" xfId="253"/>
    <cellStyle name="20% - Accent3 3 2" xfId="3360"/>
    <cellStyle name="20% - Accent3 3 3" xfId="3359"/>
    <cellStyle name="20% - Accent3 4" xfId="254"/>
    <cellStyle name="20% - Accent3 4 2" xfId="1441"/>
    <cellStyle name="20% - Accent3 4 2 2" xfId="4713"/>
    <cellStyle name="20% - Accent3 4 2 3" xfId="4078"/>
    <cellStyle name="20% - Accent3 4 2 4" xfId="5781"/>
    <cellStyle name="20% - Accent3 4 3" xfId="2152"/>
    <cellStyle name="20% - Accent3 5" xfId="255"/>
    <cellStyle name="20% - Accent3 5 2" xfId="1442"/>
    <cellStyle name="20% - Accent3 5 2 2" xfId="4714"/>
    <cellStyle name="20% - Accent3 5 2 3" xfId="4079"/>
    <cellStyle name="20% - Accent3 5 2 4" xfId="5782"/>
    <cellStyle name="20% - Accent3 5 3" xfId="2153"/>
    <cellStyle name="20% - Accent3 6" xfId="256"/>
    <cellStyle name="20% - Accent3 6 2" xfId="1443"/>
    <cellStyle name="20% - Accent3 7" xfId="257"/>
    <cellStyle name="20% - Accent3 7 2" xfId="2154"/>
    <cellStyle name="20% - Accent3 8" xfId="258"/>
    <cellStyle name="20% - Accent3 8 2" xfId="2155"/>
    <cellStyle name="20% - Accent3 9" xfId="259"/>
    <cellStyle name="20% - Accent3 9 2" xfId="2156"/>
    <cellStyle name="20% - Accent4" xfId="61" builtinId="42" customBuiltin="1"/>
    <cellStyle name="20% - Accent4 10" xfId="261"/>
    <cellStyle name="20% - Accent4 10 2" xfId="2157"/>
    <cellStyle name="20% - Accent4 11" xfId="262"/>
    <cellStyle name="20% - Accent4 11 2" xfId="2158"/>
    <cellStyle name="20% - Accent4 12" xfId="263"/>
    <cellStyle name="20% - Accent4 12 2" xfId="2159"/>
    <cellStyle name="20% - Accent4 13" xfId="264"/>
    <cellStyle name="20% - Accent4 13 2" xfId="2160"/>
    <cellStyle name="20% - Accent4 14" xfId="265"/>
    <cellStyle name="20% - Accent4 14 2" xfId="2161"/>
    <cellStyle name="20% - Accent4 15" xfId="266"/>
    <cellStyle name="20% - Accent4 16" xfId="267"/>
    <cellStyle name="20% - Accent4 17" xfId="268"/>
    <cellStyle name="20% - Accent4 18" xfId="269"/>
    <cellStyle name="20% - Accent4 19" xfId="3722"/>
    <cellStyle name="20% - Accent4 19 2" xfId="5151"/>
    <cellStyle name="20% - Accent4 19 3" xfId="4480"/>
    <cellStyle name="20% - Accent4 19 4" xfId="6181"/>
    <cellStyle name="20% - Accent4 2" xfId="155"/>
    <cellStyle name="20% - Accent4 2 2" xfId="2162"/>
    <cellStyle name="20% - Accent4 2 2 2" xfId="3362"/>
    <cellStyle name="20% - Accent4 2 3" xfId="3361"/>
    <cellStyle name="20% - Accent4 2 4" xfId="1444"/>
    <cellStyle name="20% - Accent4 2 5" xfId="270"/>
    <cellStyle name="20% - Accent4 20" xfId="260"/>
    <cellStyle name="20% - Accent4 3" xfId="271"/>
    <cellStyle name="20% - Accent4 3 2" xfId="3364"/>
    <cellStyle name="20% - Accent4 3 3" xfId="3363"/>
    <cellStyle name="20% - Accent4 4" xfId="272"/>
    <cellStyle name="20% - Accent4 4 2" xfId="1445"/>
    <cellStyle name="20% - Accent4 4 2 2" xfId="4715"/>
    <cellStyle name="20% - Accent4 4 2 3" xfId="4080"/>
    <cellStyle name="20% - Accent4 4 2 4" xfId="5783"/>
    <cellStyle name="20% - Accent4 4 3" xfId="2163"/>
    <cellStyle name="20% - Accent4 5" xfId="273"/>
    <cellStyle name="20% - Accent4 5 2" xfId="1446"/>
    <cellStyle name="20% - Accent4 5 2 2" xfId="4716"/>
    <cellStyle name="20% - Accent4 5 2 3" xfId="4081"/>
    <cellStyle name="20% - Accent4 5 2 4" xfId="5784"/>
    <cellStyle name="20% - Accent4 5 3" xfId="2164"/>
    <cellStyle name="20% - Accent4 6" xfId="274"/>
    <cellStyle name="20% - Accent4 6 2" xfId="1447"/>
    <cellStyle name="20% - Accent4 7" xfId="275"/>
    <cellStyle name="20% - Accent4 7 2" xfId="2165"/>
    <cellStyle name="20% - Accent4 8" xfId="276"/>
    <cellStyle name="20% - Accent4 8 2" xfId="2166"/>
    <cellStyle name="20% - Accent4 9" xfId="277"/>
    <cellStyle name="20% - Accent4 9 2" xfId="2167"/>
    <cellStyle name="20% - Accent5" xfId="65" builtinId="46" customBuiltin="1"/>
    <cellStyle name="20% - Accent5 10" xfId="2168"/>
    <cellStyle name="20% - Accent5 11" xfId="2169"/>
    <cellStyle name="20% - Accent5 12" xfId="2170"/>
    <cellStyle name="20% - Accent5 13" xfId="2171"/>
    <cellStyle name="20% - Accent5 14" xfId="2172"/>
    <cellStyle name="20% - Accent5 15" xfId="3726"/>
    <cellStyle name="20% - Accent5 15 2" xfId="5154"/>
    <cellStyle name="20% - Accent5 15 3" xfId="4483"/>
    <cellStyle name="20% - Accent5 15 4" xfId="6184"/>
    <cellStyle name="20% - Accent5 16" xfId="278"/>
    <cellStyle name="20% - Accent5 2" xfId="158"/>
    <cellStyle name="20% - Accent5 2 2" xfId="3366"/>
    <cellStyle name="20% - Accent5 2 3" xfId="3365"/>
    <cellStyle name="20% - Accent5 2 4" xfId="1448"/>
    <cellStyle name="20% - Accent5 3" xfId="1449"/>
    <cellStyle name="20% - Accent5 3 2" xfId="3368"/>
    <cellStyle name="20% - Accent5 3 3" xfId="3367"/>
    <cellStyle name="20% - Accent5 4" xfId="2173"/>
    <cellStyle name="20% - Accent5 4 2" xfId="1450"/>
    <cellStyle name="20% - Accent5 4 2 2" xfId="4717"/>
    <cellStyle name="20% - Accent5 4 2 3" xfId="4082"/>
    <cellStyle name="20% - Accent5 4 2 4" xfId="5785"/>
    <cellStyle name="20% - Accent5 5" xfId="2174"/>
    <cellStyle name="20% - Accent5 5 2" xfId="1451"/>
    <cellStyle name="20% - Accent5 5 2 2" xfId="4718"/>
    <cellStyle name="20% - Accent5 5 2 3" xfId="4083"/>
    <cellStyle name="20% - Accent5 5 2 4" xfId="5786"/>
    <cellStyle name="20% - Accent5 6" xfId="1452"/>
    <cellStyle name="20% - Accent5 7" xfId="2175"/>
    <cellStyle name="20% - Accent5 8" xfId="2176"/>
    <cellStyle name="20% - Accent5 9" xfId="2177"/>
    <cellStyle name="20% - Accent6" xfId="69" builtinId="50" customBuiltin="1"/>
    <cellStyle name="20% - Accent6 10" xfId="2178"/>
    <cellStyle name="20% - Accent6 11" xfId="2179"/>
    <cellStyle name="20% - Accent6 12" xfId="2180"/>
    <cellStyle name="20% - Accent6 13" xfId="2181"/>
    <cellStyle name="20% - Accent6 14" xfId="2182"/>
    <cellStyle name="20% - Accent6 15" xfId="3730"/>
    <cellStyle name="20% - Accent6 15 2" xfId="5157"/>
    <cellStyle name="20% - Accent6 15 3" xfId="4486"/>
    <cellStyle name="20% - Accent6 15 4" xfId="6187"/>
    <cellStyle name="20% - Accent6 16" xfId="279"/>
    <cellStyle name="20% - Accent6 2" xfId="161"/>
    <cellStyle name="20% - Accent6 2 2" xfId="2183"/>
    <cellStyle name="20% - Accent6 2 2 2" xfId="3370"/>
    <cellStyle name="20% - Accent6 2 3" xfId="3369"/>
    <cellStyle name="20% - Accent6 2 4" xfId="1453"/>
    <cellStyle name="20% - Accent6 3" xfId="1454"/>
    <cellStyle name="20% - Accent6 3 2" xfId="3372"/>
    <cellStyle name="20% - Accent6 3 3" xfId="3371"/>
    <cellStyle name="20% - Accent6 4" xfId="2184"/>
    <cellStyle name="20% - Accent6 4 2" xfId="1455"/>
    <cellStyle name="20% - Accent6 4 2 2" xfId="4719"/>
    <cellStyle name="20% - Accent6 4 2 3" xfId="4084"/>
    <cellStyle name="20% - Accent6 4 2 4" xfId="5787"/>
    <cellStyle name="20% - Accent6 5" xfId="2185"/>
    <cellStyle name="20% - Accent6 5 2" xfId="1456"/>
    <cellStyle name="20% - Accent6 5 2 2" xfId="4720"/>
    <cellStyle name="20% - Accent6 5 2 3" xfId="4085"/>
    <cellStyle name="20% - Accent6 5 2 4" xfId="5788"/>
    <cellStyle name="20% - Accent6 6" xfId="1457"/>
    <cellStyle name="20% - Accent6 7" xfId="2186"/>
    <cellStyle name="20% - Accent6 8" xfId="2187"/>
    <cellStyle name="20% - Accent6 9" xfId="2188"/>
    <cellStyle name="20% - ส่วนที่ถูกเน้น1" xfId="280"/>
    <cellStyle name="20% - ส่วนที่ถูกเน้น1 2" xfId="2190"/>
    <cellStyle name="20% - ส่วนที่ถูกเน้น1 3" xfId="2189"/>
    <cellStyle name="20% - ส่วนที่ถูกเน้น2" xfId="281"/>
    <cellStyle name="20% - ส่วนที่ถูกเน้น2 2" xfId="2192"/>
    <cellStyle name="20% - ส่วนที่ถูกเน้น2 3" xfId="2191"/>
    <cellStyle name="20% - ส่วนที่ถูกเน้น3" xfId="282"/>
    <cellStyle name="20% - ส่วนที่ถูกเน้น3 2" xfId="2194"/>
    <cellStyle name="20% - ส่วนที่ถูกเน้น3 3" xfId="2193"/>
    <cellStyle name="20% - ส่วนที่ถูกเน้น4" xfId="283"/>
    <cellStyle name="20% - ส่วนที่ถูกเน้น4 2" xfId="2196"/>
    <cellStyle name="20% - ส่วนที่ถูกเน้น4 3" xfId="2195"/>
    <cellStyle name="20% - ส่วนที่ถูกเน้น5" xfId="284"/>
    <cellStyle name="20% - ส่วนที่ถูกเน้น5 2" xfId="2198"/>
    <cellStyle name="20% - ส่วนที่ถูกเน้น5 3" xfId="2197"/>
    <cellStyle name="20% - ส่วนที่ถูกเน้น6" xfId="285"/>
    <cellStyle name="20% - ส่วนที่ถูกเน้น6 2" xfId="2200"/>
    <cellStyle name="20% - ส่วนที่ถูกเน้น6 3" xfId="2199"/>
    <cellStyle name="๒๖๋_x000d_A_x0001_" xfId="2201"/>
    <cellStyle name="³f¹E[0]_laroux" xfId="2202"/>
    <cellStyle name="³f¹ô_laroux" xfId="2203"/>
    <cellStyle name="40% - Accent1" xfId="50" builtinId="31" customBuiltin="1"/>
    <cellStyle name="40% - Accent1 10" xfId="2204"/>
    <cellStyle name="40% - Accent1 11" xfId="2205"/>
    <cellStyle name="40% - Accent1 12" xfId="2206"/>
    <cellStyle name="40% - Accent1 13" xfId="2207"/>
    <cellStyle name="40% - Accent1 14" xfId="2208"/>
    <cellStyle name="40% - Accent1 15" xfId="3711"/>
    <cellStyle name="40% - Accent1 15 2" xfId="5143"/>
    <cellStyle name="40% - Accent1 15 3" xfId="4472"/>
    <cellStyle name="40% - Accent1 15 4" xfId="6173"/>
    <cellStyle name="40% - Accent1 16" xfId="286"/>
    <cellStyle name="40% - Accent1 2" xfId="147"/>
    <cellStyle name="40% - Accent1 2 2" xfId="2209"/>
    <cellStyle name="40% - Accent1 2 2 2" xfId="3374"/>
    <cellStyle name="40% - Accent1 2 3" xfId="3373"/>
    <cellStyle name="40% - Accent1 2 4" xfId="1458"/>
    <cellStyle name="40% - Accent1 3" xfId="1459"/>
    <cellStyle name="40% - Accent1 3 2" xfId="3376"/>
    <cellStyle name="40% - Accent1 3 3" xfId="3375"/>
    <cellStyle name="40% - Accent1 4" xfId="2210"/>
    <cellStyle name="40% - Accent1 4 2" xfId="1460"/>
    <cellStyle name="40% - Accent1 4 2 2" xfId="4721"/>
    <cellStyle name="40% - Accent1 4 2 3" xfId="4086"/>
    <cellStyle name="40% - Accent1 4 2 4" xfId="5789"/>
    <cellStyle name="40% - Accent1 5" xfId="2211"/>
    <cellStyle name="40% - Accent1 5 2" xfId="1461"/>
    <cellStyle name="40% - Accent1 5 2 2" xfId="4722"/>
    <cellStyle name="40% - Accent1 5 2 3" xfId="4087"/>
    <cellStyle name="40% - Accent1 5 2 4" xfId="5790"/>
    <cellStyle name="40% - Accent1 6" xfId="1462"/>
    <cellStyle name="40% - Accent1 7" xfId="2212"/>
    <cellStyle name="40% - Accent1 8" xfId="2213"/>
    <cellStyle name="40% - Accent1 9" xfId="2214"/>
    <cellStyle name="40% - Accent2" xfId="54" builtinId="35" customBuiltin="1"/>
    <cellStyle name="40% - Accent2 10" xfId="2215"/>
    <cellStyle name="40% - Accent2 11" xfId="2216"/>
    <cellStyle name="40% - Accent2 12" xfId="2217"/>
    <cellStyle name="40% - Accent2 13" xfId="2218"/>
    <cellStyle name="40% - Accent2 14" xfId="2219"/>
    <cellStyle name="40% - Accent2 15" xfId="3715"/>
    <cellStyle name="40% - Accent2 15 2" xfId="5146"/>
    <cellStyle name="40% - Accent2 15 3" xfId="4475"/>
    <cellStyle name="40% - Accent2 15 4" xfId="6176"/>
    <cellStyle name="40% - Accent2 16" xfId="287"/>
    <cellStyle name="40% - Accent2 2" xfId="150"/>
    <cellStyle name="40% - Accent2 2 2" xfId="3378"/>
    <cellStyle name="40% - Accent2 2 3" xfId="3377"/>
    <cellStyle name="40% - Accent2 2 4" xfId="1463"/>
    <cellStyle name="40% - Accent2 3" xfId="1464"/>
    <cellStyle name="40% - Accent2 3 2" xfId="3380"/>
    <cellStyle name="40% - Accent2 3 3" xfId="3379"/>
    <cellStyle name="40% - Accent2 4" xfId="2220"/>
    <cellStyle name="40% - Accent2 4 2" xfId="1465"/>
    <cellStyle name="40% - Accent2 4 2 2" xfId="4723"/>
    <cellStyle name="40% - Accent2 4 2 3" xfId="4088"/>
    <cellStyle name="40% - Accent2 4 2 4" xfId="5791"/>
    <cellStyle name="40% - Accent2 5" xfId="2221"/>
    <cellStyle name="40% - Accent2 5 2" xfId="1466"/>
    <cellStyle name="40% - Accent2 5 2 2" xfId="4724"/>
    <cellStyle name="40% - Accent2 5 2 3" xfId="4089"/>
    <cellStyle name="40% - Accent2 5 2 4" xfId="5792"/>
    <cellStyle name="40% - Accent2 6" xfId="1467"/>
    <cellStyle name="40% - Accent2 7" xfId="2222"/>
    <cellStyle name="40% - Accent2 8" xfId="2223"/>
    <cellStyle name="40% - Accent2 9" xfId="2224"/>
    <cellStyle name="40% - Accent3" xfId="58" builtinId="39" customBuiltin="1"/>
    <cellStyle name="40% - Accent3 10" xfId="289"/>
    <cellStyle name="40% - Accent3 10 2" xfId="2225"/>
    <cellStyle name="40% - Accent3 11" xfId="290"/>
    <cellStyle name="40% - Accent3 11 2" xfId="2226"/>
    <cellStyle name="40% - Accent3 12" xfId="291"/>
    <cellStyle name="40% - Accent3 12 2" xfId="2227"/>
    <cellStyle name="40% - Accent3 13" xfId="292"/>
    <cellStyle name="40% - Accent3 13 2" xfId="2228"/>
    <cellStyle name="40% - Accent3 14" xfId="293"/>
    <cellStyle name="40% - Accent3 14 2" xfId="2229"/>
    <cellStyle name="40% - Accent3 15" xfId="294"/>
    <cellStyle name="40% - Accent3 16" xfId="295"/>
    <cellStyle name="40% - Accent3 17" xfId="296"/>
    <cellStyle name="40% - Accent3 18" xfId="297"/>
    <cellStyle name="40% - Accent3 19" xfId="3719"/>
    <cellStyle name="40% - Accent3 19 2" xfId="5149"/>
    <cellStyle name="40% - Accent3 19 3" xfId="4478"/>
    <cellStyle name="40% - Accent3 19 4" xfId="6179"/>
    <cellStyle name="40% - Accent3 2" xfId="153"/>
    <cellStyle name="40% - Accent3 2 2" xfId="2230"/>
    <cellStyle name="40% - Accent3 2 2 2" xfId="3382"/>
    <cellStyle name="40% - Accent3 2 3" xfId="3381"/>
    <cellStyle name="40% - Accent3 2 4" xfId="1468"/>
    <cellStyle name="40% - Accent3 2 5" xfId="298"/>
    <cellStyle name="40% - Accent3 20" xfId="288"/>
    <cellStyle name="40% - Accent3 3" xfId="299"/>
    <cellStyle name="40% - Accent3 3 2" xfId="3384"/>
    <cellStyle name="40% - Accent3 3 3" xfId="3383"/>
    <cellStyle name="40% - Accent3 4" xfId="300"/>
    <cellStyle name="40% - Accent3 4 2" xfId="1469"/>
    <cellStyle name="40% - Accent3 4 2 2" xfId="4725"/>
    <cellStyle name="40% - Accent3 4 2 3" xfId="4090"/>
    <cellStyle name="40% - Accent3 4 2 4" xfId="5793"/>
    <cellStyle name="40% - Accent3 4 3" xfId="2231"/>
    <cellStyle name="40% - Accent3 5" xfId="301"/>
    <cellStyle name="40% - Accent3 5 2" xfId="1470"/>
    <cellStyle name="40% - Accent3 5 2 2" xfId="4726"/>
    <cellStyle name="40% - Accent3 5 2 3" xfId="4091"/>
    <cellStyle name="40% - Accent3 5 2 4" xfId="5794"/>
    <cellStyle name="40% - Accent3 5 3" xfId="2232"/>
    <cellStyle name="40% - Accent3 6" xfId="302"/>
    <cellStyle name="40% - Accent3 6 2" xfId="1471"/>
    <cellStyle name="40% - Accent3 7" xfId="303"/>
    <cellStyle name="40% - Accent3 7 2" xfId="2233"/>
    <cellStyle name="40% - Accent3 8" xfId="304"/>
    <cellStyle name="40% - Accent3 8 2" xfId="2234"/>
    <cellStyle name="40% - Accent3 9" xfId="305"/>
    <cellStyle name="40% - Accent3 9 2" xfId="2235"/>
    <cellStyle name="40% - Accent4" xfId="62" builtinId="43" customBuiltin="1"/>
    <cellStyle name="40% - Accent4 10" xfId="2236"/>
    <cellStyle name="40% - Accent4 11" xfId="2237"/>
    <cellStyle name="40% - Accent4 12" xfId="2238"/>
    <cellStyle name="40% - Accent4 13" xfId="2239"/>
    <cellStyle name="40% - Accent4 14" xfId="2240"/>
    <cellStyle name="40% - Accent4 15" xfId="3723"/>
    <cellStyle name="40% - Accent4 15 2" xfId="5152"/>
    <cellStyle name="40% - Accent4 15 3" xfId="4481"/>
    <cellStyle name="40% - Accent4 15 4" xfId="6182"/>
    <cellStyle name="40% - Accent4 16" xfId="306"/>
    <cellStyle name="40% - Accent4 2" xfId="156"/>
    <cellStyle name="40% - Accent4 2 2" xfId="2241"/>
    <cellStyle name="40% - Accent4 2 2 2" xfId="3386"/>
    <cellStyle name="40% - Accent4 2 3" xfId="3385"/>
    <cellStyle name="40% - Accent4 2 4" xfId="1472"/>
    <cellStyle name="40% - Accent4 3" xfId="1473"/>
    <cellStyle name="40% - Accent4 3 2" xfId="3388"/>
    <cellStyle name="40% - Accent4 3 3" xfId="3387"/>
    <cellStyle name="40% - Accent4 4" xfId="2242"/>
    <cellStyle name="40% - Accent4 4 2" xfId="1474"/>
    <cellStyle name="40% - Accent4 4 2 2" xfId="4727"/>
    <cellStyle name="40% - Accent4 4 2 3" xfId="4092"/>
    <cellStyle name="40% - Accent4 4 2 4" xfId="5795"/>
    <cellStyle name="40% - Accent4 5" xfId="2243"/>
    <cellStyle name="40% - Accent4 5 2" xfId="1475"/>
    <cellStyle name="40% - Accent4 5 2 2" xfId="4728"/>
    <cellStyle name="40% - Accent4 5 2 3" xfId="4093"/>
    <cellStyle name="40% - Accent4 5 2 4" xfId="5796"/>
    <cellStyle name="40% - Accent4 6" xfId="1476"/>
    <cellStyle name="40% - Accent4 7" xfId="2244"/>
    <cellStyle name="40% - Accent4 8" xfId="2245"/>
    <cellStyle name="40% - Accent4 9" xfId="2246"/>
    <cellStyle name="40% - Accent5" xfId="66" builtinId="47" customBuiltin="1"/>
    <cellStyle name="40% - Accent5 10" xfId="2247"/>
    <cellStyle name="40% - Accent5 11" xfId="2248"/>
    <cellStyle name="40% - Accent5 12" xfId="2249"/>
    <cellStyle name="40% - Accent5 13" xfId="2250"/>
    <cellStyle name="40% - Accent5 14" xfId="2251"/>
    <cellStyle name="40% - Accent5 15" xfId="3727"/>
    <cellStyle name="40% - Accent5 15 2" xfId="5155"/>
    <cellStyle name="40% - Accent5 15 3" xfId="4484"/>
    <cellStyle name="40% - Accent5 15 4" xfId="6185"/>
    <cellStyle name="40% - Accent5 16" xfId="307"/>
    <cellStyle name="40% - Accent5 2" xfId="159"/>
    <cellStyle name="40% - Accent5 2 2" xfId="3390"/>
    <cellStyle name="40% - Accent5 2 3" xfId="3389"/>
    <cellStyle name="40% - Accent5 2 4" xfId="1477"/>
    <cellStyle name="40% - Accent5 3" xfId="1478"/>
    <cellStyle name="40% - Accent5 3 2" xfId="3392"/>
    <cellStyle name="40% - Accent5 3 3" xfId="3391"/>
    <cellStyle name="40% - Accent5 4" xfId="2252"/>
    <cellStyle name="40% - Accent5 4 2" xfId="1479"/>
    <cellStyle name="40% - Accent5 4 2 2" xfId="4729"/>
    <cellStyle name="40% - Accent5 4 2 3" xfId="4094"/>
    <cellStyle name="40% - Accent5 4 2 4" xfId="5797"/>
    <cellStyle name="40% - Accent5 5" xfId="2253"/>
    <cellStyle name="40% - Accent5 5 2" xfId="1480"/>
    <cellStyle name="40% - Accent5 5 2 2" xfId="4730"/>
    <cellStyle name="40% - Accent5 5 2 3" xfId="4095"/>
    <cellStyle name="40% - Accent5 5 2 4" xfId="5798"/>
    <cellStyle name="40% - Accent5 6" xfId="1481"/>
    <cellStyle name="40% - Accent5 7" xfId="2254"/>
    <cellStyle name="40% - Accent5 8" xfId="2255"/>
    <cellStyle name="40% - Accent5 9" xfId="2256"/>
    <cellStyle name="40% - Accent6" xfId="70" builtinId="51" customBuiltin="1"/>
    <cellStyle name="40% - Accent6 10" xfId="2257"/>
    <cellStyle name="40% - Accent6 11" xfId="2258"/>
    <cellStyle name="40% - Accent6 12" xfId="2259"/>
    <cellStyle name="40% - Accent6 13" xfId="2260"/>
    <cellStyle name="40% - Accent6 14" xfId="2261"/>
    <cellStyle name="40% - Accent6 15" xfId="3731"/>
    <cellStyle name="40% - Accent6 15 2" xfId="5158"/>
    <cellStyle name="40% - Accent6 15 3" xfId="4487"/>
    <cellStyle name="40% - Accent6 15 4" xfId="6188"/>
    <cellStyle name="40% - Accent6 16" xfId="308"/>
    <cellStyle name="40% - Accent6 2" xfId="162"/>
    <cellStyle name="40% - Accent6 2 2" xfId="2262"/>
    <cellStyle name="40% - Accent6 2 2 2" xfId="3394"/>
    <cellStyle name="40% - Accent6 2 3" xfId="3393"/>
    <cellStyle name="40% - Accent6 2 4" xfId="1482"/>
    <cellStyle name="40% - Accent6 3" xfId="1483"/>
    <cellStyle name="40% - Accent6 3 2" xfId="3396"/>
    <cellStyle name="40% - Accent6 3 3" xfId="3395"/>
    <cellStyle name="40% - Accent6 4" xfId="2263"/>
    <cellStyle name="40% - Accent6 4 2" xfId="1484"/>
    <cellStyle name="40% - Accent6 4 2 2" xfId="4731"/>
    <cellStyle name="40% - Accent6 4 2 3" xfId="4096"/>
    <cellStyle name="40% - Accent6 4 2 4" xfId="5799"/>
    <cellStyle name="40% - Accent6 5" xfId="2264"/>
    <cellStyle name="40% - Accent6 5 2" xfId="1485"/>
    <cellStyle name="40% - Accent6 5 2 2" xfId="4732"/>
    <cellStyle name="40% - Accent6 5 2 3" xfId="4097"/>
    <cellStyle name="40% - Accent6 5 2 4" xfId="5800"/>
    <cellStyle name="40% - Accent6 6" xfId="1486"/>
    <cellStyle name="40% - Accent6 7" xfId="2265"/>
    <cellStyle name="40% - Accent6 8" xfId="2266"/>
    <cellStyle name="40% - Accent6 9" xfId="2267"/>
    <cellStyle name="40% - ส่วนที่ถูกเน้น1" xfId="309"/>
    <cellStyle name="40% - ส่วนที่ถูกเน้น1 2" xfId="2269"/>
    <cellStyle name="40% - ส่วนที่ถูกเน้น1 3" xfId="2268"/>
    <cellStyle name="40% - ส่วนที่ถูกเน้น2" xfId="310"/>
    <cellStyle name="40% - ส่วนที่ถูกเน้น2 2" xfId="2271"/>
    <cellStyle name="40% - ส่วนที่ถูกเน้น2 3" xfId="2270"/>
    <cellStyle name="40% - ส่วนที่ถูกเน้น3" xfId="311"/>
    <cellStyle name="40% - ส่วนที่ถูกเน้น3 2" xfId="2273"/>
    <cellStyle name="40% - ส่วนที่ถูกเน้น3 3" xfId="2272"/>
    <cellStyle name="40% - ส่วนที่ถูกเน้น4" xfId="312"/>
    <cellStyle name="40% - ส่วนที่ถูกเน้น4 2" xfId="2275"/>
    <cellStyle name="40% - ส่วนที่ถูกเน้น4 3" xfId="2274"/>
    <cellStyle name="40% - ส่วนที่ถูกเน้น5" xfId="313"/>
    <cellStyle name="40% - ส่วนที่ถูกเน้น5 2" xfId="2277"/>
    <cellStyle name="40% - ส่วนที่ถูกเน้น5 3" xfId="2276"/>
    <cellStyle name="40% - ส่วนที่ถูกเน้น6" xfId="314"/>
    <cellStyle name="40% - ส่วนที่ถูกเน้น6 2" xfId="2279"/>
    <cellStyle name="40% - ส่วนที่ถูกเน้น6 3" xfId="2278"/>
    <cellStyle name="60% - Accent1" xfId="51" builtinId="32" customBuiltin="1"/>
    <cellStyle name="60% - Accent1 10" xfId="2280"/>
    <cellStyle name="60% - Accent1 11" xfId="2281"/>
    <cellStyle name="60% - Accent1 12" xfId="2282"/>
    <cellStyle name="60% - Accent1 13" xfId="2283"/>
    <cellStyle name="60% - Accent1 14" xfId="2284"/>
    <cellStyle name="60% - Accent1 15" xfId="3712"/>
    <cellStyle name="60% - Accent1 15 2" xfId="5144"/>
    <cellStyle name="60% - Accent1 15 3" xfId="4473"/>
    <cellStyle name="60% - Accent1 15 4" xfId="6174"/>
    <cellStyle name="60% - Accent1 16" xfId="315"/>
    <cellStyle name="60% - Accent1 2" xfId="148"/>
    <cellStyle name="60% - Accent1 2 2" xfId="2285"/>
    <cellStyle name="60% - Accent1 2 3" xfId="3397"/>
    <cellStyle name="60% - Accent1 2 4" xfId="1487"/>
    <cellStyle name="60% - Accent1 3" xfId="1488"/>
    <cellStyle name="60% - Accent1 3 2" xfId="3398"/>
    <cellStyle name="60% - Accent1 4" xfId="2286"/>
    <cellStyle name="60% - Accent1 4 2" xfId="1489"/>
    <cellStyle name="60% - Accent1 5" xfId="2287"/>
    <cellStyle name="60% - Accent1 5 2" xfId="1490"/>
    <cellStyle name="60% - Accent1 6" xfId="1491"/>
    <cellStyle name="60% - Accent1 7" xfId="2288"/>
    <cellStyle name="60% - Accent1 8" xfId="2289"/>
    <cellStyle name="60% - Accent1 9" xfId="2290"/>
    <cellStyle name="60% - Accent2" xfId="55" builtinId="36" customBuiltin="1"/>
    <cellStyle name="60% - Accent2 10" xfId="2291"/>
    <cellStyle name="60% - Accent2 11" xfId="2292"/>
    <cellStyle name="60% - Accent2 12" xfId="2293"/>
    <cellStyle name="60% - Accent2 13" xfId="2294"/>
    <cellStyle name="60% - Accent2 14" xfId="2295"/>
    <cellStyle name="60% - Accent2 15" xfId="3716"/>
    <cellStyle name="60% - Accent2 15 2" xfId="5147"/>
    <cellStyle name="60% - Accent2 15 3" xfId="4476"/>
    <cellStyle name="60% - Accent2 15 4" xfId="6177"/>
    <cellStyle name="60% - Accent2 16" xfId="316"/>
    <cellStyle name="60% - Accent2 2" xfId="151"/>
    <cellStyle name="60% - Accent2 2 2" xfId="3399"/>
    <cellStyle name="60% - Accent2 2 3" xfId="1492"/>
    <cellStyle name="60% - Accent2 3" xfId="1493"/>
    <cellStyle name="60% - Accent2 3 2" xfId="3400"/>
    <cellStyle name="60% - Accent2 4" xfId="2296"/>
    <cellStyle name="60% - Accent2 4 2" xfId="1494"/>
    <cellStyle name="60% - Accent2 5" xfId="2297"/>
    <cellStyle name="60% - Accent2 5 2" xfId="1495"/>
    <cellStyle name="60% - Accent2 6" xfId="1496"/>
    <cellStyle name="60% - Accent2 7" xfId="2298"/>
    <cellStyle name="60% - Accent2 8" xfId="2299"/>
    <cellStyle name="60% - Accent2 9" xfId="2300"/>
    <cellStyle name="60% - Accent3" xfId="59" builtinId="40" customBuiltin="1"/>
    <cellStyle name="60% - Accent3 10" xfId="318"/>
    <cellStyle name="60% - Accent3 10 2" xfId="2301"/>
    <cellStyle name="60% - Accent3 11" xfId="319"/>
    <cellStyle name="60% - Accent3 11 2" xfId="2302"/>
    <cellStyle name="60% - Accent3 12" xfId="320"/>
    <cellStyle name="60% - Accent3 12 2" xfId="2303"/>
    <cellStyle name="60% - Accent3 13" xfId="321"/>
    <cellStyle name="60% - Accent3 13 2" xfId="2304"/>
    <cellStyle name="60% - Accent3 14" xfId="322"/>
    <cellStyle name="60% - Accent3 14 2" xfId="2305"/>
    <cellStyle name="60% - Accent3 15" xfId="323"/>
    <cellStyle name="60% - Accent3 16" xfId="324"/>
    <cellStyle name="60% - Accent3 17" xfId="325"/>
    <cellStyle name="60% - Accent3 18" xfId="326"/>
    <cellStyle name="60% - Accent3 19" xfId="3720"/>
    <cellStyle name="60% - Accent3 19 2" xfId="5150"/>
    <cellStyle name="60% - Accent3 19 3" xfId="4479"/>
    <cellStyle name="60% - Accent3 19 4" xfId="6180"/>
    <cellStyle name="60% - Accent3 2" xfId="154"/>
    <cellStyle name="60% - Accent3 2 2" xfId="2306"/>
    <cellStyle name="60% - Accent3 2 3" xfId="3401"/>
    <cellStyle name="60% - Accent3 2 4" xfId="1497"/>
    <cellStyle name="60% - Accent3 2 5" xfId="327"/>
    <cellStyle name="60% - Accent3 20" xfId="317"/>
    <cellStyle name="60% - Accent3 3" xfId="328"/>
    <cellStyle name="60% - Accent3 3 2" xfId="3402"/>
    <cellStyle name="60% - Accent3 4" xfId="329"/>
    <cellStyle name="60% - Accent3 4 2" xfId="1498"/>
    <cellStyle name="60% - Accent3 4 3" xfId="2307"/>
    <cellStyle name="60% - Accent3 5" xfId="330"/>
    <cellStyle name="60% - Accent3 5 2" xfId="1499"/>
    <cellStyle name="60% - Accent3 5 3" xfId="2308"/>
    <cellStyle name="60% - Accent3 6" xfId="331"/>
    <cellStyle name="60% - Accent3 6 2" xfId="1500"/>
    <cellStyle name="60% - Accent3 7" xfId="332"/>
    <cellStyle name="60% - Accent3 7 2" xfId="2309"/>
    <cellStyle name="60% - Accent3 8" xfId="333"/>
    <cellStyle name="60% - Accent3 8 2" xfId="2310"/>
    <cellStyle name="60% - Accent3 9" xfId="334"/>
    <cellStyle name="60% - Accent3 9 2" xfId="2311"/>
    <cellStyle name="60% - Accent4" xfId="63" builtinId="44" customBuiltin="1"/>
    <cellStyle name="60% - Accent4 10" xfId="336"/>
    <cellStyle name="60% - Accent4 10 2" xfId="2312"/>
    <cellStyle name="60% - Accent4 11" xfId="337"/>
    <cellStyle name="60% - Accent4 11 2" xfId="2313"/>
    <cellStyle name="60% - Accent4 12" xfId="338"/>
    <cellStyle name="60% - Accent4 12 2" xfId="2314"/>
    <cellStyle name="60% - Accent4 13" xfId="339"/>
    <cellStyle name="60% - Accent4 13 2" xfId="2315"/>
    <cellStyle name="60% - Accent4 14" xfId="340"/>
    <cellStyle name="60% - Accent4 14 2" xfId="2316"/>
    <cellStyle name="60% - Accent4 15" xfId="341"/>
    <cellStyle name="60% - Accent4 16" xfId="342"/>
    <cellStyle name="60% - Accent4 17" xfId="343"/>
    <cellStyle name="60% - Accent4 18" xfId="344"/>
    <cellStyle name="60% - Accent4 19" xfId="3724"/>
    <cellStyle name="60% - Accent4 19 2" xfId="5153"/>
    <cellStyle name="60% - Accent4 19 3" xfId="4482"/>
    <cellStyle name="60% - Accent4 19 4" xfId="6183"/>
    <cellStyle name="60% - Accent4 2" xfId="157"/>
    <cellStyle name="60% - Accent4 2 2" xfId="2317"/>
    <cellStyle name="60% - Accent4 2 3" xfId="3403"/>
    <cellStyle name="60% - Accent4 2 4" xfId="1501"/>
    <cellStyle name="60% - Accent4 2 5" xfId="345"/>
    <cellStyle name="60% - Accent4 20" xfId="335"/>
    <cellStyle name="60% - Accent4 3" xfId="346"/>
    <cellStyle name="60% - Accent4 3 2" xfId="3404"/>
    <cellStyle name="60% - Accent4 4" xfId="347"/>
    <cellStyle name="60% - Accent4 4 2" xfId="1502"/>
    <cellStyle name="60% - Accent4 4 3" xfId="2318"/>
    <cellStyle name="60% - Accent4 5" xfId="348"/>
    <cellStyle name="60% - Accent4 5 2" xfId="1503"/>
    <cellStyle name="60% - Accent4 5 3" xfId="2319"/>
    <cellStyle name="60% - Accent4 6" xfId="349"/>
    <cellStyle name="60% - Accent4 6 2" xfId="1504"/>
    <cellStyle name="60% - Accent4 7" xfId="350"/>
    <cellStyle name="60% - Accent4 7 2" xfId="2320"/>
    <cellStyle name="60% - Accent4 8" xfId="351"/>
    <cellStyle name="60% - Accent4 8 2" xfId="2321"/>
    <cellStyle name="60% - Accent4 9" xfId="352"/>
    <cellStyle name="60% - Accent4 9 2" xfId="2322"/>
    <cellStyle name="60% - Accent5" xfId="67" builtinId="48" customBuiltin="1"/>
    <cellStyle name="60% - Accent5 10" xfId="2323"/>
    <cellStyle name="60% - Accent5 11" xfId="2324"/>
    <cellStyle name="60% - Accent5 12" xfId="2325"/>
    <cellStyle name="60% - Accent5 13" xfId="2326"/>
    <cellStyle name="60% - Accent5 14" xfId="2327"/>
    <cellStyle name="60% - Accent5 15" xfId="3728"/>
    <cellStyle name="60% - Accent5 15 2" xfId="5156"/>
    <cellStyle name="60% - Accent5 15 3" xfId="4485"/>
    <cellStyle name="60% - Accent5 15 4" xfId="6186"/>
    <cellStyle name="60% - Accent5 16" xfId="353"/>
    <cellStyle name="60% - Accent5 2" xfId="160"/>
    <cellStyle name="60% - Accent5 2 2" xfId="3405"/>
    <cellStyle name="60% - Accent5 2 3" xfId="1505"/>
    <cellStyle name="60% - Accent5 3" xfId="1506"/>
    <cellStyle name="60% - Accent5 3 2" xfId="3406"/>
    <cellStyle name="60% - Accent5 4" xfId="2328"/>
    <cellStyle name="60% - Accent5 4 2" xfId="1507"/>
    <cellStyle name="60% - Accent5 5" xfId="2329"/>
    <cellStyle name="60% - Accent5 5 2" xfId="1508"/>
    <cellStyle name="60% - Accent5 6" xfId="1509"/>
    <cellStyle name="60% - Accent5 7" xfId="2330"/>
    <cellStyle name="60% - Accent5 8" xfId="2331"/>
    <cellStyle name="60% - Accent5 9" xfId="2332"/>
    <cellStyle name="60% - Accent6" xfId="71" builtinId="52" customBuiltin="1"/>
    <cellStyle name="60% - Accent6 10" xfId="355"/>
    <cellStyle name="60% - Accent6 10 2" xfId="2333"/>
    <cellStyle name="60% - Accent6 11" xfId="356"/>
    <cellStyle name="60% - Accent6 11 2" xfId="2334"/>
    <cellStyle name="60% - Accent6 12" xfId="357"/>
    <cellStyle name="60% - Accent6 12 2" xfId="2335"/>
    <cellStyle name="60% - Accent6 13" xfId="358"/>
    <cellStyle name="60% - Accent6 13 2" xfId="2336"/>
    <cellStyle name="60% - Accent6 14" xfId="359"/>
    <cellStyle name="60% - Accent6 14 2" xfId="2337"/>
    <cellStyle name="60% - Accent6 15" xfId="360"/>
    <cellStyle name="60% - Accent6 16" xfId="361"/>
    <cellStyle name="60% - Accent6 17" xfId="362"/>
    <cellStyle name="60% - Accent6 18" xfId="363"/>
    <cellStyle name="60% - Accent6 19" xfId="3732"/>
    <cellStyle name="60% - Accent6 19 2" xfId="5159"/>
    <cellStyle name="60% - Accent6 19 3" xfId="4488"/>
    <cellStyle name="60% - Accent6 19 4" xfId="6189"/>
    <cellStyle name="60% - Accent6 2" xfId="163"/>
    <cellStyle name="60% - Accent6 2 2" xfId="2338"/>
    <cellStyle name="60% - Accent6 2 3" xfId="3407"/>
    <cellStyle name="60% - Accent6 2 4" xfId="1510"/>
    <cellStyle name="60% - Accent6 2 5" xfId="364"/>
    <cellStyle name="60% - Accent6 20" xfId="354"/>
    <cellStyle name="60% - Accent6 3" xfId="365"/>
    <cellStyle name="60% - Accent6 3 2" xfId="3408"/>
    <cellStyle name="60% - Accent6 4" xfId="366"/>
    <cellStyle name="60% - Accent6 4 2" xfId="1511"/>
    <cellStyle name="60% - Accent6 4 3" xfId="2339"/>
    <cellStyle name="60% - Accent6 5" xfId="367"/>
    <cellStyle name="60% - Accent6 5 2" xfId="1512"/>
    <cellStyle name="60% - Accent6 5 3" xfId="2340"/>
    <cellStyle name="60% - Accent6 6" xfId="368"/>
    <cellStyle name="60% - Accent6 6 2" xfId="1513"/>
    <cellStyle name="60% - Accent6 7" xfId="369"/>
    <cellStyle name="60% - Accent6 7 2" xfId="2341"/>
    <cellStyle name="60% - Accent6 8" xfId="370"/>
    <cellStyle name="60% - Accent6 8 2" xfId="2342"/>
    <cellStyle name="60% - Accent6 9" xfId="371"/>
    <cellStyle name="60% - Accent6 9 2" xfId="2343"/>
    <cellStyle name="60% - ส่วนที่ถูกเน้น1" xfId="372"/>
    <cellStyle name="60% - ส่วนที่ถูกเน้น1 2" xfId="2345"/>
    <cellStyle name="60% - ส่วนที่ถูกเน้น1 3" xfId="2344"/>
    <cellStyle name="60% - ส่วนที่ถูกเน้น2" xfId="373"/>
    <cellStyle name="60% - ส่วนที่ถูกเน้น2 2" xfId="2347"/>
    <cellStyle name="60% - ส่วนที่ถูกเน้น2 3" xfId="2346"/>
    <cellStyle name="60% - ส่วนที่ถูกเน้น3" xfId="374"/>
    <cellStyle name="60% - ส่วนที่ถูกเน้น3 2" xfId="2349"/>
    <cellStyle name="60% - ส่วนที่ถูกเน้น3 3" xfId="2348"/>
    <cellStyle name="60% - ส่วนที่ถูกเน้น4" xfId="375"/>
    <cellStyle name="60% - ส่วนที่ถูกเน้น4 2" xfId="2351"/>
    <cellStyle name="60% - ส่วนที่ถูกเน้น4 3" xfId="2350"/>
    <cellStyle name="60% - ส่วนที่ถูกเน้น5" xfId="376"/>
    <cellStyle name="60% - ส่วนที่ถูกเน้น5 2" xfId="2353"/>
    <cellStyle name="60% - ส่วนที่ถูกเน้น5 3" xfId="2352"/>
    <cellStyle name="60% - ส่วนที่ถูกเน้น6" xfId="377"/>
    <cellStyle name="60% - ส่วนที่ถูกเน้น6 2" xfId="2355"/>
    <cellStyle name="60% - ส่วนที่ถูกเน้น6 3" xfId="2354"/>
    <cellStyle name="75" xfId="378"/>
    <cellStyle name="75 2" xfId="379"/>
    <cellStyle name="75 2 2" xfId="1514"/>
    <cellStyle name="75 3" xfId="380"/>
    <cellStyle name="A_x0001_" xfId="2356"/>
    <cellStyle name="Accent1" xfId="48" builtinId="29" customBuiltin="1"/>
    <cellStyle name="Accent1 - 20%" xfId="382"/>
    <cellStyle name="Accent1 - 20% 2" xfId="1515"/>
    <cellStyle name="Accent1 - 40%" xfId="383"/>
    <cellStyle name="Accent1 - 40% 2" xfId="1516"/>
    <cellStyle name="Accent1 - 60%" xfId="384"/>
    <cellStyle name="Accent1 - 60% 2" xfId="1517"/>
    <cellStyle name="Accent1 10" xfId="2357"/>
    <cellStyle name="Accent1 11" xfId="2358"/>
    <cellStyle name="Accent1 12" xfId="2359"/>
    <cellStyle name="Accent1 13" xfId="2360"/>
    <cellStyle name="Accent1 14" xfId="2361"/>
    <cellStyle name="Accent1 15" xfId="3709"/>
    <cellStyle name="Accent1 16" xfId="3745"/>
    <cellStyle name="Accent1 17" xfId="381"/>
    <cellStyle name="Accent1 18" xfId="3751"/>
    <cellStyle name="Accent1 19" xfId="3901"/>
    <cellStyle name="Accent1 2" xfId="1518"/>
    <cellStyle name="Accent1 2 2" xfId="2362"/>
    <cellStyle name="Accent1 2 3" xfId="3409"/>
    <cellStyle name="Accent1 20" xfId="5596"/>
    <cellStyle name="Accent1 3" xfId="1519"/>
    <cellStyle name="Accent1 3 2" xfId="3410"/>
    <cellStyle name="Accent1 4" xfId="2363"/>
    <cellStyle name="Accent1 4 2" xfId="1520"/>
    <cellStyle name="Accent1 5" xfId="2364"/>
    <cellStyle name="Accent1 5 2" xfId="1521"/>
    <cellStyle name="Accent1 6" xfId="1522"/>
    <cellStyle name="Accent1 7" xfId="2365"/>
    <cellStyle name="Accent1 8" xfId="2366"/>
    <cellStyle name="Accent1 9" xfId="2367"/>
    <cellStyle name="Accent2" xfId="52" builtinId="33" customBuiltin="1"/>
    <cellStyle name="Accent2 - 20%" xfId="386"/>
    <cellStyle name="Accent2 - 20% 2" xfId="1523"/>
    <cellStyle name="Accent2 - 40%" xfId="387"/>
    <cellStyle name="Accent2 - 40% 2" xfId="1524"/>
    <cellStyle name="Accent2 - 60%" xfId="388"/>
    <cellStyle name="Accent2 - 60% 2" xfId="1525"/>
    <cellStyle name="Accent2 10" xfId="2368"/>
    <cellStyle name="Accent2 11" xfId="2369"/>
    <cellStyle name="Accent2 12" xfId="2370"/>
    <cellStyle name="Accent2 13" xfId="2371"/>
    <cellStyle name="Accent2 14" xfId="2372"/>
    <cellStyle name="Accent2 15" xfId="3713"/>
    <cellStyle name="Accent2 16" xfId="3746"/>
    <cellStyle name="Accent2 17" xfId="385"/>
    <cellStyle name="Accent2 18" xfId="3752"/>
    <cellStyle name="Accent2 19" xfId="3902"/>
    <cellStyle name="Accent2 2" xfId="1526"/>
    <cellStyle name="Accent2 2 2" xfId="3411"/>
    <cellStyle name="Accent2 20" xfId="5597"/>
    <cellStyle name="Accent2 3" xfId="1527"/>
    <cellStyle name="Accent2 3 2" xfId="3412"/>
    <cellStyle name="Accent2 4" xfId="2373"/>
    <cellStyle name="Accent2 4 2" xfId="1528"/>
    <cellStyle name="Accent2 5" xfId="2374"/>
    <cellStyle name="Accent2 5 2" xfId="1529"/>
    <cellStyle name="Accent2 6" xfId="1530"/>
    <cellStyle name="Accent2 7" xfId="2375"/>
    <cellStyle name="Accent2 8" xfId="2376"/>
    <cellStyle name="Accent2 9" xfId="2377"/>
    <cellStyle name="Accent3" xfId="56" builtinId="37" customBuiltin="1"/>
    <cellStyle name="Accent3 - 20%" xfId="390"/>
    <cellStyle name="Accent3 - 20% 2" xfId="1531"/>
    <cellStyle name="Accent3 - 40%" xfId="391"/>
    <cellStyle name="Accent3 - 40% 2" xfId="1532"/>
    <cellStyle name="Accent3 - 60%" xfId="392"/>
    <cellStyle name="Accent3 - 60% 2" xfId="1533"/>
    <cellStyle name="Accent3 10" xfId="2378"/>
    <cellStyle name="Accent3 11" xfId="2379"/>
    <cellStyle name="Accent3 12" xfId="2380"/>
    <cellStyle name="Accent3 13" xfId="2381"/>
    <cellStyle name="Accent3 14" xfId="2382"/>
    <cellStyle name="Accent3 15" xfId="3717"/>
    <cellStyle name="Accent3 16" xfId="3747"/>
    <cellStyle name="Accent3 17" xfId="389"/>
    <cellStyle name="Accent3 18" xfId="3753"/>
    <cellStyle name="Accent3 19" xfId="3903"/>
    <cellStyle name="Accent3 2" xfId="1534"/>
    <cellStyle name="Accent3 2 2" xfId="3413"/>
    <cellStyle name="Accent3 20" xfId="5598"/>
    <cellStyle name="Accent3 3" xfId="1535"/>
    <cellStyle name="Accent3 3 2" xfId="3414"/>
    <cellStyle name="Accent3 4" xfId="2383"/>
    <cellStyle name="Accent3 4 2" xfId="1536"/>
    <cellStyle name="Accent3 5" xfId="2384"/>
    <cellStyle name="Accent3 5 2" xfId="1537"/>
    <cellStyle name="Accent3 6" xfId="1538"/>
    <cellStyle name="Accent3 7" xfId="2385"/>
    <cellStyle name="Accent3 8" xfId="2386"/>
    <cellStyle name="Accent3 9" xfId="2387"/>
    <cellStyle name="Accent4" xfId="60" builtinId="41" customBuiltin="1"/>
    <cellStyle name="Accent4 - 20%" xfId="394"/>
    <cellStyle name="Accent4 - 20% 2" xfId="1539"/>
    <cellStyle name="Accent4 - 40%" xfId="395"/>
    <cellStyle name="Accent4 - 40% 2" xfId="1540"/>
    <cellStyle name="Accent4 - 60%" xfId="396"/>
    <cellStyle name="Accent4 - 60% 2" xfId="1541"/>
    <cellStyle name="Accent4 10" xfId="2388"/>
    <cellStyle name="Accent4 11" xfId="2389"/>
    <cellStyle name="Accent4 12" xfId="2390"/>
    <cellStyle name="Accent4 13" xfId="2391"/>
    <cellStyle name="Accent4 14" xfId="2392"/>
    <cellStyle name="Accent4 15" xfId="3721"/>
    <cellStyle name="Accent4 16" xfId="3748"/>
    <cellStyle name="Accent4 17" xfId="393"/>
    <cellStyle name="Accent4 18" xfId="3754"/>
    <cellStyle name="Accent4 19" xfId="3904"/>
    <cellStyle name="Accent4 2" xfId="1542"/>
    <cellStyle name="Accent4 2 2" xfId="2393"/>
    <cellStyle name="Accent4 2 3" xfId="3415"/>
    <cellStyle name="Accent4 20" xfId="5599"/>
    <cellStyle name="Accent4 3" xfId="1543"/>
    <cellStyle name="Accent4 3 2" xfId="3416"/>
    <cellStyle name="Accent4 4" xfId="2394"/>
    <cellStyle name="Accent4 4 2" xfId="1544"/>
    <cellStyle name="Accent4 5" xfId="2395"/>
    <cellStyle name="Accent4 5 2" xfId="1545"/>
    <cellStyle name="Accent4 6" xfId="1546"/>
    <cellStyle name="Accent4 7" xfId="2396"/>
    <cellStyle name="Accent4 8" xfId="2397"/>
    <cellStyle name="Accent4 9" xfId="2398"/>
    <cellStyle name="Accent5" xfId="64" builtinId="45" customBuiltin="1"/>
    <cellStyle name="Accent5 - 20%" xfId="398"/>
    <cellStyle name="Accent5 - 20% 2" xfId="1547"/>
    <cellStyle name="Accent5 - 40%" xfId="399"/>
    <cellStyle name="Accent5 - 40% 2" xfId="1548"/>
    <cellStyle name="Accent5 - 60%" xfId="400"/>
    <cellStyle name="Accent5 - 60% 2" xfId="1549"/>
    <cellStyle name="Accent5 10" xfId="2399"/>
    <cellStyle name="Accent5 11" xfId="2400"/>
    <cellStyle name="Accent5 12" xfId="2401"/>
    <cellStyle name="Accent5 13" xfId="2402"/>
    <cellStyle name="Accent5 14" xfId="2403"/>
    <cellStyle name="Accent5 15" xfId="3725"/>
    <cellStyle name="Accent5 16" xfId="3749"/>
    <cellStyle name="Accent5 17" xfId="397"/>
    <cellStyle name="Accent5 18" xfId="3755"/>
    <cellStyle name="Accent5 19" xfId="3905"/>
    <cellStyle name="Accent5 2" xfId="1550"/>
    <cellStyle name="Accent5 2 2" xfId="3417"/>
    <cellStyle name="Accent5 20" xfId="5600"/>
    <cellStyle name="Accent5 3" xfId="1551"/>
    <cellStyle name="Accent5 3 2" xfId="3418"/>
    <cellStyle name="Accent5 4" xfId="2404"/>
    <cellStyle name="Accent5 4 2" xfId="1552"/>
    <cellStyle name="Accent5 5" xfId="2405"/>
    <cellStyle name="Accent5 5 2" xfId="1553"/>
    <cellStyle name="Accent5 6" xfId="1554"/>
    <cellStyle name="Accent5 7" xfId="2406"/>
    <cellStyle name="Accent5 8" xfId="2407"/>
    <cellStyle name="Accent5 9" xfId="2408"/>
    <cellStyle name="Accent6" xfId="68" builtinId="49" customBuiltin="1"/>
    <cellStyle name="Accent6 - 20%" xfId="402"/>
    <cellStyle name="Accent6 - 20% 2" xfId="1555"/>
    <cellStyle name="Accent6 - 40%" xfId="403"/>
    <cellStyle name="Accent6 - 40% 2" xfId="1556"/>
    <cellStyle name="Accent6 - 60%" xfId="404"/>
    <cellStyle name="Accent6 - 60% 2" xfId="1557"/>
    <cellStyle name="Accent6 10" xfId="2409"/>
    <cellStyle name="Accent6 11" xfId="2410"/>
    <cellStyle name="Accent6 12" xfId="2411"/>
    <cellStyle name="Accent6 13" xfId="2412"/>
    <cellStyle name="Accent6 14" xfId="2413"/>
    <cellStyle name="Accent6 15" xfId="3729"/>
    <cellStyle name="Accent6 16" xfId="3750"/>
    <cellStyle name="Accent6 17" xfId="401"/>
    <cellStyle name="Accent6 18" xfId="3756"/>
    <cellStyle name="Accent6 19" xfId="3906"/>
    <cellStyle name="Accent6 2" xfId="1558"/>
    <cellStyle name="Accent6 2 2" xfId="3419"/>
    <cellStyle name="Accent6 20" xfId="5601"/>
    <cellStyle name="Accent6 3" xfId="1559"/>
    <cellStyle name="Accent6 3 2" xfId="3420"/>
    <cellStyle name="Accent6 4" xfId="2414"/>
    <cellStyle name="Accent6 4 2" xfId="1560"/>
    <cellStyle name="Accent6 5" xfId="2415"/>
    <cellStyle name="Accent6 5 2" xfId="1561"/>
    <cellStyle name="Accent6 6" xfId="1562"/>
    <cellStyle name="Accent6 7" xfId="2416"/>
    <cellStyle name="Accent6 8" xfId="2417"/>
    <cellStyle name="Accent6 9" xfId="2418"/>
    <cellStyle name="aff_guyan_1" xfId="1563"/>
    <cellStyle name="al_C-Cap intensity_pldt_guyan" xfId="1564"/>
    <cellStyle name="an" xfId="1358"/>
    <cellStyle name="Bad" xfId="38" builtinId="27" customBuiltin="1"/>
    <cellStyle name="Bad 10" xfId="2419"/>
    <cellStyle name="Bad 11" xfId="2420"/>
    <cellStyle name="Bad 12" xfId="2421"/>
    <cellStyle name="Bad 13" xfId="2422"/>
    <cellStyle name="Bad 14" xfId="2423"/>
    <cellStyle name="Bad 15" xfId="405"/>
    <cellStyle name="Bad 2" xfId="1348"/>
    <cellStyle name="Bad 2 2" xfId="3421"/>
    <cellStyle name="Bad 2 3" xfId="1565"/>
    <cellStyle name="Bad 3" xfId="1566"/>
    <cellStyle name="Bad 3 2" xfId="3422"/>
    <cellStyle name="Bad 4" xfId="2424"/>
    <cellStyle name="Bad 4 2" xfId="1567"/>
    <cellStyle name="Bad 5" xfId="2425"/>
    <cellStyle name="Bad 5 2" xfId="1568"/>
    <cellStyle name="Bad 6" xfId="1569"/>
    <cellStyle name="Bad 7" xfId="2426"/>
    <cellStyle name="Bad 8" xfId="2427"/>
    <cellStyle name="Bad 9" xfId="2428"/>
    <cellStyle name="b_xd9f4_ðഖb_xda20_" xfId="1570"/>
    <cellStyle name="Best" xfId="3423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571"/>
    <cellStyle name="Body" xfId="1572"/>
    <cellStyle name="Body 2" xfId="2429"/>
    <cellStyle name="bïెb_xd904_ïౖb_xd92c_ï౦b_xd974_ï౶b_xd9b4_ïಆb_xda14_ïಖbïದbïಶbïೆbïೖbï೦b_xda4c_ï೶b_xda90_ïആb_xdac8_" xfId="1573"/>
    <cellStyle name="b妰ð%Normal_Cht-Cum Real Opr Cf_pldt_guyan" xfId="1359"/>
    <cellStyle name="b訔Ş㙖b詐Ş㙦b誐Ş㙶b諘Ş㚆bꘈŞ㚖bꙐŞ㚦bꙸŞ㚶bꚬٸ!Normal_C-Cap intensity_pldt_guyan" xfId="1574"/>
    <cellStyle name="b_xd878_ïൖbï൦bï൶bïආbïඖbïඦb_xd8b8_ïබb_xd928_ïෆb_xd958_ïූb_xd98c_ï෦b_xd9a8_ï෶bïฆbïถbïฦbïึbïๆb_xd9cc_ï๖b_xd9f4_" xfId="1575"/>
    <cellStyle name="b_xd878_ïൖbï൦bï൶bïආbïඖbïඦb_xd8b8_ïබb_xd928_ïෆb_xd958_ïූb_xd98c_ï෦b_xd9a8_ï෶bïฆbïถbïฦbïึbïๆb_xd9cc_ï๖b_xd9f4_ 2" xfId="4733"/>
    <cellStyle name="b_xd878_ïൖbï൦bï൶bïආbïඖbïඦb_xd8b8_ïබb_xd928_ïෆb_xd958_ïූb_xd98c_ï෦b_xd9a8_ï෶bïฆbïถbïฦbïึbïๆb_xd9cc_ï๖b_xd9f4_ 3" xfId="4098"/>
    <cellStyle name="b_xd878_ïൖbï൦bï൶bïආbïඖbïඦb_xd8b8_ïබb_xd928_ïෆb_xd958_ïූb_xd98c_ï෦b_xd9a8_ï෶bïฆbïถbïฦbïึbïๆb_xd9cc_ï๖b_xd9f4_ 4" xfId="5801"/>
    <cellStyle name="Calc Currency (0)" xfId="1576"/>
    <cellStyle name="Calc Currency (2)" xfId="1577"/>
    <cellStyle name="Calc Percent (0)" xfId="1578"/>
    <cellStyle name="Calc Percent (1)" xfId="1579"/>
    <cellStyle name="Calc Percent (2)" xfId="1580"/>
    <cellStyle name="Calc Units (0)" xfId="1581"/>
    <cellStyle name="Calc Units (1)" xfId="1582"/>
    <cellStyle name="Calc Units (2)" xfId="1583"/>
    <cellStyle name="Calculation" xfId="42" builtinId="22" customBuiltin="1"/>
    <cellStyle name="Calculation 10" xfId="2430"/>
    <cellStyle name="Calculation 10 2" xfId="3820"/>
    <cellStyle name="Calculation 10 2 2" xfId="5466"/>
    <cellStyle name="Calculation 10 3" xfId="4809"/>
    <cellStyle name="Calculation 10 3 2" xfId="5563"/>
    <cellStyle name="Calculation 10 4" xfId="5309"/>
    <cellStyle name="Calculation 11" xfId="2431"/>
    <cellStyle name="Calculation 11 2" xfId="3821"/>
    <cellStyle name="Calculation 11 2 2" xfId="5467"/>
    <cellStyle name="Calculation 11 3" xfId="4810"/>
    <cellStyle name="Calculation 11 3 2" xfId="5564"/>
    <cellStyle name="Calculation 11 4" xfId="5310"/>
    <cellStyle name="Calculation 12" xfId="2432"/>
    <cellStyle name="Calculation 12 2" xfId="3822"/>
    <cellStyle name="Calculation 12 2 2" xfId="5468"/>
    <cellStyle name="Calculation 12 3" xfId="4811"/>
    <cellStyle name="Calculation 12 3 2" xfId="5565"/>
    <cellStyle name="Calculation 12 4" xfId="5311"/>
    <cellStyle name="Calculation 13" xfId="2433"/>
    <cellStyle name="Calculation 13 2" xfId="3823"/>
    <cellStyle name="Calculation 13 2 2" xfId="5469"/>
    <cellStyle name="Calculation 13 3" xfId="4812"/>
    <cellStyle name="Calculation 13 3 2" xfId="5566"/>
    <cellStyle name="Calculation 13 4" xfId="5312"/>
    <cellStyle name="Calculation 14" xfId="2434"/>
    <cellStyle name="Calculation 14 2" xfId="3824"/>
    <cellStyle name="Calculation 14 2 2" xfId="5470"/>
    <cellStyle name="Calculation 14 3" xfId="4813"/>
    <cellStyle name="Calculation 14 3 2" xfId="5567"/>
    <cellStyle name="Calculation 14 4" xfId="5313"/>
    <cellStyle name="Calculation 15" xfId="406"/>
    <cellStyle name="Calculation 15 2" xfId="4533"/>
    <cellStyle name="Calculation 15 2 2" xfId="5549"/>
    <cellStyle name="Calculation 15 3" xfId="5236"/>
    <cellStyle name="Calculation 16" xfId="3757"/>
    <cellStyle name="Calculation 16 2" xfId="5406"/>
    <cellStyle name="Calculation 2" xfId="1584"/>
    <cellStyle name="Calculation 2 2" xfId="2435"/>
    <cellStyle name="Calculation 2 2 2" xfId="3825"/>
    <cellStyle name="Calculation 2 2 2 2" xfId="5471"/>
    <cellStyle name="Calculation 2 2 3" xfId="4814"/>
    <cellStyle name="Calculation 2 2 3 2" xfId="5568"/>
    <cellStyle name="Calculation 2 2 4" xfId="5314"/>
    <cellStyle name="Calculation 2 3" xfId="3424"/>
    <cellStyle name="Calculation 2 3 2" xfId="3891"/>
    <cellStyle name="Calculation 2 3 2 2" xfId="5537"/>
    <cellStyle name="Calculation 2 3 3" xfId="5034"/>
    <cellStyle name="Calculation 2 3 3 2" xfId="5590"/>
    <cellStyle name="Calculation 2 3 4" xfId="5395"/>
    <cellStyle name="Calculation 2 4" xfId="3805"/>
    <cellStyle name="Calculation 2 4 2" xfId="5451"/>
    <cellStyle name="Calculation 2 5" xfId="4734"/>
    <cellStyle name="Calculation 2 5 2" xfId="5557"/>
    <cellStyle name="Calculation 2 6" xfId="5289"/>
    <cellStyle name="Calculation 3" xfId="1585"/>
    <cellStyle name="Calculation 3 2" xfId="3425"/>
    <cellStyle name="Calculation 3 2 2" xfId="3892"/>
    <cellStyle name="Calculation 3 2 2 2" xfId="5538"/>
    <cellStyle name="Calculation 3 2 3" xfId="5035"/>
    <cellStyle name="Calculation 3 2 3 2" xfId="5591"/>
    <cellStyle name="Calculation 3 2 4" xfId="5396"/>
    <cellStyle name="Calculation 3 3" xfId="3806"/>
    <cellStyle name="Calculation 3 3 2" xfId="5452"/>
    <cellStyle name="Calculation 3 4" xfId="4735"/>
    <cellStyle name="Calculation 3 4 2" xfId="5558"/>
    <cellStyle name="Calculation 3 5" xfId="5290"/>
    <cellStyle name="Calculation 4" xfId="2436"/>
    <cellStyle name="Calculation 4 2" xfId="1586"/>
    <cellStyle name="Calculation 4 3" xfId="3826"/>
    <cellStyle name="Calculation 4 3 2" xfId="5472"/>
    <cellStyle name="Calculation 4 4" xfId="4815"/>
    <cellStyle name="Calculation 4 4 2" xfId="5569"/>
    <cellStyle name="Calculation 4 5" xfId="5315"/>
    <cellStyle name="Calculation 5" xfId="2437"/>
    <cellStyle name="Calculation 5 2" xfId="1587"/>
    <cellStyle name="Calculation 5 3" xfId="3827"/>
    <cellStyle name="Calculation 5 3 2" xfId="5473"/>
    <cellStyle name="Calculation 5 4" xfId="4816"/>
    <cellStyle name="Calculation 5 4 2" xfId="5570"/>
    <cellStyle name="Calculation 5 5" xfId="5316"/>
    <cellStyle name="Calculation 6" xfId="1588"/>
    <cellStyle name="Calculation 7" xfId="2438"/>
    <cellStyle name="Calculation 7 2" xfId="3828"/>
    <cellStyle name="Calculation 7 2 2" xfId="5474"/>
    <cellStyle name="Calculation 7 3" xfId="4817"/>
    <cellStyle name="Calculation 7 3 2" xfId="5571"/>
    <cellStyle name="Calculation 7 4" xfId="5317"/>
    <cellStyle name="Calculation 8" xfId="2439"/>
    <cellStyle name="Calculation 8 2" xfId="3829"/>
    <cellStyle name="Calculation 8 2 2" xfId="5475"/>
    <cellStyle name="Calculation 8 3" xfId="4818"/>
    <cellStyle name="Calculation 8 3 2" xfId="5572"/>
    <cellStyle name="Calculation 8 4" xfId="5318"/>
    <cellStyle name="Calculation 9" xfId="2440"/>
    <cellStyle name="Calculation 9 2" xfId="3830"/>
    <cellStyle name="Calculation 9 2 2" xfId="5476"/>
    <cellStyle name="Calculation 9 3" xfId="4819"/>
    <cellStyle name="Calculation 9 3 2" xfId="5573"/>
    <cellStyle name="Calculation 9 4" xfId="5319"/>
    <cellStyle name="Charles" xfId="3426"/>
    <cellStyle name="Check Cell" xfId="44" builtinId="23" customBuiltin="1"/>
    <cellStyle name="Check Cell 10" xfId="2441"/>
    <cellStyle name="Check Cell 11" xfId="2442"/>
    <cellStyle name="Check Cell 12" xfId="2443"/>
    <cellStyle name="Check Cell 13" xfId="2444"/>
    <cellStyle name="Check Cell 14" xfId="2445"/>
    <cellStyle name="Check Cell 15" xfId="407"/>
    <cellStyle name="Check Cell 2" xfId="1589"/>
    <cellStyle name="Check Cell 2 2" xfId="3427"/>
    <cellStyle name="Check Cell 3" xfId="1590"/>
    <cellStyle name="Check Cell 3 2" xfId="3428"/>
    <cellStyle name="Check Cell 4" xfId="2446"/>
    <cellStyle name="Check Cell 4 2" xfId="1591"/>
    <cellStyle name="Check Cell 5" xfId="2447"/>
    <cellStyle name="Check Cell 5 2" xfId="1592"/>
    <cellStyle name="Check Cell 6" xfId="1593"/>
    <cellStyle name="Check Cell 7" xfId="2448"/>
    <cellStyle name="Check Cell 8" xfId="2449"/>
    <cellStyle name="Check Cell 9" xfId="2450"/>
    <cellStyle name="Comma" xfId="1" builtinId="3"/>
    <cellStyle name="Comma  - Style1" xfId="409"/>
    <cellStyle name="Comma  - Style1 2" xfId="2451"/>
    <cellStyle name="Comma  - Style1 3" xfId="1594"/>
    <cellStyle name="Comma  - Style2" xfId="410"/>
    <cellStyle name="Comma  - Style2 2" xfId="2452"/>
    <cellStyle name="Comma  - Style3" xfId="411"/>
    <cellStyle name="Comma  - Style3 2" xfId="2453"/>
    <cellStyle name="Comma  - Style4" xfId="412"/>
    <cellStyle name="Comma  - Style4 2" xfId="2454"/>
    <cellStyle name="Comma  - Style5" xfId="413"/>
    <cellStyle name="Comma  - Style5 2" xfId="2455"/>
    <cellStyle name="Comma  - Style6" xfId="414"/>
    <cellStyle name="Comma  - Style6 2" xfId="2456"/>
    <cellStyle name="Comma  - Style7" xfId="415"/>
    <cellStyle name="Comma  - Style7 2" xfId="2457"/>
    <cellStyle name="Comma  - Style8" xfId="416"/>
    <cellStyle name="Comma  - Style8 2" xfId="2458"/>
    <cellStyle name="Comma [00]" xfId="1595"/>
    <cellStyle name="Comma 10" xfId="417"/>
    <cellStyle name="Comma 10 10" xfId="1596"/>
    <cellStyle name="Comma 10 10 2" xfId="4736"/>
    <cellStyle name="Comma 10 10 3" xfId="4099"/>
    <cellStyle name="Comma 10 10 4" xfId="5802"/>
    <cellStyle name="Comma 10 2" xfId="418"/>
    <cellStyle name="Comma 10 2 2" xfId="2459"/>
    <cellStyle name="Comma 10 2 2 2" xfId="3430"/>
    <cellStyle name="Comma 10 2 2 2 2" xfId="5037"/>
    <cellStyle name="Comma 10 2 2 2 3" xfId="4368"/>
    <cellStyle name="Comma 10 2 2 2 4" xfId="6070"/>
    <cellStyle name="Comma 10 2 2 3" xfId="4820"/>
    <cellStyle name="Comma 10 2 2 4" xfId="4168"/>
    <cellStyle name="Comma 10 2 2 5" xfId="5870"/>
    <cellStyle name="Comma 10 2 3" xfId="2460"/>
    <cellStyle name="Comma 10 2 3 2" xfId="4821"/>
    <cellStyle name="Comma 10 2 3 3" xfId="4169"/>
    <cellStyle name="Comma 10 2 3 4" xfId="5871"/>
    <cellStyle name="Comma 10 2 4" xfId="1597"/>
    <cellStyle name="Comma 10 2 4 2" xfId="4737"/>
    <cellStyle name="Comma 10 2 4 3" xfId="4100"/>
    <cellStyle name="Comma 10 2 4 4" xfId="5803"/>
    <cellStyle name="Comma 10 3" xfId="419"/>
    <cellStyle name="Comma 10 3 2" xfId="2060"/>
    <cellStyle name="Comma 10 3 2 2" xfId="3432"/>
    <cellStyle name="Comma 10 3 2 2 2" xfId="5039"/>
    <cellStyle name="Comma 10 3 2 2 3" xfId="4370"/>
    <cellStyle name="Comma 10 3 2 2 4" xfId="6072"/>
    <cellStyle name="Comma 10 3 2 3" xfId="4807"/>
    <cellStyle name="Comma 10 3 2 4" xfId="4166"/>
    <cellStyle name="Comma 10 3 2 5" xfId="5868"/>
    <cellStyle name="Comma 10 3 3" xfId="3431"/>
    <cellStyle name="Comma 10 3 3 2" xfId="5038"/>
    <cellStyle name="Comma 10 3 3 3" xfId="4369"/>
    <cellStyle name="Comma 10 3 3 4" xfId="6071"/>
    <cellStyle name="Comma 10 3 4" xfId="1598"/>
    <cellStyle name="Comma 10 3 4 2" xfId="4738"/>
    <cellStyle name="Comma 10 3 4 3" xfId="4101"/>
    <cellStyle name="Comma 10 3 4 4" xfId="5804"/>
    <cellStyle name="Comma 10 4" xfId="420"/>
    <cellStyle name="Comma 10 4 2" xfId="2461"/>
    <cellStyle name="Comma 10 4 2 2" xfId="4822"/>
    <cellStyle name="Comma 10 4 2 3" xfId="4170"/>
    <cellStyle name="Comma 10 4 2 4" xfId="5872"/>
    <cellStyle name="Comma 10 5" xfId="2462"/>
    <cellStyle name="Comma 10 5 2" xfId="4823"/>
    <cellStyle name="Comma 10 5 3" xfId="4171"/>
    <cellStyle name="Comma 10 5 4" xfId="5873"/>
    <cellStyle name="Comma 10 6" xfId="2463"/>
    <cellStyle name="Comma 10 6 2" xfId="4824"/>
    <cellStyle name="Comma 10 6 3" xfId="4172"/>
    <cellStyle name="Comma 10 6 4" xfId="5874"/>
    <cellStyle name="Comma 10 7" xfId="2464"/>
    <cellStyle name="Comma 10 7 2" xfId="4825"/>
    <cellStyle name="Comma 10 7 3" xfId="4173"/>
    <cellStyle name="Comma 10 7 4" xfId="5875"/>
    <cellStyle name="Comma 10 8" xfId="2465"/>
    <cellStyle name="Comma 10 8 2" xfId="4826"/>
    <cellStyle name="Comma 10 8 3" xfId="4174"/>
    <cellStyle name="Comma 10 8 4" xfId="5876"/>
    <cellStyle name="Comma 10 9" xfId="2466"/>
    <cellStyle name="Comma 10 9 2" xfId="4827"/>
    <cellStyle name="Comma 10 9 3" xfId="4175"/>
    <cellStyle name="Comma 10 9 4" xfId="5877"/>
    <cellStyle name="Comma 10_ING TCMF LEAD 10" xfId="2467"/>
    <cellStyle name="Comma 100" xfId="5231"/>
    <cellStyle name="Comma 101" xfId="5234"/>
    <cellStyle name="Comma 102" xfId="5393"/>
    <cellStyle name="Comma 103" xfId="5405"/>
    <cellStyle name="Comma 11" xfId="421"/>
    <cellStyle name="Comma 11 10" xfId="3433"/>
    <cellStyle name="Comma 11 10 2" xfId="5040"/>
    <cellStyle name="Comma 11 10 3" xfId="4371"/>
    <cellStyle name="Comma 11 10 4" xfId="6073"/>
    <cellStyle name="Comma 11 11" xfId="1599"/>
    <cellStyle name="Comma 11 11 2" xfId="4739"/>
    <cellStyle name="Comma 11 11 3" xfId="4102"/>
    <cellStyle name="Comma 11 11 4" xfId="5805"/>
    <cellStyle name="Comma 11 17 2" xfId="120"/>
    <cellStyle name="Comma 11 17 2 2" xfId="197"/>
    <cellStyle name="Comma 11 17 2 2 2" xfId="4530"/>
    <cellStyle name="Comma 11 17 2 3" xfId="4519"/>
    <cellStyle name="Comma 11 2" xfId="422"/>
    <cellStyle name="Comma 11 2 2" xfId="2468"/>
    <cellStyle name="Comma 11 2 3" xfId="1600"/>
    <cellStyle name="Comma 11 2 3 2" xfId="4740"/>
    <cellStyle name="Comma 11 2 3 3" xfId="4103"/>
    <cellStyle name="Comma 11 2 3 4" xfId="5806"/>
    <cellStyle name="Comma 11 3" xfId="423"/>
    <cellStyle name="Comma 11 3 2" xfId="2469"/>
    <cellStyle name="Comma 11 3 2 2" xfId="4828"/>
    <cellStyle name="Comma 11 3 2 3" xfId="4176"/>
    <cellStyle name="Comma 11 3 2 4" xfId="5878"/>
    <cellStyle name="Comma 11 4" xfId="424"/>
    <cellStyle name="Comma 11 4 2" xfId="2470"/>
    <cellStyle name="Comma 11 4 2 2" xfId="4829"/>
    <cellStyle name="Comma 11 4 2 3" xfId="4177"/>
    <cellStyle name="Comma 11 4 2 4" xfId="5879"/>
    <cellStyle name="Comma 11 5" xfId="2471"/>
    <cellStyle name="Comma 11 5 2" xfId="4830"/>
    <cellStyle name="Comma 11 5 3" xfId="4178"/>
    <cellStyle name="Comma 11 5 4" xfId="5880"/>
    <cellStyle name="Comma 11 6" xfId="2472"/>
    <cellStyle name="Comma 11 6 2" xfId="4831"/>
    <cellStyle name="Comma 11 6 3" xfId="4179"/>
    <cellStyle name="Comma 11 6 4" xfId="5881"/>
    <cellStyle name="Comma 11 7" xfId="2473"/>
    <cellStyle name="Comma 11 7 2" xfId="4832"/>
    <cellStyle name="Comma 11 7 3" xfId="4180"/>
    <cellStyle name="Comma 11 7 4" xfId="5882"/>
    <cellStyle name="Comma 11 8" xfId="2474"/>
    <cellStyle name="Comma 11 8 2" xfId="4833"/>
    <cellStyle name="Comma 11 8 3" xfId="4181"/>
    <cellStyle name="Comma 11 8 4" xfId="5883"/>
    <cellStyle name="Comma 11 9" xfId="2475"/>
    <cellStyle name="Comma 11 9 2" xfId="4834"/>
    <cellStyle name="Comma 11 9 3" xfId="4182"/>
    <cellStyle name="Comma 11 9 4" xfId="5884"/>
    <cellStyle name="Comma 12" xfId="425"/>
    <cellStyle name="Comma 12 10" xfId="3434"/>
    <cellStyle name="Comma 12 10 2" xfId="5041"/>
    <cellStyle name="Comma 12 10 3" xfId="4372"/>
    <cellStyle name="Comma 12 10 4" xfId="6074"/>
    <cellStyle name="Comma 12 11" xfId="1601"/>
    <cellStyle name="Comma 12 11 2" xfId="4741"/>
    <cellStyle name="Comma 12 11 3" xfId="4104"/>
    <cellStyle name="Comma 12 11 4" xfId="5807"/>
    <cellStyle name="Comma 12 12" xfId="4535"/>
    <cellStyle name="Comma 12 13" xfId="3908"/>
    <cellStyle name="Comma 12 14" xfId="5603"/>
    <cellStyle name="Comma 12 2" xfId="426"/>
    <cellStyle name="Comma 12 2 2" xfId="1602"/>
    <cellStyle name="Comma 12 2 2 2" xfId="4742"/>
    <cellStyle name="Comma 12 2 2 3" xfId="4105"/>
    <cellStyle name="Comma 12 2 2 4" xfId="5808"/>
    <cellStyle name="Comma 12 2 3" xfId="4536"/>
    <cellStyle name="Comma 12 2 4" xfId="3909"/>
    <cellStyle name="Comma 12 2 5" xfId="5604"/>
    <cellStyle name="Comma 12 3" xfId="427"/>
    <cellStyle name="Comma 12 3 2" xfId="2476"/>
    <cellStyle name="Comma 12 3 2 2" xfId="4835"/>
    <cellStyle name="Comma 12 3 2 3" xfId="4183"/>
    <cellStyle name="Comma 12 3 2 4" xfId="5885"/>
    <cellStyle name="Comma 12 3 3" xfId="4537"/>
    <cellStyle name="Comma 12 3 4" xfId="3910"/>
    <cellStyle name="Comma 12 3 5" xfId="5605"/>
    <cellStyle name="Comma 12 4" xfId="122"/>
    <cellStyle name="Comma 12 4 2" xfId="2477"/>
    <cellStyle name="Comma 12 4 2 2" xfId="4836"/>
    <cellStyle name="Comma 12 4 2 3" xfId="4184"/>
    <cellStyle name="Comma 12 4 2 4" xfId="5886"/>
    <cellStyle name="Comma 12 4 3" xfId="4538"/>
    <cellStyle name="Comma 12 4 4" xfId="3911"/>
    <cellStyle name="Comma 12 4 5" xfId="428"/>
    <cellStyle name="Comma 12 4 5 2" xfId="5606"/>
    <cellStyle name="Comma 12 5" xfId="429"/>
    <cellStyle name="Comma 12 5 2" xfId="2478"/>
    <cellStyle name="Comma 12 5 2 2" xfId="4837"/>
    <cellStyle name="Comma 12 5 2 3" xfId="4185"/>
    <cellStyle name="Comma 12 5 2 4" xfId="5887"/>
    <cellStyle name="Comma 12 6" xfId="2479"/>
    <cellStyle name="Comma 12 6 2" xfId="4838"/>
    <cellStyle name="Comma 12 6 3" xfId="4186"/>
    <cellStyle name="Comma 12 6 4" xfId="5888"/>
    <cellStyle name="Comma 12 7" xfId="2480"/>
    <cellStyle name="Comma 12 7 2" xfId="4839"/>
    <cellStyle name="Comma 12 7 3" xfId="4187"/>
    <cellStyle name="Comma 12 7 4" xfId="5889"/>
    <cellStyle name="Comma 12 8" xfId="2481"/>
    <cellStyle name="Comma 12 8 2" xfId="4840"/>
    <cellStyle name="Comma 12 8 3" xfId="4188"/>
    <cellStyle name="Comma 12 8 4" xfId="5890"/>
    <cellStyle name="Comma 12 9" xfId="2482"/>
    <cellStyle name="Comma 12 9 2" xfId="4841"/>
    <cellStyle name="Comma 12 9 3" xfId="4189"/>
    <cellStyle name="Comma 12 9 4" xfId="5891"/>
    <cellStyle name="Comma 12_Detail_ Inf_Dec 10 " xfId="430"/>
    <cellStyle name="Comma 13" xfId="431"/>
    <cellStyle name="Comma 13 10" xfId="1603"/>
    <cellStyle name="Comma 13 10 2" xfId="4743"/>
    <cellStyle name="Comma 13 10 3" xfId="4106"/>
    <cellStyle name="Comma 13 10 4" xfId="5809"/>
    <cellStyle name="Comma 13 11" xfId="5607"/>
    <cellStyle name="Comma 13 2" xfId="432"/>
    <cellStyle name="Comma 13 2 2" xfId="2484"/>
    <cellStyle name="Comma 13 2 3" xfId="3435"/>
    <cellStyle name="Comma 13 2 3 2" xfId="5042"/>
    <cellStyle name="Comma 13 2 3 3" xfId="4373"/>
    <cellStyle name="Comma 13 2 3 4" xfId="6075"/>
    <cellStyle name="Comma 13 2 4" xfId="2483"/>
    <cellStyle name="Comma 13 2 4 2" xfId="4842"/>
    <cellStyle name="Comma 13 2 4 3" xfId="4190"/>
    <cellStyle name="Comma 13 2 4 4" xfId="5892"/>
    <cellStyle name="Comma 13 2 5" xfId="4539"/>
    <cellStyle name="Comma 13 2 6" xfId="3912"/>
    <cellStyle name="Comma 13 2 7" xfId="5608"/>
    <cellStyle name="Comma 13 3" xfId="18"/>
    <cellStyle name="Comma 13 3 2" xfId="2485"/>
    <cellStyle name="Comma 13 3 2 2" xfId="4843"/>
    <cellStyle name="Comma 13 3 2 3" xfId="4191"/>
    <cellStyle name="Comma 13 3 2 4" xfId="5893"/>
    <cellStyle name="Comma 13 3 3" xfId="433"/>
    <cellStyle name="Comma 13 4" xfId="2486"/>
    <cellStyle name="Comma 13 4 2" xfId="4844"/>
    <cellStyle name="Comma 13 4 3" xfId="4192"/>
    <cellStyle name="Comma 13 4 4" xfId="5894"/>
    <cellStyle name="Comma 13 5" xfId="2487"/>
    <cellStyle name="Comma 13 5 2" xfId="4845"/>
    <cellStyle name="Comma 13 5 3" xfId="4193"/>
    <cellStyle name="Comma 13 5 4" xfId="5895"/>
    <cellStyle name="Comma 13 6" xfId="2488"/>
    <cellStyle name="Comma 13 6 2" xfId="4846"/>
    <cellStyle name="Comma 13 6 3" xfId="4194"/>
    <cellStyle name="Comma 13 6 4" xfId="5896"/>
    <cellStyle name="Comma 13 7" xfId="2489"/>
    <cellStyle name="Comma 13 7 2" xfId="4847"/>
    <cellStyle name="Comma 13 7 3" xfId="4195"/>
    <cellStyle name="Comma 13 7 4" xfId="5897"/>
    <cellStyle name="Comma 13 8" xfId="2490"/>
    <cellStyle name="Comma 13 8 2" xfId="4848"/>
    <cellStyle name="Comma 13 8 3" xfId="4196"/>
    <cellStyle name="Comma 13 8 4" xfId="5898"/>
    <cellStyle name="Comma 13 9" xfId="2491"/>
    <cellStyle name="Comma 13 9 2" xfId="4849"/>
    <cellStyle name="Comma 13 9 3" xfId="4197"/>
    <cellStyle name="Comma 13 9 4" xfId="5899"/>
    <cellStyle name="Comma 13_CPI_Y'52_TOP_GG 1" xfId="434"/>
    <cellStyle name="Comma 132 16 2" xfId="117"/>
    <cellStyle name="Comma 132 16 2 2" xfId="199"/>
    <cellStyle name="Comma 132 16 2 2 2" xfId="4532"/>
    <cellStyle name="Comma 132 16 2 3" xfId="4521"/>
    <cellStyle name="Comma 132 2" xfId="141"/>
    <cellStyle name="Comma 132 2 2" xfId="168"/>
    <cellStyle name="Comma 132 2 2 2" xfId="4529"/>
    <cellStyle name="Comma 132 2 3" xfId="4518"/>
    <cellStyle name="Comma 132 4" xfId="165"/>
    <cellStyle name="Comma 132 7 17 2" xfId="119"/>
    <cellStyle name="Comma 132 7 2 15" xfId="185"/>
    <cellStyle name="Comma 132 7 2 15 2" xfId="174"/>
    <cellStyle name="Comma 14" xfId="115"/>
    <cellStyle name="Comma 14 2" xfId="436"/>
    <cellStyle name="Comma 14 2 2" xfId="2492"/>
    <cellStyle name="Comma 14 2 2 2" xfId="4850"/>
    <cellStyle name="Comma 14 2 2 3" xfId="4198"/>
    <cellStyle name="Comma 14 2 2 4" xfId="5900"/>
    <cellStyle name="Comma 14 3" xfId="1604"/>
    <cellStyle name="Comma 14 3 2" xfId="4744"/>
    <cellStyle name="Comma 14 3 3" xfId="4107"/>
    <cellStyle name="Comma 14 3 4" xfId="5810"/>
    <cellStyle name="Comma 14 4" xfId="4540"/>
    <cellStyle name="Comma 14 5" xfId="3913"/>
    <cellStyle name="Comma 14 6" xfId="435"/>
    <cellStyle name="Comma 14 6 2" xfId="5609"/>
    <cellStyle name="Comma 142 2" xfId="92"/>
    <cellStyle name="Comma 15" xfId="437"/>
    <cellStyle name="Comma 15 2" xfId="189"/>
    <cellStyle name="Comma 15 2 2" xfId="2493"/>
    <cellStyle name="Comma 15 2 2 2" xfId="4851"/>
    <cellStyle name="Comma 15 2 2 3" xfId="4199"/>
    <cellStyle name="Comma 15 2 2 4" xfId="5901"/>
    <cellStyle name="Comma 15 3" xfId="438"/>
    <cellStyle name="Comma 15 3 2" xfId="3436"/>
    <cellStyle name="Comma 15 3 2 2" xfId="5043"/>
    <cellStyle name="Comma 15 3 2 3" xfId="4374"/>
    <cellStyle name="Comma 15 3 2 4" xfId="6076"/>
    <cellStyle name="Comma 15 4" xfId="1605"/>
    <cellStyle name="Comma 15 4 2" xfId="4745"/>
    <cellStyle name="Comma 15 4 3" xfId="4108"/>
    <cellStyle name="Comma 15 4 4" xfId="5811"/>
    <cellStyle name="Comma 15 5" xfId="4541"/>
    <cellStyle name="Comma 15 6" xfId="3914"/>
    <cellStyle name="Comma 15 7" xfId="5610"/>
    <cellStyle name="Comma 15_ASTC Q1'56 up" xfId="439"/>
    <cellStyle name="Comma 16" xfId="440"/>
    <cellStyle name="Comma 16 2" xfId="441"/>
    <cellStyle name="Comma 16 2 2" xfId="2494"/>
    <cellStyle name="Comma 16 2 2 2" xfId="4852"/>
    <cellStyle name="Comma 16 2 2 3" xfId="4200"/>
    <cellStyle name="Comma 16 2 2 4" xfId="5902"/>
    <cellStyle name="Comma 16 2 3" xfId="4542"/>
    <cellStyle name="Comma 16 2 4" xfId="3915"/>
    <cellStyle name="Comma 16 2 5" xfId="5611"/>
    <cellStyle name="Comma 16 3" xfId="1606"/>
    <cellStyle name="Comma 16 3 2" xfId="4746"/>
    <cellStyle name="Comma 16 3 3" xfId="4109"/>
    <cellStyle name="Comma 16 3 4" xfId="5812"/>
    <cellStyle name="Comma 16_130017-B1  โปรแกรมคอมพิวเตอร์ CPI_Q409" xfId="442"/>
    <cellStyle name="Comma 17" xfId="443"/>
    <cellStyle name="Comma 17 2" xfId="2495"/>
    <cellStyle name="Comma 17 2 2" xfId="3438"/>
    <cellStyle name="Comma 17 2 3" xfId="4853"/>
    <cellStyle name="Comma 17 2 4" xfId="4201"/>
    <cellStyle name="Comma 17 2 5" xfId="5903"/>
    <cellStyle name="Comma 17 3" xfId="3437"/>
    <cellStyle name="Comma 17 4" xfId="1607"/>
    <cellStyle name="Comma 17 4 2" xfId="4747"/>
    <cellStyle name="Comma 17 4 3" xfId="4110"/>
    <cellStyle name="Comma 17 4 4" xfId="5813"/>
    <cellStyle name="Comma 17 5" xfId="4543"/>
    <cellStyle name="Comma 17 6" xfId="3916"/>
    <cellStyle name="Comma 17 7" xfId="5612"/>
    <cellStyle name="Comma 18" xfId="444"/>
    <cellStyle name="Comma 18 2" xfId="445"/>
    <cellStyle name="Comma 18 2 2" xfId="3440"/>
    <cellStyle name="Comma 18 2 3" xfId="2496"/>
    <cellStyle name="Comma 18 2 3 2" xfId="4854"/>
    <cellStyle name="Comma 18 2 3 3" xfId="4202"/>
    <cellStyle name="Comma 18 2 3 4" xfId="5904"/>
    <cellStyle name="Comma 18 3" xfId="446"/>
    <cellStyle name="Comma 18 3 2" xfId="3439"/>
    <cellStyle name="Comma 18 4" xfId="447"/>
    <cellStyle name="Comma 18 4 2" xfId="4544"/>
    <cellStyle name="Comma 18 4 3" xfId="3917"/>
    <cellStyle name="Comma 18 4 4" xfId="5613"/>
    <cellStyle name="Comma 18 5" xfId="1608"/>
    <cellStyle name="Comma 18 5 2" xfId="4748"/>
    <cellStyle name="Comma 18 5 3" xfId="4111"/>
    <cellStyle name="Comma 18 5 4" xfId="5814"/>
    <cellStyle name="Comma 18_130017-B1 โปรแกรมคอมพิวเตอร์ CPI_Q1'10" xfId="448"/>
    <cellStyle name="Comma 19" xfId="449"/>
    <cellStyle name="Comma 19 2" xfId="2497"/>
    <cellStyle name="Comma 19 2 2" xfId="3442"/>
    <cellStyle name="Comma 19 2 3" xfId="4855"/>
    <cellStyle name="Comma 19 2 4" xfId="4203"/>
    <cellStyle name="Comma 19 2 5" xfId="5905"/>
    <cellStyle name="Comma 19 3" xfId="2498"/>
    <cellStyle name="Comma 19 3 2" xfId="4856"/>
    <cellStyle name="Comma 19 3 3" xfId="4204"/>
    <cellStyle name="Comma 19 3 4" xfId="5906"/>
    <cellStyle name="Comma 19 4" xfId="3441"/>
    <cellStyle name="Comma 19 5" xfId="1609"/>
    <cellStyle name="Comma 19 5 2" xfId="4749"/>
    <cellStyle name="Comma 19 5 3" xfId="4112"/>
    <cellStyle name="Comma 19 5 4" xfId="5815"/>
    <cellStyle name="Comma 19 6" xfId="4545"/>
    <cellStyle name="Comma 19 7" xfId="3918"/>
    <cellStyle name="Comma 19 8" xfId="5614"/>
    <cellStyle name="Comma 19_ING TCMF LEAD 10" xfId="2499"/>
    <cellStyle name="Comma 2" xfId="6"/>
    <cellStyle name="Comma 2 10" xfId="451"/>
    <cellStyle name="Comma 2 10 2" xfId="2500"/>
    <cellStyle name="Comma 2 10 2 2" xfId="4857"/>
    <cellStyle name="Comma 2 10 2 3" xfId="4205"/>
    <cellStyle name="Comma 2 10 2 4" xfId="5907"/>
    <cellStyle name="Comma 2 11" xfId="452"/>
    <cellStyle name="Comma 2 11 2" xfId="2501"/>
    <cellStyle name="Comma 2 11 2 2" xfId="4858"/>
    <cellStyle name="Comma 2 11 2 3" xfId="4206"/>
    <cellStyle name="Comma 2 11 2 4" xfId="5908"/>
    <cellStyle name="Comma 2 12" xfId="453"/>
    <cellStyle name="Comma 2 12 2" xfId="2502"/>
    <cellStyle name="Comma 2 12 2 2" xfId="4859"/>
    <cellStyle name="Comma 2 12 2 3" xfId="4207"/>
    <cellStyle name="Comma 2 12 2 4" xfId="5909"/>
    <cellStyle name="Comma 2 13" xfId="454"/>
    <cellStyle name="Comma 2 13 2" xfId="2503"/>
    <cellStyle name="Comma 2 13 2 2" xfId="4860"/>
    <cellStyle name="Comma 2 13 2 3" xfId="4208"/>
    <cellStyle name="Comma 2 13 2 4" xfId="5910"/>
    <cellStyle name="Comma 2 14" xfId="455"/>
    <cellStyle name="Comma 2 14 2" xfId="2504"/>
    <cellStyle name="Comma 2 14 2 2" xfId="4861"/>
    <cellStyle name="Comma 2 14 2 3" xfId="4209"/>
    <cellStyle name="Comma 2 14 2 4" xfId="5911"/>
    <cellStyle name="Comma 2 15" xfId="456"/>
    <cellStyle name="Comma 2 15 2" xfId="2505"/>
    <cellStyle name="Comma 2 15 2 2" xfId="4862"/>
    <cellStyle name="Comma 2 15 2 3" xfId="4210"/>
    <cellStyle name="Comma 2 15 2 4" xfId="5912"/>
    <cellStyle name="Comma 2 16" xfId="457"/>
    <cellStyle name="Comma 2 16 2" xfId="2506"/>
    <cellStyle name="Comma 2 16 2 2" xfId="4863"/>
    <cellStyle name="Comma 2 16 2 3" xfId="4211"/>
    <cellStyle name="Comma 2 16 2 4" xfId="5913"/>
    <cellStyle name="Comma 2 17" xfId="458"/>
    <cellStyle name="Comma 2 17 2" xfId="2507"/>
    <cellStyle name="Comma 2 17 2 2" xfId="4864"/>
    <cellStyle name="Comma 2 17 2 3" xfId="4212"/>
    <cellStyle name="Comma 2 17 2 4" xfId="5914"/>
    <cellStyle name="Comma 2 18" xfId="459"/>
    <cellStyle name="Comma 2 18 2" xfId="2508"/>
    <cellStyle name="Comma 2 18 2 2" xfId="4865"/>
    <cellStyle name="Comma 2 18 2 3" xfId="4213"/>
    <cellStyle name="Comma 2 18 2 4" xfId="5915"/>
    <cellStyle name="Comma 2 19" xfId="460"/>
    <cellStyle name="Comma 2 19 2" xfId="2509"/>
    <cellStyle name="Comma 2 19 2 2" xfId="4866"/>
    <cellStyle name="Comma 2 19 2 3" xfId="4214"/>
    <cellStyle name="Comma 2 19 2 4" xfId="5916"/>
    <cellStyle name="Comma 2 2" xfId="9"/>
    <cellStyle name="Comma 2 2 10" xfId="462"/>
    <cellStyle name="Comma 2 2 10 2" xfId="2510"/>
    <cellStyle name="Comma 2 2 10 2 2" xfId="4867"/>
    <cellStyle name="Comma 2 2 10 2 3" xfId="4215"/>
    <cellStyle name="Comma 2 2 10 2 4" xfId="5917"/>
    <cellStyle name="Comma 2 2 10 3" xfId="4548"/>
    <cellStyle name="Comma 2 2 10 4" xfId="3920"/>
    <cellStyle name="Comma 2 2 10 5" xfId="5617"/>
    <cellStyle name="Comma 2 2 11" xfId="463"/>
    <cellStyle name="Comma 2 2 11 2" xfId="2511"/>
    <cellStyle name="Comma 2 2 11 2 2" xfId="4868"/>
    <cellStyle name="Comma 2 2 11 2 3" xfId="4216"/>
    <cellStyle name="Comma 2 2 11 2 4" xfId="5918"/>
    <cellStyle name="Comma 2 2 11 3" xfId="4549"/>
    <cellStyle name="Comma 2 2 11 4" xfId="3921"/>
    <cellStyle name="Comma 2 2 11 5" xfId="5618"/>
    <cellStyle name="Comma 2 2 12" xfId="464"/>
    <cellStyle name="Comma 2 2 12 2" xfId="3443"/>
    <cellStyle name="Comma 2 2 12 2 2" xfId="5044"/>
    <cellStyle name="Comma 2 2 12 2 3" xfId="4375"/>
    <cellStyle name="Comma 2 2 12 2 4" xfId="6077"/>
    <cellStyle name="Comma 2 2 12 3" xfId="4550"/>
    <cellStyle name="Comma 2 2 12 4" xfId="3922"/>
    <cellStyle name="Comma 2 2 12 5" xfId="5619"/>
    <cellStyle name="Comma 2 2 13" xfId="465"/>
    <cellStyle name="Comma 2 2 13 2" xfId="4551"/>
    <cellStyle name="Comma 2 2 13 3" xfId="3923"/>
    <cellStyle name="Comma 2 2 13 4" xfId="5620"/>
    <cellStyle name="Comma 2 2 14" xfId="466"/>
    <cellStyle name="Comma 2 2 14 2" xfId="4552"/>
    <cellStyle name="Comma 2 2 14 3" xfId="3924"/>
    <cellStyle name="Comma 2 2 14 4" xfId="5621"/>
    <cellStyle name="Comma 2 2 15" xfId="467"/>
    <cellStyle name="Comma 2 2 15 2" xfId="4553"/>
    <cellStyle name="Comma 2 2 15 3" xfId="3925"/>
    <cellStyle name="Comma 2 2 15 4" xfId="5622"/>
    <cellStyle name="Comma 2 2 16" xfId="468"/>
    <cellStyle name="Comma 2 2 16 2" xfId="4554"/>
    <cellStyle name="Comma 2 2 16 3" xfId="3926"/>
    <cellStyle name="Comma 2 2 16 4" xfId="5623"/>
    <cellStyle name="Comma 2 2 17" xfId="469"/>
    <cellStyle name="Comma 2 2 17 2" xfId="4555"/>
    <cellStyle name="Comma 2 2 17 3" xfId="3927"/>
    <cellStyle name="Comma 2 2 17 4" xfId="5624"/>
    <cellStyle name="Comma 2 2 18" xfId="470"/>
    <cellStyle name="Comma 2 2 18 2" xfId="4556"/>
    <cellStyle name="Comma 2 2 18 3" xfId="3928"/>
    <cellStyle name="Comma 2 2 18 4" xfId="5625"/>
    <cellStyle name="Comma 2 2 19" xfId="471"/>
    <cellStyle name="Comma 2 2 19 2" xfId="4557"/>
    <cellStyle name="Comma 2 2 19 3" xfId="3929"/>
    <cellStyle name="Comma 2 2 19 4" xfId="5626"/>
    <cellStyle name="Comma 2 2 2" xfId="105"/>
    <cellStyle name="Comma 2 2 2 10" xfId="3444"/>
    <cellStyle name="Comma 2 2 2 10 2" xfId="5045"/>
    <cellStyle name="Comma 2 2 2 10 3" xfId="4376"/>
    <cellStyle name="Comma 2 2 2 10 4" xfId="6078"/>
    <cellStyle name="Comma 2 2 2 11" xfId="1610"/>
    <cellStyle name="Comma 2 2 2 11 2" xfId="4750"/>
    <cellStyle name="Comma 2 2 2 11 3" xfId="4113"/>
    <cellStyle name="Comma 2 2 2 11 4" xfId="5816"/>
    <cellStyle name="Comma 2 2 2 12" xfId="4558"/>
    <cellStyle name="Comma 2 2 2 13" xfId="3930"/>
    <cellStyle name="Comma 2 2 2 14" xfId="472"/>
    <cellStyle name="Comma 2 2 2 14 2" xfId="5627"/>
    <cellStyle name="Comma 2 2 2 2" xfId="184"/>
    <cellStyle name="Comma 2 2 2 2 2" xfId="3445"/>
    <cellStyle name="Comma 2 2 2 2 2 2" xfId="5046"/>
    <cellStyle name="Comma 2 2 2 2 2 3" xfId="4377"/>
    <cellStyle name="Comma 2 2 2 2 2 4" xfId="6079"/>
    <cellStyle name="Comma 2 2 2 2 3" xfId="4559"/>
    <cellStyle name="Comma 2 2 2 2 4" xfId="3931"/>
    <cellStyle name="Comma 2 2 2 2 5" xfId="473"/>
    <cellStyle name="Comma 2 2 2 2 5 2" xfId="5628"/>
    <cellStyle name="Comma 2 2 2 3" xfId="2512"/>
    <cellStyle name="Comma 2 2 2 3 2" xfId="4869"/>
    <cellStyle name="Comma 2 2 2 3 3" xfId="4217"/>
    <cellStyle name="Comma 2 2 2 3 4" xfId="5919"/>
    <cellStyle name="Comma 2 2 2 4" xfId="2513"/>
    <cellStyle name="Comma 2 2 2 4 2" xfId="4870"/>
    <cellStyle name="Comma 2 2 2 4 3" xfId="4218"/>
    <cellStyle name="Comma 2 2 2 4 4" xfId="5920"/>
    <cellStyle name="Comma 2 2 2 5" xfId="2514"/>
    <cellStyle name="Comma 2 2 2 5 2" xfId="4871"/>
    <cellStyle name="Comma 2 2 2 5 3" xfId="4219"/>
    <cellStyle name="Comma 2 2 2 5 4" xfId="5921"/>
    <cellStyle name="Comma 2 2 2 6" xfId="2515"/>
    <cellStyle name="Comma 2 2 2 6 2" xfId="4872"/>
    <cellStyle name="Comma 2 2 2 6 3" xfId="4220"/>
    <cellStyle name="Comma 2 2 2 6 4" xfId="5922"/>
    <cellStyle name="Comma 2 2 2 7" xfId="2516"/>
    <cellStyle name="Comma 2 2 2 7 2" xfId="4873"/>
    <cellStyle name="Comma 2 2 2 7 3" xfId="4221"/>
    <cellStyle name="Comma 2 2 2 7 4" xfId="5923"/>
    <cellStyle name="Comma 2 2 2 8" xfId="2517"/>
    <cellStyle name="Comma 2 2 2 8 2" xfId="4874"/>
    <cellStyle name="Comma 2 2 2 8 3" xfId="4222"/>
    <cellStyle name="Comma 2 2 2 8 4" xfId="5924"/>
    <cellStyle name="Comma 2 2 2 9" xfId="2518"/>
    <cellStyle name="Comma 2 2 2 9 2" xfId="4875"/>
    <cellStyle name="Comma 2 2 2 9 3" xfId="4223"/>
    <cellStyle name="Comma 2 2 2 9 4" xfId="5925"/>
    <cellStyle name="Comma 2 2 2_A1- Q3'10" xfId="2519"/>
    <cellStyle name="Comma 2 2 20" xfId="474"/>
    <cellStyle name="Comma 2 2 20 2" xfId="4560"/>
    <cellStyle name="Comma 2 2 20 3" xfId="3932"/>
    <cellStyle name="Comma 2 2 20 4" xfId="5629"/>
    <cellStyle name="Comma 2 2 21" xfId="475"/>
    <cellStyle name="Comma 2 2 21 2" xfId="4561"/>
    <cellStyle name="Comma 2 2 21 3" xfId="3933"/>
    <cellStyle name="Comma 2 2 21 4" xfId="5630"/>
    <cellStyle name="Comma 2 2 22" xfId="476"/>
    <cellStyle name="Comma 2 2 22 2" xfId="4562"/>
    <cellStyle name="Comma 2 2 22 3" xfId="3934"/>
    <cellStyle name="Comma 2 2 22 4" xfId="5631"/>
    <cellStyle name="Comma 2 2 23" xfId="477"/>
    <cellStyle name="Comma 2 2 23 2" xfId="4563"/>
    <cellStyle name="Comma 2 2 23 3" xfId="3935"/>
    <cellStyle name="Comma 2 2 23 4" xfId="5632"/>
    <cellStyle name="Comma 2 2 24" xfId="478"/>
    <cellStyle name="Comma 2 2 24 2" xfId="4564"/>
    <cellStyle name="Comma 2 2 24 3" xfId="3936"/>
    <cellStyle name="Comma 2 2 24 4" xfId="5633"/>
    <cellStyle name="Comma 2 2 25" xfId="479"/>
    <cellStyle name="Comma 2 2 25 2" xfId="4565"/>
    <cellStyle name="Comma 2 2 25 3" xfId="3937"/>
    <cellStyle name="Comma 2 2 25 4" xfId="5634"/>
    <cellStyle name="Comma 2 2 26" xfId="480"/>
    <cellStyle name="Comma 2 2 26 2" xfId="4566"/>
    <cellStyle name="Comma 2 2 26 3" xfId="3938"/>
    <cellStyle name="Comma 2 2 26 4" xfId="5635"/>
    <cellStyle name="Comma 2 2 27" xfId="481"/>
    <cellStyle name="Comma 2 2 27 2" xfId="4567"/>
    <cellStyle name="Comma 2 2 27 3" xfId="3939"/>
    <cellStyle name="Comma 2 2 27 4" xfId="5636"/>
    <cellStyle name="Comma 2 2 28" xfId="482"/>
    <cellStyle name="Comma 2 2 28 2" xfId="4568"/>
    <cellStyle name="Comma 2 2 28 3" xfId="3940"/>
    <cellStyle name="Comma 2 2 28 4" xfId="5637"/>
    <cellStyle name="Comma 2 2 29" xfId="483"/>
    <cellStyle name="Comma 2 2 29 2" xfId="4569"/>
    <cellStyle name="Comma 2 2 29 3" xfId="3941"/>
    <cellStyle name="Comma 2 2 29 4" xfId="5638"/>
    <cellStyle name="Comma 2 2 3" xfId="22"/>
    <cellStyle name="Comma 2 2 3 2" xfId="111"/>
    <cellStyle name="Comma 2 2 3 2 2" xfId="5047"/>
    <cellStyle name="Comma 2 2 3 2 3" xfId="4378"/>
    <cellStyle name="Comma 2 2 3 2 4" xfId="3446"/>
    <cellStyle name="Comma 2 2 3 3" xfId="1611"/>
    <cellStyle name="Comma 2 2 3 4" xfId="484"/>
    <cellStyle name="Comma 2 2 3 4 2" xfId="4570"/>
    <cellStyle name="Comma 2 2 3 5" xfId="3942"/>
    <cellStyle name="Comma 2 2 3 6" xfId="5639"/>
    <cellStyle name="Comma 2 2 30" xfId="485"/>
    <cellStyle name="Comma 2 2 30 2" xfId="4571"/>
    <cellStyle name="Comma 2 2 30 3" xfId="3943"/>
    <cellStyle name="Comma 2 2 30 4" xfId="5640"/>
    <cellStyle name="Comma 2 2 31" xfId="486"/>
    <cellStyle name="Comma 2 2 31 2" xfId="4572"/>
    <cellStyle name="Comma 2 2 31 3" xfId="3944"/>
    <cellStyle name="Comma 2 2 31 4" xfId="5641"/>
    <cellStyle name="Comma 2 2 32" xfId="487"/>
    <cellStyle name="Comma 2 2 32 2" xfId="4573"/>
    <cellStyle name="Comma 2 2 32 3" xfId="3945"/>
    <cellStyle name="Comma 2 2 32 4" xfId="5642"/>
    <cellStyle name="Comma 2 2 33" xfId="488"/>
    <cellStyle name="Comma 2 2 33 2" xfId="4574"/>
    <cellStyle name="Comma 2 2 33 3" xfId="3946"/>
    <cellStyle name="Comma 2 2 33 4" xfId="5643"/>
    <cellStyle name="Comma 2 2 34" xfId="489"/>
    <cellStyle name="Comma 2 2 34 2" xfId="4575"/>
    <cellStyle name="Comma 2 2 34 3" xfId="3947"/>
    <cellStyle name="Comma 2 2 34 4" xfId="5644"/>
    <cellStyle name="Comma 2 2 35" xfId="490"/>
    <cellStyle name="Comma 2 2 35 2" xfId="4576"/>
    <cellStyle name="Comma 2 2 35 3" xfId="3948"/>
    <cellStyle name="Comma 2 2 35 4" xfId="5645"/>
    <cellStyle name="Comma 2 2 36" xfId="491"/>
    <cellStyle name="Comma 2 2 36 2" xfId="4577"/>
    <cellStyle name="Comma 2 2 36 3" xfId="3949"/>
    <cellStyle name="Comma 2 2 36 4" xfId="5646"/>
    <cellStyle name="Comma 2 2 37" xfId="492"/>
    <cellStyle name="Comma 2 2 37 2" xfId="4578"/>
    <cellStyle name="Comma 2 2 37 3" xfId="3950"/>
    <cellStyle name="Comma 2 2 37 4" xfId="5647"/>
    <cellStyle name="Comma 2 2 38" xfId="493"/>
    <cellStyle name="Comma 2 2 38 2" xfId="4579"/>
    <cellStyle name="Comma 2 2 38 3" xfId="3951"/>
    <cellStyle name="Comma 2 2 38 4" xfId="5648"/>
    <cellStyle name="Comma 2 2 39" xfId="494"/>
    <cellStyle name="Comma 2 2 39 2" xfId="4580"/>
    <cellStyle name="Comma 2 2 39 3" xfId="3952"/>
    <cellStyle name="Comma 2 2 39 4" xfId="5649"/>
    <cellStyle name="Comma 2 2 4" xfId="102"/>
    <cellStyle name="Comma 2 2 4 2" xfId="1612"/>
    <cellStyle name="Comma 2 2 4 2 2" xfId="4751"/>
    <cellStyle name="Comma 2 2 4 2 3" xfId="4114"/>
    <cellStyle name="Comma 2 2 4 2 4" xfId="5817"/>
    <cellStyle name="Comma 2 2 4 3" xfId="4581"/>
    <cellStyle name="Comma 2 2 4 4" xfId="3953"/>
    <cellStyle name="Comma 2 2 4 5" xfId="495"/>
    <cellStyle name="Comma 2 2 4 5 2" xfId="5650"/>
    <cellStyle name="Comma 2 2 40" xfId="496"/>
    <cellStyle name="Comma 2 2 40 2" xfId="4582"/>
    <cellStyle name="Comma 2 2 40 3" xfId="3954"/>
    <cellStyle name="Comma 2 2 40 4" xfId="5651"/>
    <cellStyle name="Comma 2 2 41" xfId="497"/>
    <cellStyle name="Comma 2 2 41 2" xfId="4583"/>
    <cellStyle name="Comma 2 2 41 3" xfId="3955"/>
    <cellStyle name="Comma 2 2 41 4" xfId="5652"/>
    <cellStyle name="Comma 2 2 42" xfId="498"/>
    <cellStyle name="Comma 2 2 42 2" xfId="4584"/>
    <cellStyle name="Comma 2 2 42 3" xfId="3956"/>
    <cellStyle name="Comma 2 2 42 4" xfId="5653"/>
    <cellStyle name="Comma 2 2 43" xfId="499"/>
    <cellStyle name="Comma 2 2 43 2" xfId="4585"/>
    <cellStyle name="Comma 2 2 43 3" xfId="3957"/>
    <cellStyle name="Comma 2 2 43 4" xfId="5654"/>
    <cellStyle name="Comma 2 2 44" xfId="500"/>
    <cellStyle name="Comma 2 2 44 2" xfId="4586"/>
    <cellStyle name="Comma 2 2 44 3" xfId="3958"/>
    <cellStyle name="Comma 2 2 44 4" xfId="5655"/>
    <cellStyle name="Comma 2 2 45" xfId="501"/>
    <cellStyle name="Comma 2 2 45 2" xfId="4587"/>
    <cellStyle name="Comma 2 2 45 3" xfId="3959"/>
    <cellStyle name="Comma 2 2 45 4" xfId="5656"/>
    <cellStyle name="Comma 2 2 46" xfId="502"/>
    <cellStyle name="Comma 2 2 46 2" xfId="4588"/>
    <cellStyle name="Comma 2 2 46 3" xfId="3960"/>
    <cellStyle name="Comma 2 2 46 4" xfId="5657"/>
    <cellStyle name="Comma 2 2 47" xfId="503"/>
    <cellStyle name="Comma 2 2 47 2" xfId="4589"/>
    <cellStyle name="Comma 2 2 47 3" xfId="3961"/>
    <cellStyle name="Comma 2 2 47 4" xfId="5658"/>
    <cellStyle name="Comma 2 2 48" xfId="504"/>
    <cellStyle name="Comma 2 2 48 2" xfId="4590"/>
    <cellStyle name="Comma 2 2 48 3" xfId="3962"/>
    <cellStyle name="Comma 2 2 48 4" xfId="5659"/>
    <cellStyle name="Comma 2 2 49" xfId="505"/>
    <cellStyle name="Comma 2 2 49 2" xfId="4591"/>
    <cellStyle name="Comma 2 2 49 3" xfId="3963"/>
    <cellStyle name="Comma 2 2 49 4" xfId="5660"/>
    <cellStyle name="Comma 2 2 5" xfId="506"/>
    <cellStyle name="Comma 2 2 5 2" xfId="2520"/>
    <cellStyle name="Comma 2 2 5 2 2" xfId="4876"/>
    <cellStyle name="Comma 2 2 5 2 3" xfId="4224"/>
    <cellStyle name="Comma 2 2 5 2 4" xfId="5926"/>
    <cellStyle name="Comma 2 2 5 3" xfId="4592"/>
    <cellStyle name="Comma 2 2 5 4" xfId="3964"/>
    <cellStyle name="Comma 2 2 5 5" xfId="5661"/>
    <cellStyle name="Comma 2 2 50" xfId="507"/>
    <cellStyle name="Comma 2 2 50 2" xfId="4593"/>
    <cellStyle name="Comma 2 2 50 3" xfId="3965"/>
    <cellStyle name="Comma 2 2 50 4" xfId="5662"/>
    <cellStyle name="Comma 2 2 51" xfId="508"/>
    <cellStyle name="Comma 2 2 51 2" xfId="4594"/>
    <cellStyle name="Comma 2 2 51 3" xfId="3966"/>
    <cellStyle name="Comma 2 2 51 4" xfId="5663"/>
    <cellStyle name="Comma 2 2 52" xfId="509"/>
    <cellStyle name="Comma 2 2 52 2" xfId="4595"/>
    <cellStyle name="Comma 2 2 52 3" xfId="3967"/>
    <cellStyle name="Comma 2 2 52 4" xfId="5664"/>
    <cellStyle name="Comma 2 2 53" xfId="510"/>
    <cellStyle name="Comma 2 2 53 2" xfId="4596"/>
    <cellStyle name="Comma 2 2 53 3" xfId="3968"/>
    <cellStyle name="Comma 2 2 53 4" xfId="5665"/>
    <cellStyle name="Comma 2 2 54" xfId="511"/>
    <cellStyle name="Comma 2 2 54 2" xfId="4597"/>
    <cellStyle name="Comma 2 2 54 3" xfId="3969"/>
    <cellStyle name="Comma 2 2 54 4" xfId="5666"/>
    <cellStyle name="Comma 2 2 55" xfId="512"/>
    <cellStyle name="Comma 2 2 55 2" xfId="4598"/>
    <cellStyle name="Comma 2 2 55 3" xfId="3970"/>
    <cellStyle name="Comma 2 2 55 4" xfId="5667"/>
    <cellStyle name="Comma 2 2 56" xfId="513"/>
    <cellStyle name="Comma 2 2 56 2" xfId="4599"/>
    <cellStyle name="Comma 2 2 56 3" xfId="3971"/>
    <cellStyle name="Comma 2 2 56 4" xfId="5668"/>
    <cellStyle name="Comma 2 2 57" xfId="514"/>
    <cellStyle name="Comma 2 2 57 2" xfId="4600"/>
    <cellStyle name="Comma 2 2 57 3" xfId="3972"/>
    <cellStyle name="Comma 2 2 57 4" xfId="5669"/>
    <cellStyle name="Comma 2 2 58" xfId="515"/>
    <cellStyle name="Comma 2 2 59" xfId="1361"/>
    <cellStyle name="Comma 2 2 59 2" xfId="4701"/>
    <cellStyle name="Comma 2 2 59 3" xfId="4066"/>
    <cellStyle name="Comma 2 2 59 4" xfId="5769"/>
    <cellStyle name="Comma 2 2 6" xfId="516"/>
    <cellStyle name="Comma 2 2 6 2" xfId="2521"/>
    <cellStyle name="Comma 2 2 6 2 2" xfId="4877"/>
    <cellStyle name="Comma 2 2 6 2 3" xfId="4225"/>
    <cellStyle name="Comma 2 2 6 2 4" xfId="5927"/>
    <cellStyle name="Comma 2 2 6 3" xfId="4601"/>
    <cellStyle name="Comma 2 2 6 4" xfId="3973"/>
    <cellStyle name="Comma 2 2 6 5" xfId="5670"/>
    <cellStyle name="Comma 2 2 60" xfId="461"/>
    <cellStyle name="Comma 2 2 60 2" xfId="4547"/>
    <cellStyle name="Comma 2 2 61" xfId="5616"/>
    <cellStyle name="Comma 2 2 7" xfId="517"/>
    <cellStyle name="Comma 2 2 7 2" xfId="2522"/>
    <cellStyle name="Comma 2 2 7 2 2" xfId="4878"/>
    <cellStyle name="Comma 2 2 7 2 3" xfId="4226"/>
    <cellStyle name="Comma 2 2 7 2 4" xfId="5928"/>
    <cellStyle name="Comma 2 2 7 3" xfId="4602"/>
    <cellStyle name="Comma 2 2 7 4" xfId="3974"/>
    <cellStyle name="Comma 2 2 7 5" xfId="5671"/>
    <cellStyle name="Comma 2 2 8" xfId="518"/>
    <cellStyle name="Comma 2 2 8 2" xfId="2523"/>
    <cellStyle name="Comma 2 2 8 2 2" xfId="4879"/>
    <cellStyle name="Comma 2 2 8 2 3" xfId="4227"/>
    <cellStyle name="Comma 2 2 8 2 4" xfId="5929"/>
    <cellStyle name="Comma 2 2 8 3" xfId="4603"/>
    <cellStyle name="Comma 2 2 8 4" xfId="3975"/>
    <cellStyle name="Comma 2 2 8 5" xfId="5672"/>
    <cellStyle name="Comma 2 2 9" xfId="519"/>
    <cellStyle name="Comma 2 2 9 2" xfId="2524"/>
    <cellStyle name="Comma 2 2 9 2 2" xfId="4880"/>
    <cellStyle name="Comma 2 2 9 2 3" xfId="4228"/>
    <cellStyle name="Comma 2 2 9 2 4" xfId="5930"/>
    <cellStyle name="Comma 2 2 9 3" xfId="4604"/>
    <cellStyle name="Comma 2 2 9 4" xfId="3976"/>
    <cellStyle name="Comma 2 2 9 5" xfId="5673"/>
    <cellStyle name="Comma 2 2_GL-Detail-MESCO,2011" xfId="2525"/>
    <cellStyle name="Comma 2 20" xfId="520"/>
    <cellStyle name="Comma 2 20 2" xfId="2526"/>
    <cellStyle name="Comma 2 21" xfId="521"/>
    <cellStyle name="Comma 2 21 2" xfId="2527"/>
    <cellStyle name="Comma 2 21 2 2" xfId="4881"/>
    <cellStyle name="Comma 2 21 2 3" xfId="4229"/>
    <cellStyle name="Comma 2 21 2 4" xfId="5931"/>
    <cellStyle name="Comma 2 22" xfId="522"/>
    <cellStyle name="Comma 2 22 2" xfId="2528"/>
    <cellStyle name="Comma 2 22 2 2" xfId="4882"/>
    <cellStyle name="Comma 2 22 2 3" xfId="4230"/>
    <cellStyle name="Comma 2 22 2 4" xfId="5932"/>
    <cellStyle name="Comma 2 23" xfId="523"/>
    <cellStyle name="Comma 2 23 2" xfId="2529"/>
    <cellStyle name="Comma 2 23 2 2" xfId="4883"/>
    <cellStyle name="Comma 2 23 2 3" xfId="4231"/>
    <cellStyle name="Comma 2 23 2 4" xfId="5933"/>
    <cellStyle name="Comma 2 24" xfId="524"/>
    <cellStyle name="Comma 2 24 2" xfId="3658"/>
    <cellStyle name="Comma 2 24 2 2" xfId="5114"/>
    <cellStyle name="Comma 2 24 2 3" xfId="4442"/>
    <cellStyle name="Comma 2 24 2 4" xfId="6143"/>
    <cellStyle name="Comma 2 25" xfId="525"/>
    <cellStyle name="Comma 2 26" xfId="526"/>
    <cellStyle name="Comma 2 27" xfId="527"/>
    <cellStyle name="Comma 2 28" xfId="528"/>
    <cellStyle name="Comma 2 29" xfId="529"/>
    <cellStyle name="Comma 2 3" xfId="125"/>
    <cellStyle name="Comma 2 3 2" xfId="172"/>
    <cellStyle name="Comma 2 3 2 2" xfId="1614"/>
    <cellStyle name="Comma 2 3 2 2 2" xfId="3702"/>
    <cellStyle name="Comma 2 3 2 2 2 2" xfId="5139"/>
    <cellStyle name="Comma 2 3 2 2 2 3" xfId="4468"/>
    <cellStyle name="Comma 2 3 2 2 2 4" xfId="6169"/>
    <cellStyle name="Comma 2 3 2 2 3" xfId="4753"/>
    <cellStyle name="Comma 2 3 2 2 4" xfId="4116"/>
    <cellStyle name="Comma 2 3 2 2 5" xfId="5819"/>
    <cellStyle name="Comma 2 3 2 3" xfId="531"/>
    <cellStyle name="Comma 2 3 3" xfId="1613"/>
    <cellStyle name="Comma 2 3 3 2" xfId="4752"/>
    <cellStyle name="Comma 2 3 3 3" xfId="4115"/>
    <cellStyle name="Comma 2 3 3 4" xfId="5818"/>
    <cellStyle name="Comma 2 3 4" xfId="530"/>
    <cellStyle name="Comma 2 3 4 2" xfId="4605"/>
    <cellStyle name="Comma 2 3 5" xfId="29"/>
    <cellStyle name="Comma 2 3 5 2" xfId="99"/>
    <cellStyle name="Comma 2 3 5 3" xfId="4507"/>
    <cellStyle name="Comma 2 3 6" xfId="5674"/>
    <cellStyle name="Comma 2 30" xfId="532"/>
    <cellStyle name="Comma 2 31" xfId="533"/>
    <cellStyle name="Comma 2 32" xfId="534"/>
    <cellStyle name="Comma 2 33" xfId="535"/>
    <cellStyle name="Comma 2 34" xfId="536"/>
    <cellStyle name="Comma 2 35" xfId="537"/>
    <cellStyle name="Comma 2 36" xfId="538"/>
    <cellStyle name="Comma 2 37" xfId="539"/>
    <cellStyle name="Comma 2 38" xfId="540"/>
    <cellStyle name="Comma 2 39" xfId="541"/>
    <cellStyle name="Comma 2 4" xfId="76"/>
    <cellStyle name="Comma 2 4 10" xfId="2530"/>
    <cellStyle name="Comma 2 4 10 2" xfId="4884"/>
    <cellStyle name="Comma 2 4 10 3" xfId="4232"/>
    <cellStyle name="Comma 2 4 10 4" xfId="5934"/>
    <cellStyle name="Comma 2 4 11" xfId="3447"/>
    <cellStyle name="Comma 2 4 11 2" xfId="5048"/>
    <cellStyle name="Comma 2 4 11 3" xfId="4379"/>
    <cellStyle name="Comma 2 4 11 4" xfId="6080"/>
    <cellStyle name="Comma 2 4 12" xfId="542"/>
    <cellStyle name="Comma 2 4 12 2" xfId="4606"/>
    <cellStyle name="Comma 2 4 13" xfId="5675"/>
    <cellStyle name="Comma 2 4 2" xfId="186"/>
    <cellStyle name="Comma 2 4 2 2" xfId="4754"/>
    <cellStyle name="Comma 2 4 2 3" xfId="4117"/>
    <cellStyle name="Comma 2 4 2 4" xfId="1615"/>
    <cellStyle name="Comma 2 4 3" xfId="2531"/>
    <cellStyle name="Comma 2 4 3 2" xfId="4885"/>
    <cellStyle name="Comma 2 4 3 3" xfId="4233"/>
    <cellStyle name="Comma 2 4 3 4" xfId="5935"/>
    <cellStyle name="Comma 2 4 4" xfId="2532"/>
    <cellStyle name="Comma 2 4 4 2" xfId="4886"/>
    <cellStyle name="Comma 2 4 4 3" xfId="4234"/>
    <cellStyle name="Comma 2 4 4 4" xfId="5936"/>
    <cellStyle name="Comma 2 4 5" xfId="2533"/>
    <cellStyle name="Comma 2 4 5 2" xfId="4887"/>
    <cellStyle name="Comma 2 4 5 3" xfId="4235"/>
    <cellStyle name="Comma 2 4 5 4" xfId="5937"/>
    <cellStyle name="Comma 2 4 6" xfId="2534"/>
    <cellStyle name="Comma 2 4 6 2" xfId="4888"/>
    <cellStyle name="Comma 2 4 6 3" xfId="4236"/>
    <cellStyle name="Comma 2 4 6 4" xfId="5938"/>
    <cellStyle name="Comma 2 4 7" xfId="2535"/>
    <cellStyle name="Comma 2 4 7 2" xfId="4889"/>
    <cellStyle name="Comma 2 4 7 3" xfId="4237"/>
    <cellStyle name="Comma 2 4 7 4" xfId="5939"/>
    <cellStyle name="Comma 2 4 8" xfId="2536"/>
    <cellStyle name="Comma 2 4 8 2" xfId="4890"/>
    <cellStyle name="Comma 2 4 8 3" xfId="4238"/>
    <cellStyle name="Comma 2 4 8 4" xfId="5940"/>
    <cellStyle name="Comma 2 4 9" xfId="2537"/>
    <cellStyle name="Comma 2 4 9 2" xfId="4891"/>
    <cellStyle name="Comma 2 4 9 3" xfId="4239"/>
    <cellStyle name="Comma 2 4 9 4" xfId="5941"/>
    <cellStyle name="Comma 2 40" xfId="543"/>
    <cellStyle name="Comma 2 41" xfId="544"/>
    <cellStyle name="Comma 2 42" xfId="545"/>
    <cellStyle name="Comma 2 43" xfId="546"/>
    <cellStyle name="Comma 2 44" xfId="547"/>
    <cellStyle name="Comma 2 45" xfId="548"/>
    <cellStyle name="Comma 2 46" xfId="549"/>
    <cellStyle name="Comma 2 47" xfId="550"/>
    <cellStyle name="Comma 2 48" xfId="551"/>
    <cellStyle name="Comma 2 49" xfId="552"/>
    <cellStyle name="Comma 2 5" xfId="553"/>
    <cellStyle name="Comma 2 5 2" xfId="2538"/>
    <cellStyle name="Comma 2 5 2 2" xfId="4892"/>
    <cellStyle name="Comma 2 5 2 3" xfId="4240"/>
    <cellStyle name="Comma 2 5 2 4" xfId="5942"/>
    <cellStyle name="Comma 2 5 3" xfId="3448"/>
    <cellStyle name="Comma 2 5 3 2" xfId="5049"/>
    <cellStyle name="Comma 2 5 3 3" xfId="4380"/>
    <cellStyle name="Comma 2 5 3 4" xfId="6081"/>
    <cellStyle name="Comma 2 5 4" xfId="1616"/>
    <cellStyle name="Comma 2 5 5" xfId="4607"/>
    <cellStyle name="Comma 2 5 6" xfId="3977"/>
    <cellStyle name="Comma 2 5 7" xfId="5676"/>
    <cellStyle name="Comma 2 50" xfId="554"/>
    <cellStyle name="Comma 2 51" xfId="555"/>
    <cellStyle name="Comma 2 52" xfId="556"/>
    <cellStyle name="Comma 2 53" xfId="557"/>
    <cellStyle name="Comma 2 54" xfId="558"/>
    <cellStyle name="Comma 2 55" xfId="559"/>
    <cellStyle name="Comma 2 56" xfId="560"/>
    <cellStyle name="Comma 2 57" xfId="561"/>
    <cellStyle name="Comma 2 58" xfId="562"/>
    <cellStyle name="Comma 2 59" xfId="563"/>
    <cellStyle name="Comma 2 59 2" xfId="4608"/>
    <cellStyle name="Comma 2 59 3" xfId="3978"/>
    <cellStyle name="Comma 2 59 4" xfId="5677"/>
    <cellStyle name="Comma 2 6" xfId="564"/>
    <cellStyle name="Comma 2 6 2" xfId="2539"/>
    <cellStyle name="Comma 2 6 2 2" xfId="4893"/>
    <cellStyle name="Comma 2 6 2 3" xfId="4241"/>
    <cellStyle name="Comma 2 6 2 4" xfId="5943"/>
    <cellStyle name="Comma 2 6 3" xfId="3449"/>
    <cellStyle name="Comma 2 6 3 2" xfId="5050"/>
    <cellStyle name="Comma 2 6 3 3" xfId="4381"/>
    <cellStyle name="Comma 2 6 3 4" xfId="6082"/>
    <cellStyle name="Comma 2 6 4" xfId="2054"/>
    <cellStyle name="Comma 2 6 4 2" xfId="4804"/>
    <cellStyle name="Comma 2 6 4 3" xfId="4163"/>
    <cellStyle name="Comma 2 6 4 4" xfId="5865"/>
    <cellStyle name="Comma 2 6 5" xfId="4609"/>
    <cellStyle name="Comma 2 6 6" xfId="3979"/>
    <cellStyle name="Comma 2 6 7" xfId="5678"/>
    <cellStyle name="Comma 2 60" xfId="565"/>
    <cellStyle name="Comma 2 60 2" xfId="4610"/>
    <cellStyle name="Comma 2 60 3" xfId="3980"/>
    <cellStyle name="Comma 2 60 4" xfId="5679"/>
    <cellStyle name="Comma 2 61" xfId="566"/>
    <cellStyle name="Comma 2 61 2" xfId="4611"/>
    <cellStyle name="Comma 2 61 3" xfId="3981"/>
    <cellStyle name="Comma 2 61 4" xfId="5680"/>
    <cellStyle name="Comma 2 62" xfId="567"/>
    <cellStyle name="Comma 2 63" xfId="3681"/>
    <cellStyle name="Comma 2 64" xfId="3700"/>
    <cellStyle name="Comma 2 65" xfId="450"/>
    <cellStyle name="Comma 2 65 2" xfId="4546"/>
    <cellStyle name="Comma 2 66" xfId="4495"/>
    <cellStyle name="Comma 2 67" xfId="3919"/>
    <cellStyle name="Comma 2 68" xfId="193"/>
    <cellStyle name="Comma 2 68 2" xfId="5615"/>
    <cellStyle name="Comma 2 69" xfId="5194"/>
    <cellStyle name="Comma 2 7" xfId="15"/>
    <cellStyle name="Comma 2 7 2" xfId="2541"/>
    <cellStyle name="Comma 2 7 2 2" xfId="4895"/>
    <cellStyle name="Comma 2 7 2 3" xfId="4243"/>
    <cellStyle name="Comma 2 7 2 4" xfId="5945"/>
    <cellStyle name="Comma 2 7 3" xfId="2540"/>
    <cellStyle name="Comma 2 7 3 2" xfId="4894"/>
    <cellStyle name="Comma 2 7 3 3" xfId="4242"/>
    <cellStyle name="Comma 2 7 3 4" xfId="5944"/>
    <cellStyle name="Comma 2 7 4" xfId="568"/>
    <cellStyle name="Comma 2 70" xfId="5168"/>
    <cellStyle name="Comma 2 71" xfId="5205"/>
    <cellStyle name="Comma 2 72" xfId="5171"/>
    <cellStyle name="Comma 2 73" xfId="5213"/>
    <cellStyle name="Comma 2 74" xfId="5214"/>
    <cellStyle name="Comma 2 75" xfId="5215"/>
    <cellStyle name="Comma 2 76" xfId="5222"/>
    <cellStyle name="Comma 2 77" xfId="5218"/>
    <cellStyle name="Comma 2 78" xfId="5224"/>
    <cellStyle name="Comma 2 79" xfId="5235"/>
    <cellStyle name="Comma 2 8" xfId="17"/>
    <cellStyle name="Comma 2 8 2" xfId="2543"/>
    <cellStyle name="Comma 2 8 2 2" xfId="4897"/>
    <cellStyle name="Comma 2 8 2 3" xfId="4245"/>
    <cellStyle name="Comma 2 8 2 4" xfId="5947"/>
    <cellStyle name="Comma 2 8 3" xfId="2542"/>
    <cellStyle name="Comma 2 8 3 2" xfId="4896"/>
    <cellStyle name="Comma 2 8 3 3" xfId="4244"/>
    <cellStyle name="Comma 2 8 3 4" xfId="5946"/>
    <cellStyle name="Comma 2 8 4" xfId="569"/>
    <cellStyle name="Comma 2 80" xfId="5232"/>
    <cellStyle name="Comma 2 81" xfId="5307"/>
    <cellStyle name="Comma 2 82" xfId="5293"/>
    <cellStyle name="Comma 2 9" xfId="570"/>
    <cellStyle name="Comma 2 9 2" xfId="2545"/>
    <cellStyle name="Comma 2 9 2 2" xfId="4899"/>
    <cellStyle name="Comma 2 9 2 3" xfId="4247"/>
    <cellStyle name="Comma 2 9 2 4" xfId="5949"/>
    <cellStyle name="Comma 2 9 3" xfId="2544"/>
    <cellStyle name="Comma 2 9 3 2" xfId="4898"/>
    <cellStyle name="Comma 2 9 3 3" xfId="4246"/>
    <cellStyle name="Comma 2 9 3 4" xfId="5948"/>
    <cellStyle name="Comma 2_1. ความรู้ทางธุรกิจ_ASTC" xfId="571"/>
    <cellStyle name="Comma 20" xfId="572"/>
    <cellStyle name="Comma 20 2" xfId="2546"/>
    <cellStyle name="Comma 20 2 2" xfId="4900"/>
    <cellStyle name="Comma 20 2 3" xfId="4248"/>
    <cellStyle name="Comma 20 2 4" xfId="5950"/>
    <cellStyle name="Comma 20 3" xfId="2547"/>
    <cellStyle name="Comma 20 3 2" xfId="4901"/>
    <cellStyle name="Comma 20 3 3" xfId="4249"/>
    <cellStyle name="Comma 20 3 4" xfId="5951"/>
    <cellStyle name="Comma 20 4" xfId="1617"/>
    <cellStyle name="Comma 20 4 2" xfId="4755"/>
    <cellStyle name="Comma 20 4 3" xfId="4118"/>
    <cellStyle name="Comma 20 4 4" xfId="5820"/>
    <cellStyle name="Comma 20 5" xfId="4612"/>
    <cellStyle name="Comma 20 6" xfId="3982"/>
    <cellStyle name="Comma 20 7" xfId="5681"/>
    <cellStyle name="Comma 21" xfId="573"/>
    <cellStyle name="Comma 21 2" xfId="1619"/>
    <cellStyle name="Comma 21 3" xfId="3450"/>
    <cellStyle name="Comma 21 3 2" xfId="5051"/>
    <cellStyle name="Comma 21 3 3" xfId="4382"/>
    <cellStyle name="Comma 21 3 4" xfId="6083"/>
    <cellStyle name="Comma 21 4" xfId="1618"/>
    <cellStyle name="Comma 21 4 2" xfId="4756"/>
    <cellStyle name="Comma 21 4 3" xfId="4119"/>
    <cellStyle name="Comma 21 4 4" xfId="5821"/>
    <cellStyle name="Comma 21 5" xfId="4613"/>
    <cellStyle name="Comma 21 6" xfId="3983"/>
    <cellStyle name="Comma 21 7" xfId="5682"/>
    <cellStyle name="Comma 21_TCC_WP_04'52" xfId="1620"/>
    <cellStyle name="Comma 22" xfId="574"/>
    <cellStyle name="Comma 22 2" xfId="180"/>
    <cellStyle name="Comma 22 2 2" xfId="2548"/>
    <cellStyle name="Comma 22 2 2 2" xfId="4902"/>
    <cellStyle name="Comma 22 2 2 3" xfId="4250"/>
    <cellStyle name="Comma 22 2 2 4" xfId="5952"/>
    <cellStyle name="Comma 22 2 3" xfId="4615"/>
    <cellStyle name="Comma 22 2 4" xfId="3985"/>
    <cellStyle name="Comma 22 2 5" xfId="575"/>
    <cellStyle name="Comma 22 2 5 2" xfId="5684"/>
    <cellStyle name="Comma 22 3" xfId="4614"/>
    <cellStyle name="Comma 22 4" xfId="3984"/>
    <cellStyle name="Comma 22 5" xfId="5683"/>
    <cellStyle name="Comma 23" xfId="576"/>
    <cellStyle name="Comma 23 2" xfId="1622"/>
    <cellStyle name="Comma 23 2 2" xfId="4758"/>
    <cellStyle name="Comma 23 2 3" xfId="4121"/>
    <cellStyle name="Comma 23 2 4" xfId="5823"/>
    <cellStyle name="Comma 23 3" xfId="1621"/>
    <cellStyle name="Comma 23 3 2" xfId="4757"/>
    <cellStyle name="Comma 23 3 3" xfId="4120"/>
    <cellStyle name="Comma 23 3 4" xfId="5822"/>
    <cellStyle name="Comma 23 4" xfId="4616"/>
    <cellStyle name="Comma 23 5" xfId="3986"/>
    <cellStyle name="Comma 23 6" xfId="5685"/>
    <cellStyle name="Comma 24" xfId="577"/>
    <cellStyle name="Comma 24 2" xfId="1624"/>
    <cellStyle name="Comma 24 2 2" xfId="4760"/>
    <cellStyle name="Comma 24 2 3" xfId="4123"/>
    <cellStyle name="Comma 24 2 4" xfId="5825"/>
    <cellStyle name="Comma 24 3" xfId="2549"/>
    <cellStyle name="Comma 24 3 2" xfId="4903"/>
    <cellStyle name="Comma 24 3 3" xfId="4251"/>
    <cellStyle name="Comma 24 3 4" xfId="5953"/>
    <cellStyle name="Comma 24 4" xfId="1623"/>
    <cellStyle name="Comma 24 4 2" xfId="4759"/>
    <cellStyle name="Comma 24 4 3" xfId="4122"/>
    <cellStyle name="Comma 24 4 4" xfId="5824"/>
    <cellStyle name="Comma 24 5" xfId="4617"/>
    <cellStyle name="Comma 24 6" xfId="3987"/>
    <cellStyle name="Comma 24 7" xfId="5686"/>
    <cellStyle name="Comma 25" xfId="578"/>
    <cellStyle name="Comma 25 2" xfId="2550"/>
    <cellStyle name="Comma 25 3" xfId="2551"/>
    <cellStyle name="Comma 25 4" xfId="1625"/>
    <cellStyle name="Comma 25 4 2" xfId="4761"/>
    <cellStyle name="Comma 25 4 3" xfId="4124"/>
    <cellStyle name="Comma 25 4 4" xfId="5826"/>
    <cellStyle name="Comma 25 5" xfId="4618"/>
    <cellStyle name="Comma 25 6" xfId="3988"/>
    <cellStyle name="Comma 25 7" xfId="5687"/>
    <cellStyle name="Comma 26" xfId="579"/>
    <cellStyle name="Comma 26 2" xfId="2552"/>
    <cellStyle name="Comma 26 3" xfId="1626"/>
    <cellStyle name="Comma 26 3 2" xfId="4762"/>
    <cellStyle name="Comma 26 3 3" xfId="4125"/>
    <cellStyle name="Comma 26 3 4" xfId="5827"/>
    <cellStyle name="Comma 26 4" xfId="4619"/>
    <cellStyle name="Comma 26 5" xfId="3989"/>
    <cellStyle name="Comma 26 6" xfId="5688"/>
    <cellStyle name="Comma 27" xfId="580"/>
    <cellStyle name="Comma 27 2" xfId="1628"/>
    <cellStyle name="Comma 27 2 2" xfId="4764"/>
    <cellStyle name="Comma 27 2 3" xfId="4127"/>
    <cellStyle name="Comma 27 2 4" xfId="5829"/>
    <cellStyle name="Comma 27 3" xfId="2553"/>
    <cellStyle name="Comma 27 3 2" xfId="4904"/>
    <cellStyle name="Comma 27 3 3" xfId="4252"/>
    <cellStyle name="Comma 27 3 4" xfId="5954"/>
    <cellStyle name="Comma 27 4" xfId="2554"/>
    <cellStyle name="Comma 27 5" xfId="1627"/>
    <cellStyle name="Comma 27 5 2" xfId="4763"/>
    <cellStyle name="Comma 27 5 3" xfId="4126"/>
    <cellStyle name="Comma 27 5 4" xfId="5828"/>
    <cellStyle name="Comma 27 6" xfId="4620"/>
    <cellStyle name="Comma 27 7" xfId="3990"/>
    <cellStyle name="Comma 27 8" xfId="5689"/>
    <cellStyle name="Comma 27_WP ASP Q3'53" xfId="2555"/>
    <cellStyle name="Comma 28" xfId="581"/>
    <cellStyle name="Comma 28 2" xfId="2556"/>
    <cellStyle name="Comma 28 2 2" xfId="4905"/>
    <cellStyle name="Comma 28 2 3" xfId="4253"/>
    <cellStyle name="Comma 28 2 4" xfId="5955"/>
    <cellStyle name="Comma 28 3" xfId="2557"/>
    <cellStyle name="Comma 28 3 2" xfId="4906"/>
    <cellStyle name="Comma 28 3 3" xfId="4254"/>
    <cellStyle name="Comma 28 3 4" xfId="5956"/>
    <cellStyle name="Comma 28 4" xfId="1629"/>
    <cellStyle name="Comma 28 4 2" xfId="4765"/>
    <cellStyle name="Comma 28 4 3" xfId="4128"/>
    <cellStyle name="Comma 28 4 4" xfId="5830"/>
    <cellStyle name="Comma 28 5" xfId="4621"/>
    <cellStyle name="Comma 28 6" xfId="3991"/>
    <cellStyle name="Comma 28 7" xfId="5690"/>
    <cellStyle name="Comma 28_WP ASP Q3'53" xfId="2558"/>
    <cellStyle name="Comma 29" xfId="582"/>
    <cellStyle name="Comma 29 2" xfId="2559"/>
    <cellStyle name="Comma 29 2 2" xfId="4907"/>
    <cellStyle name="Comma 29 2 3" xfId="4255"/>
    <cellStyle name="Comma 29 2 4" xfId="5957"/>
    <cellStyle name="Comma 29 3" xfId="1630"/>
    <cellStyle name="Comma 29 3 2" xfId="4766"/>
    <cellStyle name="Comma 29 3 3" xfId="4129"/>
    <cellStyle name="Comma 29 3 4" xfId="5831"/>
    <cellStyle name="Comma 29 4" xfId="5691"/>
    <cellStyle name="Comma 3" xfId="4"/>
    <cellStyle name="Comma 3 10" xfId="2560"/>
    <cellStyle name="Comma 3 10 2" xfId="4908"/>
    <cellStyle name="Comma 3 10 3" xfId="4256"/>
    <cellStyle name="Comma 3 10 4" xfId="5958"/>
    <cellStyle name="Comma 3 11" xfId="3342"/>
    <cellStyle name="Comma 3 11 2" xfId="5031"/>
    <cellStyle name="Comma 3 11 3" xfId="4364"/>
    <cellStyle name="Comma 3 11 4" xfId="6066"/>
    <cellStyle name="Comma 3 12" xfId="3680"/>
    <cellStyle name="Comma 3 12 2" xfId="5132"/>
    <cellStyle name="Comma 3 12 3" xfId="4461"/>
    <cellStyle name="Comma 3 12 4" xfId="6162"/>
    <cellStyle name="Comma 3 13" xfId="583"/>
    <cellStyle name="Comma 3 13 2" xfId="4622"/>
    <cellStyle name="Comma 3 14" xfId="3992"/>
    <cellStyle name="Comma 3 15" xfId="191"/>
    <cellStyle name="Comma 3 15 2" xfId="5692"/>
    <cellStyle name="Comma 3 2" xfId="24"/>
    <cellStyle name="Comma 3 2 17" xfId="27"/>
    <cellStyle name="Comma 3 2 2" xfId="585"/>
    <cellStyle name="Comma 3 2 2 2" xfId="2561"/>
    <cellStyle name="Comma 3 2 3" xfId="2562"/>
    <cellStyle name="Comma 3 2 4" xfId="3451"/>
    <cellStyle name="Comma 3 2 4 2" xfId="5052"/>
    <cellStyle name="Comma 3 2 4 3" xfId="4383"/>
    <cellStyle name="Comma 3 2 4 4" xfId="6084"/>
    <cellStyle name="Comma 3 2 5" xfId="1631"/>
    <cellStyle name="Comma 3 2 5 2" xfId="4767"/>
    <cellStyle name="Comma 3 2 5 3" xfId="4130"/>
    <cellStyle name="Comma 3 2 5 4" xfId="5832"/>
    <cellStyle name="Comma 3 2 6" xfId="584"/>
    <cellStyle name="Comma 3 2 7" xfId="4506"/>
    <cellStyle name="Comma 3 2_FAM GTEF_Lead 31.7.10" xfId="2563"/>
    <cellStyle name="Comma 3 3" xfId="23"/>
    <cellStyle name="Comma 3 3 2" xfId="127"/>
    <cellStyle name="Comma 3 3 2 2" xfId="2564"/>
    <cellStyle name="Comma 3 3 3" xfId="95"/>
    <cellStyle name="Comma 3 3 3 2" xfId="2565"/>
    <cellStyle name="Comma 3 3 4" xfId="3452"/>
    <cellStyle name="Comma 3 3 4 2" xfId="5053"/>
    <cellStyle name="Comma 3 3 4 3" xfId="4384"/>
    <cellStyle name="Comma 3 3 4 4" xfId="6085"/>
    <cellStyle name="Comma 3 3 5" xfId="1632"/>
    <cellStyle name="Comma 3 3 5 2" xfId="4768"/>
    <cellStyle name="Comma 3 3 5 3" xfId="4131"/>
    <cellStyle name="Comma 3 3 5 4" xfId="5833"/>
    <cellStyle name="Comma 3 3 6" xfId="586"/>
    <cellStyle name="Comma 3 3 7" xfId="4523"/>
    <cellStyle name="Comma 3 4" xfId="12"/>
    <cellStyle name="Comma 3 4 2" xfId="2566"/>
    <cellStyle name="Comma 3 4 2 2" xfId="16"/>
    <cellStyle name="Comma 3 4 3" xfId="3453"/>
    <cellStyle name="Comma 3 4 3 2" xfId="5054"/>
    <cellStyle name="Comma 3 4 3 3" xfId="4385"/>
    <cellStyle name="Comma 3 4 3 4" xfId="6086"/>
    <cellStyle name="Comma 3 4 4" xfId="14"/>
    <cellStyle name="Comma 3 4 4 2" xfId="1633"/>
    <cellStyle name="Comma 3 4 5" xfId="4623"/>
    <cellStyle name="Comma 3 4 6" xfId="3993"/>
    <cellStyle name="Comma 3 4 7" xfId="587"/>
    <cellStyle name="Comma 3 4 7 2" xfId="5693"/>
    <cellStyle name="Comma 3 5" xfId="77"/>
    <cellStyle name="Comma 3 5 2" xfId="2568"/>
    <cellStyle name="Comma 3 5 3" xfId="3454"/>
    <cellStyle name="Comma 3 5 3 2" xfId="5055"/>
    <cellStyle name="Comma 3 5 3 3" xfId="4386"/>
    <cellStyle name="Comma 3 5 3 4" xfId="6087"/>
    <cellStyle name="Comma 3 5 4" xfId="2567"/>
    <cellStyle name="Comma 3 5 4 2" xfId="4909"/>
    <cellStyle name="Comma 3 5 4 3" xfId="4257"/>
    <cellStyle name="Comma 3 5 4 4" xfId="5959"/>
    <cellStyle name="Comma 3 5 5" xfId="588"/>
    <cellStyle name="Comma 3 6" xfId="1343"/>
    <cellStyle name="Comma 3 6 2" xfId="2570"/>
    <cellStyle name="Comma 3 6 3" xfId="2569"/>
    <cellStyle name="Comma 3 6 3 2" xfId="4910"/>
    <cellStyle name="Comma 3 6 3 3" xfId="4258"/>
    <cellStyle name="Comma 3 6 3 4" xfId="5960"/>
    <cellStyle name="Comma 3 6 4" xfId="5764"/>
    <cellStyle name="Comma 3 7" xfId="2571"/>
    <cellStyle name="Comma 3 7 2" xfId="2572"/>
    <cellStyle name="Comma 3 7 2 2" xfId="4912"/>
    <cellStyle name="Comma 3 7 2 3" xfId="4260"/>
    <cellStyle name="Comma 3 7 2 4" xfId="5962"/>
    <cellStyle name="Comma 3 7 3" xfId="13"/>
    <cellStyle name="Comma 3 7 3 2" xfId="4911"/>
    <cellStyle name="Comma 3 7 4" xfId="4259"/>
    <cellStyle name="Comma 3 7 5" xfId="5961"/>
    <cellStyle name="Comma 3 8" xfId="2573"/>
    <cellStyle name="Comma 3 8 2" xfId="4913"/>
    <cellStyle name="Comma 3 8 3" xfId="4261"/>
    <cellStyle name="Comma 3 8 4" xfId="5963"/>
    <cellStyle name="Comma 3 9" xfId="2574"/>
    <cellStyle name="Comma 3 9 2" xfId="4914"/>
    <cellStyle name="Comma 3 9 3" xfId="4262"/>
    <cellStyle name="Comma 3 9 4" xfId="5964"/>
    <cellStyle name="Comma 3_1. ความรู้ทางธุรกิจ_ASTC" xfId="589"/>
    <cellStyle name="Comma 30" xfId="590"/>
    <cellStyle name="Comma 30 2" xfId="2575"/>
    <cellStyle name="Comma 30 2 2" xfId="4915"/>
    <cellStyle name="Comma 30 2 3" xfId="4263"/>
    <cellStyle name="Comma 30 2 4" xfId="5965"/>
    <cellStyle name="Comma 30 3" xfId="2576"/>
    <cellStyle name="Comma 30 3 2" xfId="4916"/>
    <cellStyle name="Comma 30 3 3" xfId="4264"/>
    <cellStyle name="Comma 30 3 4" xfId="5966"/>
    <cellStyle name="Comma 30 4" xfId="1634"/>
    <cellStyle name="Comma 30 4 2" xfId="4769"/>
    <cellStyle name="Comma 30 4 3" xfId="4132"/>
    <cellStyle name="Comma 30 4 4" xfId="5834"/>
    <cellStyle name="Comma 30 5" xfId="4624"/>
    <cellStyle name="Comma 30 6" xfId="3994"/>
    <cellStyle name="Comma 30 7" xfId="5694"/>
    <cellStyle name="Comma 30_WP ASP Q3'53" xfId="2577"/>
    <cellStyle name="Comma 31" xfId="591"/>
    <cellStyle name="Comma 31 2" xfId="2578"/>
    <cellStyle name="Comma 31 3" xfId="1635"/>
    <cellStyle name="Comma 31 3 2" xfId="4770"/>
    <cellStyle name="Comma 31 3 3" xfId="4133"/>
    <cellStyle name="Comma 31 3 4" xfId="5835"/>
    <cellStyle name="Comma 31 4" xfId="4625"/>
    <cellStyle name="Comma 31 5" xfId="3995"/>
    <cellStyle name="Comma 31 6" xfId="5695"/>
    <cellStyle name="Comma 32" xfId="592"/>
    <cellStyle name="Comma 32 2" xfId="2579"/>
    <cellStyle name="Comma 32 2 2" xfId="4917"/>
    <cellStyle name="Comma 32 2 3" xfId="4265"/>
    <cellStyle name="Comma 32 2 4" xfId="5967"/>
    <cellStyle name="Comma 32 3" xfId="1636"/>
    <cellStyle name="Comma 32 3 2" xfId="4771"/>
    <cellStyle name="Comma 32 3 3" xfId="4134"/>
    <cellStyle name="Comma 32 3 4" xfId="5836"/>
    <cellStyle name="Comma 32 4" xfId="4626"/>
    <cellStyle name="Comma 32 5" xfId="3996"/>
    <cellStyle name="Comma 32 6" xfId="5696"/>
    <cellStyle name="Comma 33" xfId="593"/>
    <cellStyle name="Comma 33 2" xfId="2580"/>
    <cellStyle name="Comma 33 2 2" xfId="4918"/>
    <cellStyle name="Comma 33 2 3" xfId="4266"/>
    <cellStyle name="Comma 33 2 4" xfId="5968"/>
    <cellStyle name="Comma 33 3" xfId="4627"/>
    <cellStyle name="Comma 33 4" xfId="3997"/>
    <cellStyle name="Comma 33 5" xfId="5697"/>
    <cellStyle name="Comma 34" xfId="594"/>
    <cellStyle name="Comma 34 2" xfId="2581"/>
    <cellStyle name="Comma 34 2 2" xfId="4919"/>
    <cellStyle name="Comma 34 2 3" xfId="4267"/>
    <cellStyle name="Comma 34 2 4" xfId="5969"/>
    <cellStyle name="Comma 34 3" xfId="2582"/>
    <cellStyle name="Comma 34 3 2" xfId="4920"/>
    <cellStyle name="Comma 34 3 3" xfId="4268"/>
    <cellStyle name="Comma 34 3 4" xfId="5970"/>
    <cellStyle name="Comma 34 4" xfId="1637"/>
    <cellStyle name="Comma 34 4 2" xfId="4772"/>
    <cellStyle name="Comma 34 4 3" xfId="4135"/>
    <cellStyle name="Comma 34 4 4" xfId="5837"/>
    <cellStyle name="Comma 34 5" xfId="4628"/>
    <cellStyle name="Comma 34 6" xfId="3998"/>
    <cellStyle name="Comma 34 7" xfId="5698"/>
    <cellStyle name="Comma 35" xfId="1332"/>
    <cellStyle name="Comma 35 2" xfId="1639"/>
    <cellStyle name="Comma 35 2 2" xfId="4774"/>
    <cellStyle name="Comma 35 2 3" xfId="4137"/>
    <cellStyle name="Comma 35 2 4" xfId="5839"/>
    <cellStyle name="Comma 35 3" xfId="1638"/>
    <cellStyle name="Comma 35 3 2" xfId="4773"/>
    <cellStyle name="Comma 35 3 3" xfId="4136"/>
    <cellStyle name="Comma 35 3 4" xfId="5838"/>
    <cellStyle name="Comma 35 4" xfId="4689"/>
    <cellStyle name="Comma 35 5" xfId="4055"/>
    <cellStyle name="Comma 35 6" xfId="5757"/>
    <cellStyle name="Comma 36" xfId="1334"/>
    <cellStyle name="Comma 36 2" xfId="1640"/>
    <cellStyle name="Comma 36 2 2" xfId="4775"/>
    <cellStyle name="Comma 36 2 3" xfId="4138"/>
    <cellStyle name="Comma 36 2 4" xfId="5840"/>
    <cellStyle name="Comma 36 3" xfId="4691"/>
    <cellStyle name="Comma 36 4" xfId="4057"/>
    <cellStyle name="Comma 36 5" xfId="5759"/>
    <cellStyle name="Comma 37" xfId="1344"/>
    <cellStyle name="Comma 37 2" xfId="1641"/>
    <cellStyle name="Comma 37 3" xfId="4696"/>
    <cellStyle name="Comma 37 4" xfId="4062"/>
    <cellStyle name="Comma 37 5" xfId="5765"/>
    <cellStyle name="Comma 38" xfId="1346"/>
    <cellStyle name="Comma 38 2" xfId="1642"/>
    <cellStyle name="Comma 38 2 2" xfId="4776"/>
    <cellStyle name="Comma 38 2 3" xfId="4139"/>
    <cellStyle name="Comma 38 2 4" xfId="5841"/>
    <cellStyle name="Comma 38 3" xfId="4697"/>
    <cellStyle name="Comma 38 4" xfId="4063"/>
    <cellStyle name="Comma 38 5" xfId="5766"/>
    <cellStyle name="Comma 39" xfId="1643"/>
    <cellStyle name="Comma 39 2" xfId="2583"/>
    <cellStyle name="Comma 39 3" xfId="4777"/>
    <cellStyle name="Comma 39 4" xfId="4140"/>
    <cellStyle name="Comma 39 5" xfId="5842"/>
    <cellStyle name="Comma 4" xfId="128"/>
    <cellStyle name="Comma 4 10" xfId="3345"/>
    <cellStyle name="Comma 4 10 2" xfId="3346"/>
    <cellStyle name="Comma 4 10 2 2" xfId="5033"/>
    <cellStyle name="Comma 4 10 2 3" xfId="4366"/>
    <cellStyle name="Comma 4 10 2 4" xfId="6068"/>
    <cellStyle name="Comma 4 10 3" xfId="5032"/>
    <cellStyle name="Comma 4 10 4" xfId="4365"/>
    <cellStyle name="Comma 4 10 5" xfId="6067"/>
    <cellStyle name="Comma 4 11" xfId="3657"/>
    <cellStyle name="Comma 4 11 2" xfId="5113"/>
    <cellStyle name="Comma 4 11 3" xfId="4441"/>
    <cellStyle name="Comma 4 11 4" xfId="6142"/>
    <cellStyle name="Comma 4 12" xfId="1362"/>
    <cellStyle name="Comma 4 12 2" xfId="4702"/>
    <cellStyle name="Comma 4 12 3" xfId="4067"/>
    <cellStyle name="Comma 4 12 4" xfId="5770"/>
    <cellStyle name="Comma 4 13" xfId="3688"/>
    <cellStyle name="Comma 4 13 2" xfId="5134"/>
    <cellStyle name="Comma 4 13 3" xfId="4463"/>
    <cellStyle name="Comma 4 13 4" xfId="6164"/>
    <cellStyle name="Comma 4 14" xfId="595"/>
    <cellStyle name="Comma 4 15" xfId="4508"/>
    <cellStyle name="Comma 4 2" xfId="131"/>
    <cellStyle name="Comma 4 2 2" xfId="132"/>
    <cellStyle name="Comma 4 2 2 10" xfId="136"/>
    <cellStyle name="Comma 4 2 2 10 2" xfId="4515"/>
    <cellStyle name="Comma 4 2 2 2" xfId="96"/>
    <cellStyle name="Comma 4 2 2 2 2" xfId="2584"/>
    <cellStyle name="Comma 4 2 2 3" xfId="183"/>
    <cellStyle name="Comma 4 2 2 3 2" xfId="4630"/>
    <cellStyle name="Comma 4 2 2 3 3" xfId="597"/>
    <cellStyle name="Comma 4 2 2 4" xfId="4512"/>
    <cellStyle name="Comma 4 2 2 5" xfId="4000"/>
    <cellStyle name="Comma 4 2 2 6" xfId="5700"/>
    <cellStyle name="Comma 4 2 3" xfId="170"/>
    <cellStyle name="Comma 4 2 3 2" xfId="598"/>
    <cellStyle name="Comma 4 2 3 2 2" xfId="4631"/>
    <cellStyle name="Comma 4 2 3 3" xfId="4527"/>
    <cellStyle name="Comma 4 2 3 4" xfId="97"/>
    <cellStyle name="Comma 4 2 3 4 2" xfId="4001"/>
    <cellStyle name="Comma 4 2 3 5" xfId="195"/>
    <cellStyle name="Comma 4 2 3 5 2" xfId="5701"/>
    <cellStyle name="Comma 4 2 4" xfId="599"/>
    <cellStyle name="Comma 4 2 4 2" xfId="3455"/>
    <cellStyle name="Comma 4 2 4 2 2" xfId="5056"/>
    <cellStyle name="Comma 4 2 4 2 3" xfId="4387"/>
    <cellStyle name="Comma 4 2 4 2 4" xfId="6088"/>
    <cellStyle name="Comma 4 2 5" xfId="3697"/>
    <cellStyle name="Comma 4 2 5 2" xfId="5138"/>
    <cellStyle name="Comma 4 2 5 3" xfId="4467"/>
    <cellStyle name="Comma 4 2 5 4" xfId="6168"/>
    <cellStyle name="Comma 4 2 6" xfId="596"/>
    <cellStyle name="Comma 4 2 6 2" xfId="4629"/>
    <cellStyle name="Comma 4 2 7" xfId="94"/>
    <cellStyle name="Comma 4 2 7 2" xfId="4511"/>
    <cellStyle name="Comma 4 2 8" xfId="3999"/>
    <cellStyle name="Comma 4 2 9" xfId="5699"/>
    <cellStyle name="Comma 4 3" xfId="138"/>
    <cellStyle name="Comma 4 3 2" xfId="196"/>
    <cellStyle name="Comma 4 3 2 2" xfId="2585"/>
    <cellStyle name="Comma 4 3 2 3" xfId="4528"/>
    <cellStyle name="Comma 4 3 3" xfId="3456"/>
    <cellStyle name="Comma 4 3 3 2" xfId="167"/>
    <cellStyle name="Comma 4 3 3 2 2" xfId="5057"/>
    <cellStyle name="Comma 4 3 3 3" xfId="4388"/>
    <cellStyle name="Comma 4 3 3 4" xfId="6089"/>
    <cellStyle name="Comma 4 3 4" xfId="1644"/>
    <cellStyle name="Comma 4 3 4 2" xfId="4778"/>
    <cellStyle name="Comma 4 3 4 3" xfId="4141"/>
    <cellStyle name="Comma 4 3 4 4" xfId="5843"/>
    <cellStyle name="Comma 4 3 5" xfId="600"/>
    <cellStyle name="Comma 4 3 5 2" xfId="4632"/>
    <cellStyle name="Comma 4 3 6" xfId="4517"/>
    <cellStyle name="Comma 4 3 7" xfId="4002"/>
    <cellStyle name="Comma 4 3 8" xfId="5702"/>
    <cellStyle name="Comma 4 4" xfId="109"/>
    <cellStyle name="Comma 4 4 2" xfId="1645"/>
    <cellStyle name="Comma 4 4 2 2" xfId="4779"/>
    <cellStyle name="Comma 4 4 2 3" xfId="4142"/>
    <cellStyle name="Comma 4 4 2 4" xfId="5844"/>
    <cellStyle name="Comma 4 4 3" xfId="4633"/>
    <cellStyle name="Comma 4 4 4" xfId="4003"/>
    <cellStyle name="Comma 4 4 5" xfId="601"/>
    <cellStyle name="Comma 4 5" xfId="110"/>
    <cellStyle name="Comma 4 5 2" xfId="602"/>
    <cellStyle name="Comma 4 5 2 2" xfId="4634"/>
    <cellStyle name="Comma 4 5 3" xfId="4505"/>
    <cellStyle name="Comma 4 5 4" xfId="4004"/>
    <cellStyle name="Comma 4 5 5" xfId="5703"/>
    <cellStyle name="Comma 4 52 6" xfId="108"/>
    <cellStyle name="Comma 4 52 6 2 2" xfId="90"/>
    <cellStyle name="Comma 4 6" xfId="188"/>
    <cellStyle name="Comma 4 6 2" xfId="2586"/>
    <cellStyle name="Comma 4 6 2 2" xfId="4921"/>
    <cellStyle name="Comma 4 6 2 3" xfId="4269"/>
    <cellStyle name="Comma 4 6 2 4" xfId="5971"/>
    <cellStyle name="Comma 4 6 3" xfId="603"/>
    <cellStyle name="Comma 4 7" xfId="604"/>
    <cellStyle name="Comma 4 7 2" xfId="2587"/>
    <cellStyle name="Comma 4 7 2 2" xfId="4922"/>
    <cellStyle name="Comma 4 7 2 3" xfId="4270"/>
    <cellStyle name="Comma 4 7 2 4" xfId="5972"/>
    <cellStyle name="Comma 4 8" xfId="2588"/>
    <cellStyle name="Comma 4 8 2" xfId="4923"/>
    <cellStyle name="Comma 4 8 3" xfId="4271"/>
    <cellStyle name="Comma 4 8 4" xfId="5973"/>
    <cellStyle name="Comma 4 9" xfId="2589"/>
    <cellStyle name="Comma 4 9 2" xfId="4924"/>
    <cellStyle name="Comma 4 9 3" xfId="4272"/>
    <cellStyle name="Comma 4 9 4" xfId="5974"/>
    <cellStyle name="Comma 4_ASTC Q1'56 up" xfId="605"/>
    <cellStyle name="Comma 40" xfId="1646"/>
    <cellStyle name="Comma 40 2" xfId="4780"/>
    <cellStyle name="Comma 40 3" xfId="4143"/>
    <cellStyle name="Comma 40 4" xfId="5845"/>
    <cellStyle name="Comma 41" xfId="1647"/>
    <cellStyle name="Comma 41 2" xfId="2590"/>
    <cellStyle name="Comma 41 2 2" xfId="4925"/>
    <cellStyle name="Comma 41 2 3" xfId="4273"/>
    <cellStyle name="Comma 41 2 4" xfId="5975"/>
    <cellStyle name="Comma 41 3" xfId="4781"/>
    <cellStyle name="Comma 41 4" xfId="4144"/>
    <cellStyle name="Comma 41 5" xfId="5846"/>
    <cellStyle name="Comma 42" xfId="1648"/>
    <cellStyle name="Comma 42 2" xfId="4782"/>
    <cellStyle name="Comma 42 3" xfId="4145"/>
    <cellStyle name="Comma 42 4" xfId="5847"/>
    <cellStyle name="Comma 43" xfId="2057"/>
    <cellStyle name="Comma 43 2" xfId="4806"/>
    <cellStyle name="Comma 43 3" xfId="4165"/>
    <cellStyle name="Comma 43 4" xfId="5867"/>
    <cellStyle name="Comma 44" xfId="1649"/>
    <cellStyle name="Comma 44 2" xfId="4783"/>
    <cellStyle name="Comma 44 3" xfId="4146"/>
    <cellStyle name="Comma 44 4" xfId="5848"/>
    <cellStyle name="Comma 45" xfId="2591"/>
    <cellStyle name="Comma 46" xfId="2592"/>
    <cellStyle name="Comma 47" xfId="2593"/>
    <cellStyle name="Comma 48" xfId="1650"/>
    <cellStyle name="Comma 48 2" xfId="4784"/>
    <cellStyle name="Comma 48 3" xfId="4147"/>
    <cellStyle name="Comma 48 4" xfId="5849"/>
    <cellStyle name="Comma 49" xfId="2594"/>
    <cellStyle name="Comma 5" xfId="85"/>
    <cellStyle name="Comma 5 10" xfId="4635"/>
    <cellStyle name="Comma 5 11" xfId="4005"/>
    <cellStyle name="Comma 5 12" xfId="606"/>
    <cellStyle name="Comma 5 12 2" xfId="5704"/>
    <cellStyle name="Comma 5 2" xfId="607"/>
    <cellStyle name="Comma 5 2 2" xfId="2595"/>
    <cellStyle name="Comma 5 2 2 2" xfId="3458"/>
    <cellStyle name="Comma 5 2 2 2 2" xfId="5059"/>
    <cellStyle name="Comma 5 2 2 2 3" xfId="4390"/>
    <cellStyle name="Comma 5 2 2 2 4" xfId="6091"/>
    <cellStyle name="Comma 5 2 2 3" xfId="4926"/>
    <cellStyle name="Comma 5 2 2 4" xfId="4274"/>
    <cellStyle name="Comma 5 2 2 5" xfId="5976"/>
    <cellStyle name="Comma 5 2 3" xfId="3457"/>
    <cellStyle name="Comma 5 2 3 2" xfId="5058"/>
    <cellStyle name="Comma 5 2 3 3" xfId="4389"/>
    <cellStyle name="Comma 5 2 3 4" xfId="6090"/>
    <cellStyle name="Comma 5 2 4" xfId="1651"/>
    <cellStyle name="Comma 5 2 4 2" xfId="4785"/>
    <cellStyle name="Comma 5 2 4 3" xfId="4148"/>
    <cellStyle name="Comma 5 2 4 4" xfId="5850"/>
    <cellStyle name="Comma 5 2 5" xfId="4636"/>
    <cellStyle name="Comma 5 2 6" xfId="4006"/>
    <cellStyle name="Comma 5 2 7" xfId="5705"/>
    <cellStyle name="Comma 5 27 6 2" xfId="173"/>
    <cellStyle name="Comma 5 3" xfId="608"/>
    <cellStyle name="Comma 5 3 2" xfId="3460"/>
    <cellStyle name="Comma 5 3 2 2" xfId="5061"/>
    <cellStyle name="Comma 5 3 2 3" xfId="4392"/>
    <cellStyle name="Comma 5 3 2 4" xfId="6093"/>
    <cellStyle name="Comma 5 3 3" xfId="3459"/>
    <cellStyle name="Comma 5 3 3 2" xfId="5060"/>
    <cellStyle name="Comma 5 3 3 3" xfId="4391"/>
    <cellStyle name="Comma 5 3 3 4" xfId="6092"/>
    <cellStyle name="Comma 5 3 4" xfId="1652"/>
    <cellStyle name="Comma 5 3 4 2" xfId="4786"/>
    <cellStyle name="Comma 5 3 4 3" xfId="4149"/>
    <cellStyle name="Comma 5 3 4 4" xfId="5851"/>
    <cellStyle name="Comma 5 3 5" xfId="4637"/>
    <cellStyle name="Comma 5 3 6" xfId="4007"/>
    <cellStyle name="Comma 5 3 7" xfId="5706"/>
    <cellStyle name="Comma 5 4" xfId="609"/>
    <cellStyle name="Comma 5 4 2" xfId="3461"/>
    <cellStyle name="Comma 5 4 2 2" xfId="5062"/>
    <cellStyle name="Comma 5 4 2 3" xfId="4393"/>
    <cellStyle name="Comma 5 4 2 4" xfId="6094"/>
    <cellStyle name="Comma 5 4 3" xfId="1653"/>
    <cellStyle name="Comma 5 4 3 2" xfId="4787"/>
    <cellStyle name="Comma 5 4 3 3" xfId="4150"/>
    <cellStyle name="Comma 5 4 3 4" xfId="5852"/>
    <cellStyle name="Comma 5 4 4" xfId="5707"/>
    <cellStyle name="Comma 5 5" xfId="610"/>
    <cellStyle name="Comma 5 5 2" xfId="2055"/>
    <cellStyle name="Comma 5 5 2 2" xfId="4805"/>
    <cellStyle name="Comma 5 5 2 3" xfId="4164"/>
    <cellStyle name="Comma 5 5 2 4" xfId="5866"/>
    <cellStyle name="Comma 5 6" xfId="611"/>
    <cellStyle name="Comma 5 6 2" xfId="2596"/>
    <cellStyle name="Comma 5 6 2 2" xfId="4927"/>
    <cellStyle name="Comma 5 6 2 3" xfId="4275"/>
    <cellStyle name="Comma 5 6 2 4" xfId="5977"/>
    <cellStyle name="Comma 5 6 3" xfId="4638"/>
    <cellStyle name="Comma 5 6 4" xfId="4008"/>
    <cellStyle name="Comma 5 6 5" xfId="5708"/>
    <cellStyle name="Comma 5 7" xfId="2597"/>
    <cellStyle name="Comma 5 7 2" xfId="4928"/>
    <cellStyle name="Comma 5 7 3" xfId="4276"/>
    <cellStyle name="Comma 5 7 4" xfId="5978"/>
    <cellStyle name="Comma 5 8" xfId="2598"/>
    <cellStyle name="Comma 5 8 2" xfId="4929"/>
    <cellStyle name="Comma 5 8 3" xfId="4277"/>
    <cellStyle name="Comma 5 8 4" xfId="5979"/>
    <cellStyle name="Comma 5 9" xfId="2599"/>
    <cellStyle name="Comma 50" xfId="2600"/>
    <cellStyle name="Comma 51" xfId="2601"/>
    <cellStyle name="Comma 51 2" xfId="4930"/>
    <cellStyle name="Comma 51 3" xfId="4278"/>
    <cellStyle name="Comma 51 4" xfId="5980"/>
    <cellStyle name="Comma 52" xfId="2602"/>
    <cellStyle name="Comma 52 2" xfId="4931"/>
    <cellStyle name="Comma 52 3" xfId="4279"/>
    <cellStyle name="Comma 52 4" xfId="5981"/>
    <cellStyle name="Comma 53" xfId="2603"/>
    <cellStyle name="Comma 53 2" xfId="4932"/>
    <cellStyle name="Comma 53 3" xfId="4280"/>
    <cellStyle name="Comma 53 4" xfId="5982"/>
    <cellStyle name="Comma 54" xfId="3341"/>
    <cellStyle name="Comma 54 2" xfId="5030"/>
    <cellStyle name="Comma 54 3" xfId="4363"/>
    <cellStyle name="Comma 54 4" xfId="6065"/>
    <cellStyle name="Comma 55" xfId="3429"/>
    <cellStyle name="Comma 55 2" xfId="5036"/>
    <cellStyle name="Comma 55 3" xfId="4367"/>
    <cellStyle name="Comma 55 4" xfId="6069"/>
    <cellStyle name="Comma 56" xfId="3621"/>
    <cellStyle name="Comma 56 2" xfId="5098"/>
    <cellStyle name="Comma 56 3" xfId="4426"/>
    <cellStyle name="Comma 56 4" xfId="6127"/>
    <cellStyle name="Comma 57" xfId="3623"/>
    <cellStyle name="Comma 57 2" xfId="5099"/>
    <cellStyle name="Comma 57 3" xfId="4427"/>
    <cellStyle name="Comma 57 4" xfId="6128"/>
    <cellStyle name="Comma 58" xfId="3620"/>
    <cellStyle name="Comma 58 2" xfId="5097"/>
    <cellStyle name="Comma 58 3" xfId="4425"/>
    <cellStyle name="Comma 58 4" xfId="6126"/>
    <cellStyle name="Comma 59" xfId="3624"/>
    <cellStyle name="Comma 59 2" xfId="5100"/>
    <cellStyle name="Comma 59 3" xfId="4428"/>
    <cellStyle name="Comma 59 4" xfId="6129"/>
    <cellStyle name="Comma 6" xfId="612"/>
    <cellStyle name="Comma 6 10" xfId="1363"/>
    <cellStyle name="Comma 6 10 2" xfId="4703"/>
    <cellStyle name="Comma 6 10 3" xfId="4068"/>
    <cellStyle name="Comma 6 10 4" xfId="5771"/>
    <cellStyle name="Comma 6 11" xfId="3733"/>
    <cellStyle name="Comma 6 11 2" xfId="5160"/>
    <cellStyle name="Comma 6 11 3" xfId="4489"/>
    <cellStyle name="Comma 6 11 4" xfId="6190"/>
    <cellStyle name="Comma 6 2" xfId="613"/>
    <cellStyle name="Comma 6 2 2" xfId="1654"/>
    <cellStyle name="Comma 6 2 2 2" xfId="134"/>
    <cellStyle name="Comma 6 2 2 2 2" xfId="4513"/>
    <cellStyle name="Comma 6 2 3" xfId="3462"/>
    <cellStyle name="Comma 6 2 3 2" xfId="5063"/>
    <cellStyle name="Comma 6 2 3 3" xfId="4394"/>
    <cellStyle name="Comma 6 2 3 4" xfId="6095"/>
    <cellStyle name="Comma 6 2 4" xfId="1364"/>
    <cellStyle name="Comma 6 2 4 2" xfId="4704"/>
    <cellStyle name="Comma 6 2 4 3" xfId="4069"/>
    <cellStyle name="Comma 6 2 4 4" xfId="5772"/>
    <cellStyle name="Comma 6 2 5" xfId="3737"/>
    <cellStyle name="Comma 6 2 5 2" xfId="5162"/>
    <cellStyle name="Comma 6 2 5 3" xfId="4491"/>
    <cellStyle name="Comma 6 2 5 4" xfId="6192"/>
    <cellStyle name="Comma 6 2 6" xfId="4639"/>
    <cellStyle name="Comma 6 2 7" xfId="4009"/>
    <cellStyle name="Comma 6 2 8" xfId="5709"/>
    <cellStyle name="Comma 6 3" xfId="614"/>
    <cellStyle name="Comma 6 3 2" xfId="3463"/>
    <cellStyle name="Comma 6 3 2 2" xfId="5064"/>
    <cellStyle name="Comma 6 3 2 3" xfId="4395"/>
    <cellStyle name="Comma 6 3 2 4" xfId="6096"/>
    <cellStyle name="Comma 6 3 3" xfId="1655"/>
    <cellStyle name="Comma 6 3 4" xfId="5710"/>
    <cellStyle name="Comma 6 4" xfId="615"/>
    <cellStyle name="Comma 6 4 2" xfId="1656"/>
    <cellStyle name="Comma 6 4 3" xfId="4640"/>
    <cellStyle name="Comma 6 4 4" xfId="4010"/>
    <cellStyle name="Comma 6 4 5" xfId="5711"/>
    <cellStyle name="Comma 6 5" xfId="616"/>
    <cellStyle name="Comma 6 5 2" xfId="2604"/>
    <cellStyle name="Comma 6 5 2 2" xfId="4933"/>
    <cellStyle name="Comma 6 5 2 3" xfId="4281"/>
    <cellStyle name="Comma 6 5 2 4" xfId="5983"/>
    <cellStyle name="Comma 6 6" xfId="617"/>
    <cellStyle name="Comma 6 6 2" xfId="2605"/>
    <cellStyle name="Comma 6 6 2 2" xfId="4934"/>
    <cellStyle name="Comma 6 6 2 3" xfId="4282"/>
    <cellStyle name="Comma 6 6 2 4" xfId="5984"/>
    <cellStyle name="Comma 6 7" xfId="2606"/>
    <cellStyle name="Comma 6 7 2" xfId="4935"/>
    <cellStyle name="Comma 6 7 3" xfId="4283"/>
    <cellStyle name="Comma 6 7 4" xfId="5985"/>
    <cellStyle name="Comma 6 8" xfId="2607"/>
    <cellStyle name="Comma 6 8 2" xfId="4936"/>
    <cellStyle name="Comma 6 8 3" xfId="4284"/>
    <cellStyle name="Comma 6 8 4" xfId="5986"/>
    <cellStyle name="Comma 6 9" xfId="2608"/>
    <cellStyle name="Comma 6 9 2" xfId="4937"/>
    <cellStyle name="Comma 6 9 3" xfId="4285"/>
    <cellStyle name="Comma 6 9 4" xfId="5987"/>
    <cellStyle name="Comma 6_Book1" xfId="2609"/>
    <cellStyle name="Comma 60" xfId="3619"/>
    <cellStyle name="Comma 60 2" xfId="5096"/>
    <cellStyle name="Comma 60 3" xfId="4424"/>
    <cellStyle name="Comma 60 4" xfId="6125"/>
    <cellStyle name="Comma 61" xfId="3625"/>
    <cellStyle name="Comma 61 2" xfId="5101"/>
    <cellStyle name="Comma 61 3" xfId="4429"/>
    <cellStyle name="Comma 61 4" xfId="6130"/>
    <cellStyle name="Comma 62" xfId="3618"/>
    <cellStyle name="Comma 62 2" xfId="5095"/>
    <cellStyle name="Comma 62 3" xfId="4423"/>
    <cellStyle name="Comma 62 4" xfId="6124"/>
    <cellStyle name="Comma 63" xfId="3549"/>
    <cellStyle name="Comma 63 2" xfId="5072"/>
    <cellStyle name="Comma 63 3" xfId="4400"/>
    <cellStyle name="Comma 63 4" xfId="6101"/>
    <cellStyle name="Comma 64" xfId="3636"/>
    <cellStyle name="Comma 64 2" xfId="5103"/>
    <cellStyle name="Comma 64 3" xfId="4431"/>
    <cellStyle name="Comma 64 4" xfId="6132"/>
    <cellStyle name="Comma 65" xfId="3635"/>
    <cellStyle name="Comma 65 2" xfId="5102"/>
    <cellStyle name="Comma 65 3" xfId="4430"/>
    <cellStyle name="Comma 65 4" xfId="6131"/>
    <cellStyle name="Comma 66" xfId="3640"/>
    <cellStyle name="Comma 66 2" xfId="5104"/>
    <cellStyle name="Comma 66 3" xfId="171"/>
    <cellStyle name="Comma 66 3 2" xfId="4432"/>
    <cellStyle name="Comma 66 4" xfId="6133"/>
    <cellStyle name="Comma 67" xfId="3643"/>
    <cellStyle name="Comma 67 2" xfId="5107"/>
    <cellStyle name="Comma 67 3" xfId="4435"/>
    <cellStyle name="Comma 67 4" xfId="6136"/>
    <cellStyle name="Comma 68" xfId="3642"/>
    <cellStyle name="Comma 68 2" xfId="5106"/>
    <cellStyle name="Comma 68 3" xfId="4434"/>
    <cellStyle name="Comma 68 4" xfId="6135"/>
    <cellStyle name="Comma 69" xfId="3644"/>
    <cellStyle name="Comma 69 2" xfId="5108"/>
    <cellStyle name="Comma 69 3" xfId="4436"/>
    <cellStyle name="Comma 69 4" xfId="6137"/>
    <cellStyle name="Comma 7" xfId="618"/>
    <cellStyle name="Comma 7 10" xfId="1365"/>
    <cellStyle name="Comma 7 10 2" xfId="4705"/>
    <cellStyle name="Comma 7 10 3" xfId="4070"/>
    <cellStyle name="Comma 7 10 4" xfId="5773"/>
    <cellStyle name="Comma 7 11" xfId="3703"/>
    <cellStyle name="Comma 7 11 2" xfId="5140"/>
    <cellStyle name="Comma 7 11 3" xfId="4469"/>
    <cellStyle name="Comma 7 11 4" xfId="6170"/>
    <cellStyle name="Comma 7 2" xfId="619"/>
    <cellStyle name="Comma 7 2 2" xfId="1658"/>
    <cellStyle name="Comma 7 2 2 2" xfId="3465"/>
    <cellStyle name="Comma 7 2 3" xfId="1659"/>
    <cellStyle name="Comma 7 2 4" xfId="1660"/>
    <cellStyle name="Comma 7 2 5" xfId="3464"/>
    <cellStyle name="Comma 7 2 5 2" xfId="5065"/>
    <cellStyle name="Comma 7 2 5 3" xfId="4396"/>
    <cellStyle name="Comma 7 2 5 4" xfId="6097"/>
    <cellStyle name="Comma 7 2 6" xfId="1657"/>
    <cellStyle name="Comma 7 2 6 2" xfId="4788"/>
    <cellStyle name="Comma 7 2 6 3" xfId="4151"/>
    <cellStyle name="Comma 7 2 6 4" xfId="5853"/>
    <cellStyle name="Comma 7 3" xfId="620"/>
    <cellStyle name="Comma 7 3 2" xfId="1662"/>
    <cellStyle name="Comma 7 3 3" xfId="1661"/>
    <cellStyle name="Comma 7 4" xfId="621"/>
    <cellStyle name="Comma 7 4 2" xfId="1663"/>
    <cellStyle name="Comma 7 5" xfId="2610"/>
    <cellStyle name="Comma 7 5 2" xfId="4938"/>
    <cellStyle name="Comma 7 5 3" xfId="4286"/>
    <cellStyle name="Comma 7 5 4" xfId="5988"/>
    <cellStyle name="Comma 7 6" xfId="2611"/>
    <cellStyle name="Comma 7 6 2" xfId="4939"/>
    <cellStyle name="Comma 7 6 3" xfId="4287"/>
    <cellStyle name="Comma 7 6 4" xfId="5989"/>
    <cellStyle name="Comma 7 7" xfId="2612"/>
    <cellStyle name="Comma 7 7 2" xfId="4940"/>
    <cellStyle name="Comma 7 7 3" xfId="4288"/>
    <cellStyle name="Comma 7 7 4" xfId="5990"/>
    <cellStyle name="Comma 7 8" xfId="2613"/>
    <cellStyle name="Comma 7 8 2" xfId="4941"/>
    <cellStyle name="Comma 7 8 3" xfId="4289"/>
    <cellStyle name="Comma 7 8 4" xfId="5991"/>
    <cellStyle name="Comma 7 9" xfId="2614"/>
    <cellStyle name="Comma 7 9 2" xfId="4942"/>
    <cellStyle name="Comma 7 9 3" xfId="4290"/>
    <cellStyle name="Comma 7 9 4" xfId="5992"/>
    <cellStyle name="Comma 7_ING TCMF LEAD 10" xfId="2615"/>
    <cellStyle name="Comma 70" xfId="3641"/>
    <cellStyle name="Comma 70 2" xfId="5105"/>
    <cellStyle name="Comma 70 3" xfId="4433"/>
    <cellStyle name="Comma 70 4" xfId="6134"/>
    <cellStyle name="Comma 71" xfId="3645"/>
    <cellStyle name="Comma 71 2" xfId="5109"/>
    <cellStyle name="Comma 71 3" xfId="4437"/>
    <cellStyle name="Comma 71 4" xfId="6138"/>
    <cellStyle name="Comma 72" xfId="3651"/>
    <cellStyle name="Comma 72 2" xfId="5110"/>
    <cellStyle name="Comma 72 3" xfId="4438"/>
    <cellStyle name="Comma 72 4" xfId="6139"/>
    <cellStyle name="Comma 73" xfId="3653"/>
    <cellStyle name="Comma 73 2" xfId="3659"/>
    <cellStyle name="Comma 73 2 2" xfId="5115"/>
    <cellStyle name="Comma 73 2 3" xfId="4443"/>
    <cellStyle name="Comma 73 2 4" xfId="6144"/>
    <cellStyle name="Comma 73 3" xfId="5111"/>
    <cellStyle name="Comma 73 4" xfId="4439"/>
    <cellStyle name="Comma 73 5" xfId="6140"/>
    <cellStyle name="Comma 74" xfId="3660"/>
    <cellStyle name="Comma 74 2" xfId="5116"/>
    <cellStyle name="Comma 74 3" xfId="4444"/>
    <cellStyle name="Comma 74 4" xfId="6145"/>
    <cellStyle name="Comma 75" xfId="3663"/>
    <cellStyle name="Comma 75 2" xfId="5118"/>
    <cellStyle name="Comma 75 3" xfId="4446"/>
    <cellStyle name="Comma 75 4" xfId="6147"/>
    <cellStyle name="Comma 76" xfId="3665"/>
    <cellStyle name="Comma 76 2" xfId="5120"/>
    <cellStyle name="Comma 76 3" xfId="4448"/>
    <cellStyle name="Comma 76 4" xfId="6149"/>
    <cellStyle name="Comma 77" xfId="3667"/>
    <cellStyle name="Comma 77 2" xfId="5122"/>
    <cellStyle name="Comma 77 3" xfId="4450"/>
    <cellStyle name="Comma 77 4" xfId="6151"/>
    <cellStyle name="Comma 78" xfId="3668"/>
    <cellStyle name="Comma 78 2" xfId="5123"/>
    <cellStyle name="Comma 78 3" xfId="4451"/>
    <cellStyle name="Comma 78 4" xfId="6152"/>
    <cellStyle name="Comma 79" xfId="3670"/>
    <cellStyle name="Comma 79 2" xfId="5125"/>
    <cellStyle name="Comma 79 3" xfId="4453"/>
    <cellStyle name="Comma 79 4" xfId="6154"/>
    <cellStyle name="Comma 8" xfId="622"/>
    <cellStyle name="Comma 8 10" xfId="1366"/>
    <cellStyle name="Comma 8 10 2" xfId="4706"/>
    <cellStyle name="Comma 8 10 3" xfId="4071"/>
    <cellStyle name="Comma 8 10 4" xfId="5774"/>
    <cellStyle name="Comma 8 11" xfId="3738"/>
    <cellStyle name="Comma 8 11 2" xfId="5163"/>
    <cellStyle name="Comma 8 11 3" xfId="4492"/>
    <cellStyle name="Comma 8 11 4" xfId="6193"/>
    <cellStyle name="Comma 8 2" xfId="623"/>
    <cellStyle name="Comma 8 2 2" xfId="624"/>
    <cellStyle name="Comma 8 2 2 2" xfId="1665"/>
    <cellStyle name="Comma 8 2 3" xfId="1666"/>
    <cellStyle name="Comma 8 2 4" xfId="1667"/>
    <cellStyle name="Comma 8 2 5" xfId="1664"/>
    <cellStyle name="Comma 8 2 5 2" xfId="4789"/>
    <cellStyle name="Comma 8 2 5 3" xfId="4152"/>
    <cellStyle name="Comma 8 2 5 4" xfId="5854"/>
    <cellStyle name="Comma 8 3" xfId="625"/>
    <cellStyle name="Comma 8 3 2" xfId="1669"/>
    <cellStyle name="Comma 8 3 3" xfId="1668"/>
    <cellStyle name="Comma 8 4" xfId="626"/>
    <cellStyle name="Comma 8 4 2" xfId="1670"/>
    <cellStyle name="Comma 8 5" xfId="2616"/>
    <cellStyle name="Comma 8 5 2" xfId="4943"/>
    <cellStyle name="Comma 8 5 3" xfId="4291"/>
    <cellStyle name="Comma 8 5 4" xfId="5993"/>
    <cellStyle name="Comma 8 6" xfId="2617"/>
    <cellStyle name="Comma 8 6 2" xfId="4944"/>
    <cellStyle name="Comma 8 6 3" xfId="4292"/>
    <cellStyle name="Comma 8 6 4" xfId="5994"/>
    <cellStyle name="Comma 8 7" xfId="2618"/>
    <cellStyle name="Comma 8 7 2" xfId="4945"/>
    <cellStyle name="Comma 8 7 3" xfId="4293"/>
    <cellStyle name="Comma 8 7 4" xfId="5995"/>
    <cellStyle name="Comma 8 8" xfId="2619"/>
    <cellStyle name="Comma 8 8 2" xfId="4946"/>
    <cellStyle name="Comma 8 8 3" xfId="4294"/>
    <cellStyle name="Comma 8 8 4" xfId="5996"/>
    <cellStyle name="Comma 8 9" xfId="2620"/>
    <cellStyle name="Comma 8 9 2" xfId="4947"/>
    <cellStyle name="Comma 8 9 3" xfId="4295"/>
    <cellStyle name="Comma 8 9 4" xfId="5997"/>
    <cellStyle name="Comma 8_ASTC Q1'56 up" xfId="627"/>
    <cellStyle name="Comma 80" xfId="3673"/>
    <cellStyle name="Comma 80 2" xfId="5128"/>
    <cellStyle name="Comma 80 3" xfId="4456"/>
    <cellStyle name="Comma 80 4" xfId="6157"/>
    <cellStyle name="Comma 81" xfId="3675"/>
    <cellStyle name="Comma 81 2" xfId="5130"/>
    <cellStyle name="Comma 81 3" xfId="4458"/>
    <cellStyle name="Comma 81 4" xfId="6159"/>
    <cellStyle name="Comma 82" xfId="1360"/>
    <cellStyle name="Comma 82 2" xfId="4700"/>
    <cellStyle name="Comma 82 3" xfId="4065"/>
    <cellStyle name="Comma 82 4" xfId="5768"/>
    <cellStyle name="Comma 83" xfId="3691"/>
    <cellStyle name="Comma 83 2" xfId="5135"/>
    <cellStyle name="Comma 83 3" xfId="4464"/>
    <cellStyle name="Comma 83 4" xfId="6165"/>
    <cellStyle name="Comma 84" xfId="3734"/>
    <cellStyle name="Comma 84 2" xfId="5161"/>
    <cellStyle name="Comma 84 3" xfId="4490"/>
    <cellStyle name="Comma 84 4" xfId="6191"/>
    <cellStyle name="Comma 85" xfId="408"/>
    <cellStyle name="Comma 85 2" xfId="4534"/>
    <cellStyle name="Comma 86" xfId="3758"/>
    <cellStyle name="Comma 86 2" xfId="5165"/>
    <cellStyle name="Comma 87" xfId="4501"/>
    <cellStyle name="Comma 88" xfId="3907"/>
    <cellStyle name="Comma 89" xfId="3686"/>
    <cellStyle name="Comma 89 2" xfId="5602"/>
    <cellStyle name="Comma 9" xfId="628"/>
    <cellStyle name="Comma 9 10" xfId="1671"/>
    <cellStyle name="Comma 9 10 2" xfId="4790"/>
    <cellStyle name="Comma 9 10 3" xfId="4153"/>
    <cellStyle name="Comma 9 10 4" xfId="5855"/>
    <cellStyle name="Comma 9 2" xfId="629"/>
    <cellStyle name="Comma 9 2 2" xfId="630"/>
    <cellStyle name="Comma 9 2 2 2" xfId="3467"/>
    <cellStyle name="Comma 9 2 2 2 2" xfId="5067"/>
    <cellStyle name="Comma 9 2 2 2 3" xfId="4398"/>
    <cellStyle name="Comma 9 2 2 2 4" xfId="6099"/>
    <cellStyle name="Comma 9 2 2 3" xfId="2621"/>
    <cellStyle name="Comma 9 2 2 3 2" xfId="4948"/>
    <cellStyle name="Comma 9 2 2 3 3" xfId="4296"/>
    <cellStyle name="Comma 9 2 2 3 4" xfId="5998"/>
    <cellStyle name="Comma 9 2 3" xfId="3466"/>
    <cellStyle name="Comma 9 2 3 2" xfId="5066"/>
    <cellStyle name="Comma 9 2 3 3" xfId="4397"/>
    <cellStyle name="Comma 9 2 3 4" xfId="6098"/>
    <cellStyle name="Comma 9 2 4" xfId="1672"/>
    <cellStyle name="Comma 9 2 4 2" xfId="4791"/>
    <cellStyle name="Comma 9 2 4 3" xfId="4154"/>
    <cellStyle name="Comma 9 2 4 4" xfId="5856"/>
    <cellStyle name="Comma 9 3" xfId="631"/>
    <cellStyle name="Comma 9 3 2" xfId="3468"/>
    <cellStyle name="Comma 9 3 2 2" xfId="5068"/>
    <cellStyle name="Comma 9 3 2 3" xfId="4399"/>
    <cellStyle name="Comma 9 3 2 4" xfId="6100"/>
    <cellStyle name="Comma 9 3 3" xfId="2622"/>
    <cellStyle name="Comma 9 3 3 2" xfId="4949"/>
    <cellStyle name="Comma 9 3 3 3" xfId="4297"/>
    <cellStyle name="Comma 9 3 3 4" xfId="5999"/>
    <cellStyle name="Comma 9 4" xfId="632"/>
    <cellStyle name="Comma 9 4 2" xfId="2623"/>
    <cellStyle name="Comma 9 4 2 2" xfId="4950"/>
    <cellStyle name="Comma 9 4 2 3" xfId="4298"/>
    <cellStyle name="Comma 9 4 2 4" xfId="6000"/>
    <cellStyle name="Comma 9 5" xfId="2624"/>
    <cellStyle name="Comma 9 5 2" xfId="4951"/>
    <cellStyle name="Comma 9 5 3" xfId="4299"/>
    <cellStyle name="Comma 9 5 4" xfId="6001"/>
    <cellStyle name="Comma 9 6" xfId="2625"/>
    <cellStyle name="Comma 9 6 2" xfId="4952"/>
    <cellStyle name="Comma 9 6 3" xfId="4300"/>
    <cellStyle name="Comma 9 6 4" xfId="6002"/>
    <cellStyle name="Comma 9 7" xfId="2626"/>
    <cellStyle name="Comma 9 7 2" xfId="4953"/>
    <cellStyle name="Comma 9 7 3" xfId="4301"/>
    <cellStyle name="Comma 9 7 4" xfId="6003"/>
    <cellStyle name="Comma 9 8" xfId="2627"/>
    <cellStyle name="Comma 9 8 2" xfId="4954"/>
    <cellStyle name="Comma 9 8 3" xfId="4302"/>
    <cellStyle name="Comma 9 8 4" xfId="6004"/>
    <cellStyle name="Comma 9 9" xfId="2628"/>
    <cellStyle name="Comma 9 9 2" xfId="4955"/>
    <cellStyle name="Comma 9 9 3" xfId="4303"/>
    <cellStyle name="Comma 9 9 4" xfId="6005"/>
    <cellStyle name="Comma 9_ASTC Q1'56 up" xfId="633"/>
    <cellStyle name="Comma 90" xfId="5204"/>
    <cellStyle name="Comma 91" xfId="5173"/>
    <cellStyle name="Comma 92" xfId="5208"/>
    <cellStyle name="Comma 93" xfId="5169"/>
    <cellStyle name="Comma 94" xfId="5220"/>
    <cellStyle name="Comma 95" xfId="5216"/>
    <cellStyle name="Comma 96" xfId="5217"/>
    <cellStyle name="Comma 97" xfId="5221"/>
    <cellStyle name="Comma 98" xfId="5219"/>
    <cellStyle name="Comma 99" xfId="5225"/>
    <cellStyle name="comma zerodec" xfId="634"/>
    <cellStyle name="comma zerodec 10" xfId="2629"/>
    <cellStyle name="comma zerodec 11" xfId="2630"/>
    <cellStyle name="comma zerodec 12" xfId="2631"/>
    <cellStyle name="comma zerodec 13" xfId="2632"/>
    <cellStyle name="comma zerodec 14" xfId="2633"/>
    <cellStyle name="comma zerodec 15" xfId="2634"/>
    <cellStyle name="comma zerodec 16" xfId="2635"/>
    <cellStyle name="comma zerodec 17" xfId="2636"/>
    <cellStyle name="comma zerodec 18" xfId="2637"/>
    <cellStyle name="comma zerodec 19" xfId="2638"/>
    <cellStyle name="comma zerodec 2" xfId="635"/>
    <cellStyle name="comma zerodec 2 2" xfId="1675"/>
    <cellStyle name="comma zerodec 2 2 2" xfId="3470"/>
    <cellStyle name="comma zerodec 2 3" xfId="1676"/>
    <cellStyle name="comma zerodec 2 4" xfId="2639"/>
    <cellStyle name="comma zerodec 2 5" xfId="3469"/>
    <cellStyle name="comma zerodec 2 6" xfId="1674"/>
    <cellStyle name="comma zerodec 20" xfId="2640"/>
    <cellStyle name="comma zerodec 21" xfId="2641"/>
    <cellStyle name="comma zerodec 22" xfId="2642"/>
    <cellStyle name="comma zerodec 23" xfId="1673"/>
    <cellStyle name="comma zerodec 3" xfId="636"/>
    <cellStyle name="comma zerodec 3 2" xfId="2643"/>
    <cellStyle name="comma zerodec 3 2 2" xfId="3472"/>
    <cellStyle name="comma zerodec 3 3" xfId="3471"/>
    <cellStyle name="comma zerodec 3 4" xfId="1677"/>
    <cellStyle name="comma zerodec 4" xfId="1678"/>
    <cellStyle name="comma zerodec 4 2" xfId="2644"/>
    <cellStyle name="comma zerodec 4 2 2" xfId="3474"/>
    <cellStyle name="comma zerodec 4 3" xfId="3473"/>
    <cellStyle name="comma zerodec 5" xfId="2645"/>
    <cellStyle name="comma zerodec 5 2" xfId="3475"/>
    <cellStyle name="comma zerodec 6" xfId="2646"/>
    <cellStyle name="comma zerodec 6 2" xfId="3476"/>
    <cellStyle name="comma zerodec 7" xfId="2647"/>
    <cellStyle name="comma zerodec 7 2" xfId="3477"/>
    <cellStyle name="comma zerodec 8" xfId="2648"/>
    <cellStyle name="comma zerodec 9" xfId="2649"/>
    <cellStyle name="comma zerodec_100" xfId="2650"/>
    <cellStyle name="Comma_RGR Q2'03 - Eng" xfId="3"/>
    <cellStyle name="Copied" xfId="1679"/>
    <cellStyle name="Copied 2" xfId="1680"/>
    <cellStyle name="Curren - Style3" xfId="1681"/>
    <cellStyle name="Curren - Style4" xfId="1682"/>
    <cellStyle name="Currency (0.00)" xfId="1683"/>
    <cellStyle name="Currency (0.00) 2" xfId="5174"/>
    <cellStyle name="Currency (0.00) 3" xfId="5341"/>
    <cellStyle name="Currency [0] 2" xfId="637"/>
    <cellStyle name="Currency [0] 2 2" xfId="2651"/>
    <cellStyle name="Currency [00]" xfId="1684"/>
    <cellStyle name="Currency 2" xfId="75"/>
    <cellStyle name="Currency 2 2" xfId="2652"/>
    <cellStyle name="Currency 2 3" xfId="3478"/>
    <cellStyle name="Currency 2 4" xfId="3682"/>
    <cellStyle name="Currency 2 5" xfId="1685"/>
    <cellStyle name="Currency 3" xfId="2653"/>
    <cellStyle name="Currency 3 2" xfId="3740"/>
    <cellStyle name="Currency 4" xfId="3742"/>
    <cellStyle name="Currency 5" xfId="3676"/>
    <cellStyle name="Currency 6" xfId="3899"/>
    <cellStyle name="Currency 7" xfId="4459"/>
    <cellStyle name="Currency 8" xfId="6160"/>
    <cellStyle name="Currency1" xfId="638"/>
    <cellStyle name="Currency1 10" xfId="2654"/>
    <cellStyle name="Currency1 11" xfId="2655"/>
    <cellStyle name="Currency1 12" xfId="2656"/>
    <cellStyle name="Currency1 13" xfId="2657"/>
    <cellStyle name="Currency1 14" xfId="2658"/>
    <cellStyle name="Currency1 15" xfId="2659"/>
    <cellStyle name="Currency1 16" xfId="2660"/>
    <cellStyle name="Currency1 17" xfId="2661"/>
    <cellStyle name="Currency1 18" xfId="2662"/>
    <cellStyle name="Currency1 19" xfId="2663"/>
    <cellStyle name="Currency1 2" xfId="639"/>
    <cellStyle name="Currency1 2 2" xfId="1688"/>
    <cellStyle name="Currency1 2 2 2" xfId="3481"/>
    <cellStyle name="Currency1 2 3" xfId="1689"/>
    <cellStyle name="Currency1 2 4" xfId="2664"/>
    <cellStyle name="Currency1 2 5" xfId="3480"/>
    <cellStyle name="Currency1 2 6" xfId="1687"/>
    <cellStyle name="Currency1 20" xfId="2665"/>
    <cellStyle name="Currency1 21" xfId="2666"/>
    <cellStyle name="Currency1 22" xfId="2667"/>
    <cellStyle name="Currency1 23" xfId="3479"/>
    <cellStyle name="Currency1 24" xfId="1686"/>
    <cellStyle name="Currency1 3" xfId="640"/>
    <cellStyle name="Currency1 3 2" xfId="2668"/>
    <cellStyle name="Currency1 3 2 2" xfId="3483"/>
    <cellStyle name="Currency1 3 3" xfId="3482"/>
    <cellStyle name="Currency1 3 4" xfId="1690"/>
    <cellStyle name="Currency1 4" xfId="641"/>
    <cellStyle name="Currency1 4 2" xfId="2669"/>
    <cellStyle name="Currency1 4 2 2" xfId="3485"/>
    <cellStyle name="Currency1 4 3" xfId="3484"/>
    <cellStyle name="Currency1 4 4" xfId="1691"/>
    <cellStyle name="Currency1 5" xfId="2670"/>
    <cellStyle name="Currency1 5 2" xfId="3487"/>
    <cellStyle name="Currency1 5 3" xfId="3486"/>
    <cellStyle name="Currency1 6" xfId="2671"/>
    <cellStyle name="Currency1 6 2" xfId="3489"/>
    <cellStyle name="Currency1 6 3" xfId="3488"/>
    <cellStyle name="Currency1 7" xfId="2672"/>
    <cellStyle name="Currency1 7 2" xfId="3490"/>
    <cellStyle name="Currency1 8" xfId="2673"/>
    <cellStyle name="Currency1 9" xfId="2674"/>
    <cellStyle name="Currency1_100" xfId="2675"/>
    <cellStyle name="Date" xfId="2676"/>
    <cellStyle name="Date 2" xfId="3491"/>
    <cellStyle name="Date 2 2" xfId="5069"/>
    <cellStyle name="Date Short" xfId="1692"/>
    <cellStyle name="Dezimal [0]_35ERI8T2gbIEMixb4v26icuOo" xfId="1693"/>
    <cellStyle name="Dezimal_35ERI8T2gbIEMixb4v26icuOo" xfId="1694"/>
    <cellStyle name="Dollar (zero dec)" xfId="642"/>
    <cellStyle name="Dollar (zero dec) 10" xfId="2677"/>
    <cellStyle name="Dollar (zero dec) 11" xfId="2678"/>
    <cellStyle name="Dollar (zero dec) 12" xfId="2679"/>
    <cellStyle name="Dollar (zero dec) 13" xfId="2680"/>
    <cellStyle name="Dollar (zero dec) 14" xfId="2681"/>
    <cellStyle name="Dollar (zero dec) 15" xfId="2682"/>
    <cellStyle name="Dollar (zero dec) 16" xfId="2683"/>
    <cellStyle name="Dollar (zero dec) 17" xfId="2684"/>
    <cellStyle name="Dollar (zero dec) 18" xfId="2685"/>
    <cellStyle name="Dollar (zero dec) 19" xfId="2686"/>
    <cellStyle name="Dollar (zero dec) 2" xfId="643"/>
    <cellStyle name="Dollar (zero dec) 2 2" xfId="1697"/>
    <cellStyle name="Dollar (zero dec) 2 3" xfId="1698"/>
    <cellStyle name="Dollar (zero dec) 2 4" xfId="2687"/>
    <cellStyle name="Dollar (zero dec) 2 5" xfId="1696"/>
    <cellStyle name="Dollar (zero dec) 20" xfId="2688"/>
    <cellStyle name="Dollar (zero dec) 21" xfId="2689"/>
    <cellStyle name="Dollar (zero dec) 22" xfId="2690"/>
    <cellStyle name="Dollar (zero dec) 23" xfId="1695"/>
    <cellStyle name="Dollar (zero dec) 3" xfId="644"/>
    <cellStyle name="Dollar (zero dec) 3 2" xfId="2691"/>
    <cellStyle name="Dollar (zero dec) 3 3" xfId="1699"/>
    <cellStyle name="Dollar (zero dec) 4" xfId="645"/>
    <cellStyle name="Dollar (zero dec) 4 2" xfId="2692"/>
    <cellStyle name="Dollar (zero dec) 4 3" xfId="1700"/>
    <cellStyle name="Dollar (zero dec) 5" xfId="2693"/>
    <cellStyle name="Dollar (zero dec) 5 2" xfId="3493"/>
    <cellStyle name="Dollar (zero dec) 5 3" xfId="3492"/>
    <cellStyle name="Dollar (zero dec) 6" xfId="2694"/>
    <cellStyle name="Dollar (zero dec) 6 2" xfId="3495"/>
    <cellStyle name="Dollar (zero dec) 6 3" xfId="3494"/>
    <cellStyle name="Dollar (zero dec) 7" xfId="2695"/>
    <cellStyle name="Dollar (zero dec) 7 2" xfId="3496"/>
    <cellStyle name="Dollar (zero dec) 8" xfId="2696"/>
    <cellStyle name="Dollar (zero dec) 9" xfId="2697"/>
    <cellStyle name="Dollar (zero dec)_100" xfId="2698"/>
    <cellStyle name="dt" xfId="1701"/>
    <cellStyle name="E&amp;Y House" xfId="646"/>
    <cellStyle name="Emphasis 1" xfId="647"/>
    <cellStyle name="Emphasis 1 2" xfId="1702"/>
    <cellStyle name="Emphasis 2" xfId="648"/>
    <cellStyle name="Emphasis 2 2" xfId="1703"/>
    <cellStyle name="Emphasis 3" xfId="649"/>
    <cellStyle name="Emphasis 3 2" xfId="1704"/>
    <cellStyle name="Enter Currency (0)" xfId="1705"/>
    <cellStyle name="Enter Currency (2)" xfId="1706"/>
    <cellStyle name="Enter Units (0)" xfId="1707"/>
    <cellStyle name="Enter Units (1)" xfId="1708"/>
    <cellStyle name="Enter Units (2)" xfId="1709"/>
    <cellStyle name="Entered" xfId="1710"/>
    <cellStyle name="Entered 2" xfId="1711"/>
    <cellStyle name="Entry" xfId="1712"/>
    <cellStyle name="Entry 2" xfId="1713"/>
    <cellStyle name="Entry 2 2" xfId="5176"/>
    <cellStyle name="Entry 2 3" xfId="5243"/>
    <cellStyle name="Entry 3" xfId="5175"/>
    <cellStyle name="Entry 4" xfId="5244"/>
    <cellStyle name="Euro" xfId="650"/>
    <cellStyle name="Euro 2" xfId="2699"/>
    <cellStyle name="Euro 3" xfId="1714"/>
    <cellStyle name="ev" xfId="1367"/>
    <cellStyle name="Excel Built-in Normal" xfId="2700"/>
    <cellStyle name="Explanatory Text" xfId="46" builtinId="53" customBuiltin="1"/>
    <cellStyle name="Explanatory Text 10" xfId="2701"/>
    <cellStyle name="Explanatory Text 11" xfId="2702"/>
    <cellStyle name="Explanatory Text 12" xfId="2703"/>
    <cellStyle name="Explanatory Text 13" xfId="2704"/>
    <cellStyle name="Explanatory Text 14" xfId="2705"/>
    <cellStyle name="Explanatory Text 15" xfId="651"/>
    <cellStyle name="Explanatory Text 2" xfId="1715"/>
    <cellStyle name="Explanatory Text 2 2" xfId="3497"/>
    <cellStyle name="Explanatory Text 3" xfId="1716"/>
    <cellStyle name="Explanatory Text 3 2" xfId="3498"/>
    <cellStyle name="Explanatory Text 4" xfId="2706"/>
    <cellStyle name="Explanatory Text 4 2" xfId="1717"/>
    <cellStyle name="Explanatory Text 5" xfId="2707"/>
    <cellStyle name="Explanatory Text 5 2" xfId="1718"/>
    <cellStyle name="Explanatory Text 6" xfId="1719"/>
    <cellStyle name="Explanatory Text 7" xfId="2708"/>
    <cellStyle name="Explanatory Text 8" xfId="2709"/>
    <cellStyle name="Explanatory Text 9" xfId="2710"/>
    <cellStyle name="Fixed" xfId="2711"/>
    <cellStyle name="Followed Hyperlink" xfId="82"/>
    <cellStyle name="Followed Hyperlink 2" xfId="98"/>
    <cellStyle name="Followed Hyperlink 3" xfId="4498"/>
    <cellStyle name="Format Number Column" xfId="1720"/>
    <cellStyle name="Good" xfId="37" builtinId="26" customBuiltin="1"/>
    <cellStyle name="Good 10" xfId="2712"/>
    <cellStyle name="Good 11" xfId="2713"/>
    <cellStyle name="Good 12" xfId="2714"/>
    <cellStyle name="Good 13" xfId="2715"/>
    <cellStyle name="Good 14" xfId="2716"/>
    <cellStyle name="Good 15" xfId="652"/>
    <cellStyle name="Good 2" xfId="1721"/>
    <cellStyle name="Good 2 2" xfId="3499"/>
    <cellStyle name="Good 3" xfId="1722"/>
    <cellStyle name="Good 3 2" xfId="3500"/>
    <cellStyle name="Good 4" xfId="2717"/>
    <cellStyle name="Good 4 2" xfId="1723"/>
    <cellStyle name="Good 5" xfId="2718"/>
    <cellStyle name="Good 5 2" xfId="1724"/>
    <cellStyle name="Good 6" xfId="1725"/>
    <cellStyle name="Good 7" xfId="2719"/>
    <cellStyle name="Good 8" xfId="2720"/>
    <cellStyle name="Good 9" xfId="2721"/>
    <cellStyle name="Grey" xfId="653"/>
    <cellStyle name="Grey 2" xfId="654"/>
    <cellStyle name="Grey 2 2" xfId="1726"/>
    <cellStyle name="Grey 3" xfId="1727"/>
    <cellStyle name="Grey 4" xfId="1728"/>
    <cellStyle name="Grey 5" xfId="1368"/>
    <cellStyle name="Grey_A1- Q3'10" xfId="2722"/>
    <cellStyle name="guyan" xfId="1729"/>
    <cellStyle name="Header - Style1" xfId="655"/>
    <cellStyle name="Header1" xfId="656"/>
    <cellStyle name="Header1 2" xfId="657"/>
    <cellStyle name="Header1 2 2" xfId="1730"/>
    <cellStyle name="Header1 3" xfId="2723"/>
    <cellStyle name="Header2" xfId="658"/>
    <cellStyle name="Header2 2" xfId="659"/>
    <cellStyle name="Header2 2 2" xfId="1731"/>
    <cellStyle name="Header2 2 2 2" xfId="4792"/>
    <cellStyle name="Header2 2 2 2 2" xfId="5211"/>
    <cellStyle name="Header2 2 2 2 3" xfId="5560"/>
    <cellStyle name="Header2 2 2 2 4" xfId="5547"/>
    <cellStyle name="Header2 2 2 3" xfId="5177"/>
    <cellStyle name="Header2 2 2 4" xfId="5242"/>
    <cellStyle name="Header2 2 3" xfId="3759"/>
    <cellStyle name="Header2 2 3 2" xfId="5207"/>
    <cellStyle name="Header2 2 3 3" xfId="5407"/>
    <cellStyle name="Header2 2 3 4" xfId="5559"/>
    <cellStyle name="Header2 2 4" xfId="5237"/>
    <cellStyle name="Header2 3" xfId="2724"/>
    <cellStyle name="Header2 3 2" xfId="4956"/>
    <cellStyle name="Header2 3 2 2" xfId="5212"/>
    <cellStyle name="Header2 3 2 3" xfId="5575"/>
    <cellStyle name="Header2 3 2 4" xfId="6195"/>
    <cellStyle name="Header2 3 3" xfId="5198"/>
    <cellStyle name="Header2 3 4" xfId="5548"/>
    <cellStyle name="Header2 4" xfId="4641"/>
    <cellStyle name="Header2 4 2" xfId="5209"/>
    <cellStyle name="Header2 4 3" xfId="5550"/>
    <cellStyle name="Header2 4 4" xfId="5228"/>
    <cellStyle name="Header2 5" xfId="5166"/>
    <cellStyle name="Header2 6" xfId="5403"/>
    <cellStyle name="headerStyleStringLeft" xfId="2725"/>
    <cellStyle name="headerStyleStringLeft 2" xfId="2726"/>
    <cellStyle name="headerStyleStringLeft 3" xfId="2727"/>
    <cellStyle name="headerStyleStringLeft_B100 &amp; B200" xfId="2728"/>
    <cellStyle name="headerStyleStringRight" xfId="2729"/>
    <cellStyle name="headerStyleStringRight 2" xfId="2730"/>
    <cellStyle name="headerStyleStringRight 3" xfId="2731"/>
    <cellStyle name="headerStyleStringRight_B100 &amp; B200" xfId="2732"/>
    <cellStyle name="Heading" xfId="660"/>
    <cellStyle name="Heading 1" xfId="33" builtinId="16" customBuiltin="1"/>
    <cellStyle name="Heading 1 10" xfId="2733"/>
    <cellStyle name="Heading 1 11" xfId="2734"/>
    <cellStyle name="Heading 1 12" xfId="2735"/>
    <cellStyle name="Heading 1 13" xfId="2736"/>
    <cellStyle name="Heading 1 14" xfId="2737"/>
    <cellStyle name="Heading 1 15" xfId="661"/>
    <cellStyle name="Heading 1 2" xfId="1732"/>
    <cellStyle name="Heading 1 2 2" xfId="2738"/>
    <cellStyle name="Heading 1 2 3" xfId="3501"/>
    <cellStyle name="Heading 1 3" xfId="1733"/>
    <cellStyle name="Heading 1 3 2" xfId="3502"/>
    <cellStyle name="Heading 1 4" xfId="2739"/>
    <cellStyle name="Heading 1 4 2" xfId="1734"/>
    <cellStyle name="Heading 1 5" xfId="2740"/>
    <cellStyle name="Heading 1 5 2" xfId="1735"/>
    <cellStyle name="Heading 1 6" xfId="1736"/>
    <cellStyle name="Heading 1 7" xfId="2741"/>
    <cellStyle name="Heading 1 8" xfId="2742"/>
    <cellStyle name="Heading 1 9" xfId="2743"/>
    <cellStyle name="Heading 2" xfId="34" builtinId="17" customBuiltin="1"/>
    <cellStyle name="Heading 2 10" xfId="2744"/>
    <cellStyle name="Heading 2 11" xfId="2745"/>
    <cellStyle name="Heading 2 12" xfId="2746"/>
    <cellStyle name="Heading 2 13" xfId="2747"/>
    <cellStyle name="Heading 2 14" xfId="2748"/>
    <cellStyle name="Heading 2 15" xfId="662"/>
    <cellStyle name="Heading 2 2" xfId="123"/>
    <cellStyle name="Heading 2 2 2" xfId="2749"/>
    <cellStyle name="Heading 2 2 3" xfId="3503"/>
    <cellStyle name="Heading 2 2 4" xfId="1737"/>
    <cellStyle name="Heading 2 3" xfId="1738"/>
    <cellStyle name="Heading 2 3 2" xfId="3504"/>
    <cellStyle name="Heading 2 4" xfId="2750"/>
    <cellStyle name="Heading 2 4 2" xfId="1739"/>
    <cellStyle name="Heading 2 5" xfId="2751"/>
    <cellStyle name="Heading 2 5 2" xfId="1740"/>
    <cellStyle name="Heading 2 6" xfId="1741"/>
    <cellStyle name="Heading 2 7" xfId="2752"/>
    <cellStyle name="Heading 2 8" xfId="2753"/>
    <cellStyle name="Heading 2 9" xfId="2754"/>
    <cellStyle name="Heading 3" xfId="35" builtinId="18" customBuiltin="1"/>
    <cellStyle name="Heading 3 10" xfId="2755"/>
    <cellStyle name="Heading 3 11" xfId="2756"/>
    <cellStyle name="Heading 3 12" xfId="2757"/>
    <cellStyle name="Heading 3 13" xfId="2758"/>
    <cellStyle name="Heading 3 14" xfId="2759"/>
    <cellStyle name="Heading 3 15" xfId="663"/>
    <cellStyle name="Heading 3 2" xfId="1742"/>
    <cellStyle name="Heading 3 2 2" xfId="2760"/>
    <cellStyle name="Heading 3 2 3" xfId="3505"/>
    <cellStyle name="Heading 3 3" xfId="1743"/>
    <cellStyle name="Heading 3 3 2" xfId="3506"/>
    <cellStyle name="Heading 3 4" xfId="2761"/>
    <cellStyle name="Heading 3 4 2" xfId="1744"/>
    <cellStyle name="Heading 3 5" xfId="2762"/>
    <cellStyle name="Heading 3 5 2" xfId="1745"/>
    <cellStyle name="Heading 3 6" xfId="1746"/>
    <cellStyle name="Heading 3 7" xfId="2763"/>
    <cellStyle name="Heading 3 8" xfId="2764"/>
    <cellStyle name="Heading 3 9" xfId="2765"/>
    <cellStyle name="Heading 4" xfId="36" builtinId="19" customBuiltin="1"/>
    <cellStyle name="Heading 4 10" xfId="2766"/>
    <cellStyle name="Heading 4 11" xfId="2767"/>
    <cellStyle name="Heading 4 12" xfId="2768"/>
    <cellStyle name="Heading 4 13" xfId="2769"/>
    <cellStyle name="Heading 4 14" xfId="2770"/>
    <cellStyle name="Heading 4 15" xfId="664"/>
    <cellStyle name="Heading 4 2" xfId="1747"/>
    <cellStyle name="Heading 4 2 2" xfId="2771"/>
    <cellStyle name="Heading 4 2 3" xfId="3507"/>
    <cellStyle name="Heading 4 3" xfId="1748"/>
    <cellStyle name="Heading 4 3 2" xfId="3508"/>
    <cellStyle name="Heading 4 4" xfId="2772"/>
    <cellStyle name="Heading 4 4 2" xfId="1749"/>
    <cellStyle name="Heading 4 5" xfId="2773"/>
    <cellStyle name="Heading 4 5 2" xfId="1750"/>
    <cellStyle name="Heading 4 6" xfId="1751"/>
    <cellStyle name="Heading 4 7" xfId="2774"/>
    <cellStyle name="Heading 4 8" xfId="2775"/>
    <cellStyle name="Heading 4 9" xfId="2776"/>
    <cellStyle name="Heading1" xfId="665"/>
    <cellStyle name="HEADING1 2" xfId="2777"/>
    <cellStyle name="HEADING2" xfId="2778"/>
    <cellStyle name="Hyperlink" xfId="81" builtinId="8" customBuiltin="1"/>
    <cellStyle name="Hyperlink 15" xfId="140"/>
    <cellStyle name="Hyperlink 15 2" xfId="5201"/>
    <cellStyle name="Hyperlink 15 3" xfId="166"/>
    <cellStyle name="Hyperlink 15 3 2" xfId="5202"/>
    <cellStyle name="Hyperlink 2" xfId="135"/>
    <cellStyle name="Hyperlink 2 2" xfId="2779"/>
    <cellStyle name="Hyperlink 2 2 2" xfId="3698"/>
    <cellStyle name="Hyperlink 2 2 3" xfId="3694"/>
    <cellStyle name="Hyperlink 2 3" xfId="1752"/>
    <cellStyle name="Hyperlink 2 4" xfId="3685"/>
    <cellStyle name="Hyperlink 2 5" xfId="666"/>
    <cellStyle name="Hyperlink 2 6" xfId="4514"/>
    <cellStyle name="Hyperlink 2 7" xfId="5197"/>
    <cellStyle name="Hyperlink 3" xfId="83"/>
    <cellStyle name="Hyperlink 3 2" xfId="169"/>
    <cellStyle name="Hyperlink 3 2 2" xfId="2780"/>
    <cellStyle name="Hyperlink 3 3" xfId="182"/>
    <cellStyle name="Hyperlink 3 3 2" xfId="3690"/>
    <cellStyle name="Hyperlink 3 4" xfId="1753"/>
    <cellStyle name="Hyperlink 3 5" xfId="4499"/>
    <cellStyle name="Hyperlink 4" xfId="1754"/>
    <cellStyle name="Hyperlink 4 2" xfId="2781"/>
    <cellStyle name="Hyperlink 4 2 5" xfId="93"/>
    <cellStyle name="Hyperlink 4 2 5 2" xfId="5206"/>
    <cellStyle name="Hyperlink 5" xfId="1755"/>
    <cellStyle name="Hyperlink 5 2" xfId="2782"/>
    <cellStyle name="Hyperlink 6" xfId="1756"/>
    <cellStyle name="Hyperlink 6 2" xfId="2783"/>
    <cellStyle name="Hyperlink 7" xfId="2784"/>
    <cellStyle name="Hyperlink 8" xfId="3687"/>
    <cellStyle name="Hyperlink 9" xfId="4497"/>
    <cellStyle name="Input" xfId="40" builtinId="20" customBuiltin="1"/>
    <cellStyle name="Input [yellow]" xfId="668"/>
    <cellStyle name="Input [yellow] 2" xfId="669"/>
    <cellStyle name="Input [yellow] 2 2" xfId="1757"/>
    <cellStyle name="Input [yellow] 2 2 2" xfId="5178"/>
    <cellStyle name="Input [yellow] 2 2 3" xfId="5394"/>
    <cellStyle name="Input [yellow] 3" xfId="1758"/>
    <cellStyle name="Input [yellow] 3 2" xfId="5179"/>
    <cellStyle name="Input [yellow] 3 3" xfId="5241"/>
    <cellStyle name="Input [yellow] 4" xfId="1759"/>
    <cellStyle name="Input [yellow] 4 2" xfId="5180"/>
    <cellStyle name="Input [yellow] 4 3" xfId="5240"/>
    <cellStyle name="Input [yellow] 5" xfId="1369"/>
    <cellStyle name="Input [yellow] 5 2" xfId="5172"/>
    <cellStyle name="Input [yellow] 5 3" xfId="5404"/>
    <cellStyle name="Input [yellow] 6" xfId="5167"/>
    <cellStyle name="Input [yellow] 7" xfId="5546"/>
    <cellStyle name="Input [yellow]_A1- Q3'10" xfId="2785"/>
    <cellStyle name="Input 10" xfId="2786"/>
    <cellStyle name="Input 10 2" xfId="3831"/>
    <cellStyle name="Input 10 2 2" xfId="5477"/>
    <cellStyle name="Input 10 3" xfId="4957"/>
    <cellStyle name="Input 10 3 2" xfId="5576"/>
    <cellStyle name="Input 10 4" xfId="5320"/>
    <cellStyle name="Input 11" xfId="2787"/>
    <cellStyle name="Input 11 2" xfId="3832"/>
    <cellStyle name="Input 11 2 2" xfId="5478"/>
    <cellStyle name="Input 11 3" xfId="4958"/>
    <cellStyle name="Input 11 3 2" xfId="5577"/>
    <cellStyle name="Input 11 4" xfId="5321"/>
    <cellStyle name="Input 12" xfId="2788"/>
    <cellStyle name="Input 12 2" xfId="3833"/>
    <cellStyle name="Input 12 2 2" xfId="5479"/>
    <cellStyle name="Input 12 3" xfId="4959"/>
    <cellStyle name="Input 12 3 2" xfId="5578"/>
    <cellStyle name="Input 12 4" xfId="5322"/>
    <cellStyle name="Input 13" xfId="2789"/>
    <cellStyle name="Input 13 2" xfId="3834"/>
    <cellStyle name="Input 13 2 2" xfId="5480"/>
    <cellStyle name="Input 13 3" xfId="4960"/>
    <cellStyle name="Input 13 3 2" xfId="5579"/>
    <cellStyle name="Input 13 4" xfId="5323"/>
    <cellStyle name="Input 14" xfId="2790"/>
    <cellStyle name="Input 14 2" xfId="3835"/>
    <cellStyle name="Input 14 2 2" xfId="5481"/>
    <cellStyle name="Input 14 3" xfId="4961"/>
    <cellStyle name="Input 14 3 2" xfId="5580"/>
    <cellStyle name="Input 14 4" xfId="5324"/>
    <cellStyle name="Input 15" xfId="3706"/>
    <cellStyle name="Input 16" xfId="3744"/>
    <cellStyle name="Input 17" xfId="667"/>
    <cellStyle name="Input 17 2" xfId="4642"/>
    <cellStyle name="Input 17 2 2" xfId="5551"/>
    <cellStyle name="Input 17 3" xfId="5238"/>
    <cellStyle name="Input 18" xfId="3760"/>
    <cellStyle name="Input 18 2" xfId="5408"/>
    <cellStyle name="Input 19" xfId="4011"/>
    <cellStyle name="Input 19 2" xfId="5545"/>
    <cellStyle name="Input 2" xfId="1760"/>
    <cellStyle name="Input 2 2" xfId="2791"/>
    <cellStyle name="Input 2 2 2" xfId="3836"/>
    <cellStyle name="Input 2 2 2 2" xfId="5482"/>
    <cellStyle name="Input 2 2 3" xfId="4962"/>
    <cellStyle name="Input 2 2 3 2" xfId="5581"/>
    <cellStyle name="Input 2 2 4" xfId="5325"/>
    <cellStyle name="Input 2 3" xfId="3509"/>
    <cellStyle name="Input 2 3 2" xfId="3893"/>
    <cellStyle name="Input 2 3 2 2" xfId="5539"/>
    <cellStyle name="Input 2 3 3" xfId="5070"/>
    <cellStyle name="Input 2 3 3 2" xfId="5592"/>
    <cellStyle name="Input 2 3 4" xfId="5397"/>
    <cellStyle name="Input 2 4" xfId="3807"/>
    <cellStyle name="Input 2 4 2" xfId="5453"/>
    <cellStyle name="Input 2 5" xfId="4793"/>
    <cellStyle name="Input 2 5 2" xfId="5561"/>
    <cellStyle name="Input 2 6" xfId="5291"/>
    <cellStyle name="Input 20" xfId="5712"/>
    <cellStyle name="Input 3" xfId="1761"/>
    <cellStyle name="Input 3 2" xfId="3510"/>
    <cellStyle name="Input 3 2 2" xfId="3894"/>
    <cellStyle name="Input 3 2 2 2" xfId="5540"/>
    <cellStyle name="Input 3 2 3" xfId="5071"/>
    <cellStyle name="Input 3 2 3 2" xfId="5593"/>
    <cellStyle name="Input 3 2 4" xfId="5398"/>
    <cellStyle name="Input 3 3" xfId="3808"/>
    <cellStyle name="Input 3 3 2" xfId="5454"/>
    <cellStyle name="Input 3 4" xfId="4794"/>
    <cellStyle name="Input 3 4 2" xfId="5562"/>
    <cellStyle name="Input 3 5" xfId="5292"/>
    <cellStyle name="Input 4" xfId="2792"/>
    <cellStyle name="Input 4 2" xfId="1762"/>
    <cellStyle name="Input 4 3" xfId="3837"/>
    <cellStyle name="Input 4 3 2" xfId="5483"/>
    <cellStyle name="Input 4 4" xfId="4963"/>
    <cellStyle name="Input 4 4 2" xfId="5582"/>
    <cellStyle name="Input 4 5" xfId="5326"/>
    <cellStyle name="Input 5" xfId="2793"/>
    <cellStyle name="Input 5 2" xfId="1763"/>
    <cellStyle name="Input 5 3" xfId="3838"/>
    <cellStyle name="Input 5 3 2" xfId="5484"/>
    <cellStyle name="Input 5 4" xfId="4964"/>
    <cellStyle name="Input 5 4 2" xfId="5583"/>
    <cellStyle name="Input 5 5" xfId="5327"/>
    <cellStyle name="Input 6" xfId="1764"/>
    <cellStyle name="Input 7" xfId="1765"/>
    <cellStyle name="Input 8" xfId="2794"/>
    <cellStyle name="Input 8 2" xfId="3839"/>
    <cellStyle name="Input 8 2 2" xfId="5485"/>
    <cellStyle name="Input 8 3" xfId="4965"/>
    <cellStyle name="Input 8 3 2" xfId="5584"/>
    <cellStyle name="Input 8 4" xfId="5328"/>
    <cellStyle name="Input 9" xfId="2795"/>
    <cellStyle name="Input 9 2" xfId="3840"/>
    <cellStyle name="Input 9 2 2" xfId="5486"/>
    <cellStyle name="Input 9 3" xfId="4966"/>
    <cellStyle name="Input 9 3 2" xfId="5585"/>
    <cellStyle name="Input 9 4" xfId="5329"/>
    <cellStyle name="InputHeading" xfId="2796"/>
    <cellStyle name="InputHeading 2" xfId="5199"/>
    <cellStyle name="InputHeading 3" xfId="5574"/>
    <cellStyle name="ldt_guyan" xfId="1766"/>
    <cellStyle name="Leadsheet" xfId="2797"/>
    <cellStyle name="Leadsheet 2" xfId="4967"/>
    <cellStyle name="Leadsheet 3" xfId="4304"/>
    <cellStyle name="Leadsheet 4" xfId="6006"/>
    <cellStyle name="left" xfId="1767"/>
    <cellStyle name="lines" xfId="1768"/>
    <cellStyle name="Link Currency (0)" xfId="1769"/>
    <cellStyle name="Link Currency (2)" xfId="1770"/>
    <cellStyle name="Link Currency (2) 2" xfId="1771"/>
    <cellStyle name="Link Units (0)" xfId="1772"/>
    <cellStyle name="Link Units (1)" xfId="1773"/>
    <cellStyle name="Link Units (2)" xfId="1774"/>
    <cellStyle name="Linked Cell" xfId="43" builtinId="24" customBuiltin="1"/>
    <cellStyle name="Linked Cell 10" xfId="2798"/>
    <cellStyle name="Linked Cell 11" xfId="2799"/>
    <cellStyle name="Linked Cell 12" xfId="2800"/>
    <cellStyle name="Linked Cell 13" xfId="2801"/>
    <cellStyle name="Linked Cell 14" xfId="2802"/>
    <cellStyle name="Linked Cell 15" xfId="670"/>
    <cellStyle name="Linked Cell 2" xfId="1775"/>
    <cellStyle name="Linked Cell 2 2" xfId="3511"/>
    <cellStyle name="Linked Cell 3" xfId="1776"/>
    <cellStyle name="Linked Cell 3 2" xfId="3512"/>
    <cellStyle name="Linked Cell 4" xfId="2803"/>
    <cellStyle name="Linked Cell 4 2" xfId="1777"/>
    <cellStyle name="Linked Cell 5" xfId="2804"/>
    <cellStyle name="Linked Cell 5 2" xfId="1778"/>
    <cellStyle name="Linked Cell 6" xfId="1779"/>
    <cellStyle name="Linked Cell 7" xfId="2805"/>
    <cellStyle name="Linked Cell 8" xfId="2806"/>
    <cellStyle name="Linked Cell 9" xfId="2807"/>
    <cellStyle name="lk_guyan" xfId="1780"/>
    <cellStyle name="Migliaia (0)" xfId="3513"/>
    <cellStyle name="Milliers [0]_AR1194" xfId="1781"/>
    <cellStyle name="Milliers_AR1194" xfId="1782"/>
    <cellStyle name="Mon?taire [0]_AR1194" xfId="1783"/>
    <cellStyle name="Mon?taire_AR1194" xfId="1784"/>
    <cellStyle name="Monétaire [0]_laroux" xfId="1785"/>
    <cellStyle name="Monétaire_laroux" xfId="1786"/>
    <cellStyle name="MS_COL_STYLE" xfId="1787"/>
    <cellStyle name="n" xfId="1370"/>
    <cellStyle name="n_ECS_FS 2011" xfId="1788"/>
    <cellStyle name="n_ECS_FS 2012" xfId="1789"/>
    <cellStyle name="n_ETG_FS 2011" xfId="1371"/>
    <cellStyle name="n_ETL_FS 2011" xfId="1372"/>
    <cellStyle name="n_PGL_FS 2011" xfId="1373"/>
    <cellStyle name="Neutral" xfId="39" builtinId="28" customBuiltin="1"/>
    <cellStyle name="Neutral 10" xfId="2808"/>
    <cellStyle name="Neutral 11" xfId="2809"/>
    <cellStyle name="Neutral 12" xfId="2810"/>
    <cellStyle name="Neutral 13" xfId="2811"/>
    <cellStyle name="Neutral 14" xfId="2812"/>
    <cellStyle name="Neutral 15" xfId="3705"/>
    <cellStyle name="Neutral 16" xfId="671"/>
    <cellStyle name="Neutral 2" xfId="1790"/>
    <cellStyle name="Neutral 2 2" xfId="3514"/>
    <cellStyle name="Neutral 3" xfId="1791"/>
    <cellStyle name="Neutral 3 2" xfId="3515"/>
    <cellStyle name="Neutral 4" xfId="2813"/>
    <cellStyle name="Neutral 4 2" xfId="1792"/>
    <cellStyle name="Neutral 5" xfId="2814"/>
    <cellStyle name="Neutral 5 2" xfId="1793"/>
    <cellStyle name="Neutral 6" xfId="1794"/>
    <cellStyle name="Neutral 7" xfId="2815"/>
    <cellStyle name="Neutral 8" xfId="2816"/>
    <cellStyle name="Neutral 9" xfId="2817"/>
    <cellStyle name="New Times Roman" xfId="2818"/>
    <cellStyle name="no dec" xfId="672"/>
    <cellStyle name="no dec 10" xfId="2819"/>
    <cellStyle name="no dec 11" xfId="2820"/>
    <cellStyle name="no dec 12" xfId="2821"/>
    <cellStyle name="no dec 13" xfId="2822"/>
    <cellStyle name="no dec 14" xfId="2823"/>
    <cellStyle name="no dec 15" xfId="2824"/>
    <cellStyle name="no dec 16" xfId="2825"/>
    <cellStyle name="no dec 17" xfId="2826"/>
    <cellStyle name="no dec 18" xfId="2827"/>
    <cellStyle name="no dec 19" xfId="2828"/>
    <cellStyle name="no dec 2" xfId="1795"/>
    <cellStyle name="no dec 2 2" xfId="1796"/>
    <cellStyle name="no dec 2 3" xfId="1797"/>
    <cellStyle name="no dec 20" xfId="2829"/>
    <cellStyle name="no dec 21" xfId="2830"/>
    <cellStyle name="no dec 3" xfId="1798"/>
    <cellStyle name="no dec 3 2" xfId="3516"/>
    <cellStyle name="no dec 4" xfId="2831"/>
    <cellStyle name="no dec 5" xfId="2832"/>
    <cellStyle name="no dec 6" xfId="2833"/>
    <cellStyle name="no dec 7" xfId="2834"/>
    <cellStyle name="no dec 8" xfId="2835"/>
    <cellStyle name="no dec 9" xfId="2836"/>
    <cellStyle name="no dec_100" xfId="2837"/>
    <cellStyle name="Normal" xfId="0" builtinId="0"/>
    <cellStyle name="Normal - Style1" xfId="673"/>
    <cellStyle name="Normal - Style1 10" xfId="2838"/>
    <cellStyle name="Normal - Style1 11" xfId="2839"/>
    <cellStyle name="Normal - Style1 12" xfId="2840"/>
    <cellStyle name="Normal - Style1 13" xfId="2841"/>
    <cellStyle name="Normal - Style1 14" xfId="2842"/>
    <cellStyle name="Normal - Style1 15" xfId="2843"/>
    <cellStyle name="Normal - Style1 16" xfId="2844"/>
    <cellStyle name="Normal - Style1 17" xfId="2845"/>
    <cellStyle name="Normal - Style1 18" xfId="2846"/>
    <cellStyle name="Normal - Style1 19" xfId="2847"/>
    <cellStyle name="Normal - Style1 2" xfId="674"/>
    <cellStyle name="Normal - Style1 2 2" xfId="1800"/>
    <cellStyle name="Normal - Style1 2 3" xfId="1801"/>
    <cellStyle name="Normal - Style1 2 4" xfId="2848"/>
    <cellStyle name="Normal - Style1 2 5" xfId="1799"/>
    <cellStyle name="Normal - Style1 20" xfId="2849"/>
    <cellStyle name="Normal - Style1 21" xfId="2850"/>
    <cellStyle name="Normal - Style1 22" xfId="2851"/>
    <cellStyle name="Normal - Style1 23" xfId="1374"/>
    <cellStyle name="Normal - Style1 3" xfId="1802"/>
    <cellStyle name="Normal - Style1 3 2" xfId="2852"/>
    <cellStyle name="Normal - Style1 3 3" xfId="3517"/>
    <cellStyle name="Normal - Style1 4" xfId="1803"/>
    <cellStyle name="Normal - Style1 4 2" xfId="2853"/>
    <cellStyle name="Normal - Style1 4 3" xfId="3518"/>
    <cellStyle name="Normal - Style1 5" xfId="2854"/>
    <cellStyle name="Normal - Style1 5 2" xfId="3519"/>
    <cellStyle name="Normal - Style1 6" xfId="2855"/>
    <cellStyle name="Normal - Style1 6 2" xfId="3520"/>
    <cellStyle name="Normal - Style1 7" xfId="2856"/>
    <cellStyle name="Normal - Style1 7 2" xfId="3521"/>
    <cellStyle name="Normal - Style1 8" xfId="2857"/>
    <cellStyle name="Normal - Style1 9" xfId="2858"/>
    <cellStyle name="Normal - Style1_100" xfId="2859"/>
    <cellStyle name="Normal - Style2" xfId="1804"/>
    <cellStyle name="Normal - Style3" xfId="1805"/>
    <cellStyle name="Normal - Style4" xfId="1806"/>
    <cellStyle name="Normal - Style5" xfId="1807"/>
    <cellStyle name="Normal - Style6" xfId="1808"/>
    <cellStyle name="Normal - Style7" xfId="1809"/>
    <cellStyle name="Normal - Style8" xfId="1810"/>
    <cellStyle name="Normal 10" xfId="675"/>
    <cellStyle name="Normal 10 10" xfId="3522"/>
    <cellStyle name="Normal 10 11" xfId="1811"/>
    <cellStyle name="Normal 10 2" xfId="30"/>
    <cellStyle name="Normal 10 2 2" xfId="2058"/>
    <cellStyle name="Normal 10 2 2 2" xfId="1813"/>
    <cellStyle name="Normal 10 2 2 2 2 2 2" xfId="114"/>
    <cellStyle name="Normal 10 2 2 2 2 2 2 2" xfId="194"/>
    <cellStyle name="Normal 10 2 2 2 2 2 2 2 2" xfId="4526"/>
    <cellStyle name="Normal 10 2 2 2 2 2 2 3" xfId="4510"/>
    <cellStyle name="Normal 10 2 2 2 2 2 2 9" xfId="101"/>
    <cellStyle name="Normal 10 2 2 2 2 2 2 9 2" xfId="118"/>
    <cellStyle name="Normal 10 2 3" xfId="3523"/>
    <cellStyle name="Normal 10 2 4" xfId="1812"/>
    <cellStyle name="Normal 10 3" xfId="2860"/>
    <cellStyle name="Normal 10 3 2" xfId="2861"/>
    <cellStyle name="Normal 10 4" xfId="2862"/>
    <cellStyle name="Normal 10 5" xfId="2863"/>
    <cellStyle name="Normal 10 6" xfId="2864"/>
    <cellStyle name="Normal 10 7" xfId="2865"/>
    <cellStyle name="Normal 10 8" xfId="2866"/>
    <cellStyle name="Normal 10 9" xfId="2867"/>
    <cellStyle name="Normal 10_100" xfId="2868"/>
    <cellStyle name="Normal 100" xfId="3900"/>
    <cellStyle name="Normal 101" xfId="3696"/>
    <cellStyle name="Normal 102" xfId="192"/>
    <cellStyle name="Normal 102 2" xfId="5595"/>
    <cellStyle name="Normal 103" xfId="5195"/>
    <cellStyle name="Normal 104" xfId="5200"/>
    <cellStyle name="Normal 105" xfId="5196"/>
    <cellStyle name="Normal 106" xfId="5223"/>
    <cellStyle name="Normal 107" xfId="5230"/>
    <cellStyle name="Normal 108" xfId="5229"/>
    <cellStyle name="Normal 109" xfId="5308"/>
    <cellStyle name="Normal 11" xfId="676"/>
    <cellStyle name="Normal 11 10" xfId="3524"/>
    <cellStyle name="Normal 11 11" xfId="1814"/>
    <cellStyle name="Normal 11 2" xfId="1815"/>
    <cellStyle name="Normal 11 2 2" xfId="3526"/>
    <cellStyle name="Normal 11 2 3" xfId="3525"/>
    <cellStyle name="Normal 11 3" xfId="1816"/>
    <cellStyle name="Normal 11 4" xfId="2869"/>
    <cellStyle name="Normal 11 5" xfId="2870"/>
    <cellStyle name="Normal 11 6" xfId="2871"/>
    <cellStyle name="Normal 11 7" xfId="2872"/>
    <cellStyle name="Normal 11 8" xfId="2873"/>
    <cellStyle name="Normal 11 9" xfId="2874"/>
    <cellStyle name="Normal 11_Detail Asset TCC Q2'53" xfId="1817"/>
    <cellStyle name="Normal 110" xfId="91"/>
    <cellStyle name="Normal 111" xfId="175"/>
    <cellStyle name="Normal 112" xfId="88"/>
    <cellStyle name="Normal 113" xfId="5330"/>
    <cellStyle name="Normal 12" xfId="121"/>
    <cellStyle name="Normal 12 2" xfId="677"/>
    <cellStyle name="Normal 12 2 2" xfId="2875"/>
    <cellStyle name="Normal 12 2 3" xfId="1818"/>
    <cellStyle name="Normal 12 3" xfId="1819"/>
    <cellStyle name="Normal 12 4" xfId="2876"/>
    <cellStyle name="Normal 12 5" xfId="2877"/>
    <cellStyle name="Normal 12 6" xfId="2878"/>
    <cellStyle name="Normal 12 7" xfId="2879"/>
    <cellStyle name="Normal 12 8" xfId="2880"/>
    <cellStyle name="Normal 12 9" xfId="2881"/>
    <cellStyle name="Normal 12_Detail Asset TCC Q2'53" xfId="1820"/>
    <cellStyle name="Normal 13" xfId="19"/>
    <cellStyle name="Normal 13 10" xfId="1821"/>
    <cellStyle name="Normal 13 11" xfId="678"/>
    <cellStyle name="Normal 13 2" xfId="679"/>
    <cellStyle name="Normal 13 2 2" xfId="2882"/>
    <cellStyle name="Normal 13 3" xfId="2883"/>
    <cellStyle name="Normal 13 4" xfId="2884"/>
    <cellStyle name="Normal 13 5" xfId="2885"/>
    <cellStyle name="Normal 13 6" xfId="2886"/>
    <cellStyle name="Normal 13 7" xfId="2887"/>
    <cellStyle name="Normal 13 8" xfId="2888"/>
    <cellStyle name="Normal 13 9" xfId="2889"/>
    <cellStyle name="Normal 13_130017-B1 โปรแกรมคอมพิวเตอร์ CPI_Q1'10" xfId="680"/>
    <cellStyle name="Normal 14" xfId="681"/>
    <cellStyle name="Normal 14 2" xfId="2890"/>
    <cellStyle name="Normal 14 3" xfId="2891"/>
    <cellStyle name="Normal 14 4" xfId="1822"/>
    <cellStyle name="Normal 148" xfId="177"/>
    <cellStyle name="Normal 15" xfId="682"/>
    <cellStyle name="Normal 15 2" xfId="1824"/>
    <cellStyle name="Normal 15 3" xfId="1825"/>
    <cellStyle name="Normal 15 4" xfId="2892"/>
    <cellStyle name="Normal 15 5" xfId="1823"/>
    <cellStyle name="Normal 15_Detail Asset TCC Q2'53" xfId="1826"/>
    <cellStyle name="Normal 16" xfId="683"/>
    <cellStyle name="Normal 16 2" xfId="1828"/>
    <cellStyle name="Normal 16 2 2" xfId="3528"/>
    <cellStyle name="Normal 16 3" xfId="2893"/>
    <cellStyle name="Normal 16 4" xfId="2894"/>
    <cellStyle name="Normal 16 5" xfId="3527"/>
    <cellStyle name="Normal 16 6" xfId="1827"/>
    <cellStyle name="Normal 16_Detail Asset TCC Q2'53" xfId="1829"/>
    <cellStyle name="Normal 17" xfId="684"/>
    <cellStyle name="Normal 17 2" xfId="2895"/>
    <cellStyle name="Normal 17 2 2" xfId="3530"/>
    <cellStyle name="Normal 17 3" xfId="3529"/>
    <cellStyle name="Normal 17 4" xfId="1830"/>
    <cellStyle name="Normal 18" xfId="685"/>
    <cellStyle name="Normal 18 2" xfId="1831"/>
    <cellStyle name="Normal 18 2 2" xfId="3532"/>
    <cellStyle name="Normal 18 3" xfId="2896"/>
    <cellStyle name="Normal 18 4" xfId="3531"/>
    <cellStyle name="Normal 18_Detail Asset TCC Q2'53" xfId="1832"/>
    <cellStyle name="Normal 19" xfId="686"/>
    <cellStyle name="Normal 19 2" xfId="2897"/>
    <cellStyle name="Normal 19 3" xfId="1833"/>
    <cellStyle name="Normal 198" xfId="113"/>
    <cellStyle name="Normal 2" xfId="8"/>
    <cellStyle name="Normal 2 10" xfId="688"/>
    <cellStyle name="Normal 2 10 2" xfId="689"/>
    <cellStyle name="Normal 2 10 3" xfId="2898"/>
    <cellStyle name="Normal 2 11" xfId="690"/>
    <cellStyle name="Normal 2 11 2" xfId="2899"/>
    <cellStyle name="Normal 2 12" xfId="691"/>
    <cellStyle name="Normal 2 12 2" xfId="2900"/>
    <cellStyle name="Normal 2 13" xfId="692"/>
    <cellStyle name="Normal 2 13 2" xfId="2901"/>
    <cellStyle name="Normal 2 14" xfId="693"/>
    <cellStyle name="Normal 2 14 2" xfId="2902"/>
    <cellStyle name="Normal 2 15" xfId="694"/>
    <cellStyle name="Normal 2 15 2" xfId="2903"/>
    <cellStyle name="Normal 2 16" xfId="695"/>
    <cellStyle name="Normal 2 16 2" xfId="2904"/>
    <cellStyle name="Normal 2 17" xfId="696"/>
    <cellStyle name="Normal 2 17 2" xfId="2905"/>
    <cellStyle name="Normal 2 18" xfId="697"/>
    <cellStyle name="Normal 2 18 2" xfId="2906"/>
    <cellStyle name="Normal 2 19" xfId="698"/>
    <cellStyle name="Normal 2 2" xfId="26"/>
    <cellStyle name="Normal 2 2 10" xfId="699"/>
    <cellStyle name="Normal 2 2 10 2" xfId="2907"/>
    <cellStyle name="Normal 2 2 11" xfId="700"/>
    <cellStyle name="Normal 2 2 12" xfId="701"/>
    <cellStyle name="Normal 2 2 13" xfId="702"/>
    <cellStyle name="Normal 2 2 14" xfId="28"/>
    <cellStyle name="Normal 2 2 14 2" xfId="703"/>
    <cellStyle name="Normal 2 2 14 3" xfId="4504"/>
    <cellStyle name="Normal 2 2 15" xfId="704"/>
    <cellStyle name="Normal 2 2 16" xfId="705"/>
    <cellStyle name="Normal 2 2 17" xfId="706"/>
    <cellStyle name="Normal 2 2 18" xfId="707"/>
    <cellStyle name="Normal 2 2 19" xfId="708"/>
    <cellStyle name="Normal 2 2 2" xfId="106"/>
    <cellStyle name="Normal 2 2 2 2" xfId="179"/>
    <cellStyle name="Normal 2 2 2 2 2" xfId="709"/>
    <cellStyle name="Normal 2 2 2 3" xfId="2908"/>
    <cellStyle name="Normal 2 2 2 4" xfId="2909"/>
    <cellStyle name="Normal 2 2 2 5" xfId="2910"/>
    <cellStyle name="Normal 2 2 2 6" xfId="2911"/>
    <cellStyle name="Normal 2 2 2 7" xfId="2912"/>
    <cellStyle name="Normal 2 2 2 8" xfId="2913"/>
    <cellStyle name="Normal 2 2 2 9" xfId="2914"/>
    <cellStyle name="Normal 2 2 20" xfId="710"/>
    <cellStyle name="Normal 2 2 21" xfId="711"/>
    <cellStyle name="Normal 2 2 22" xfId="712"/>
    <cellStyle name="Normal 2 2 23" xfId="713"/>
    <cellStyle name="Normal 2 2 24" xfId="714"/>
    <cellStyle name="Normal 2 2 25" xfId="715"/>
    <cellStyle name="Normal 2 2 26" xfId="716"/>
    <cellStyle name="Normal 2 2 27" xfId="717"/>
    <cellStyle name="Normal 2 2 28" xfId="718"/>
    <cellStyle name="Normal 2 2 29" xfId="719"/>
    <cellStyle name="Normal 2 2 3" xfId="129"/>
    <cellStyle name="Normal 2 2 3 2" xfId="1834"/>
    <cellStyle name="Normal 2 2 3 3" xfId="720"/>
    <cellStyle name="Normal 2 2 30" xfId="721"/>
    <cellStyle name="Normal 2 2 31" xfId="722"/>
    <cellStyle name="Normal 2 2 32" xfId="723"/>
    <cellStyle name="Normal 2 2 33" xfId="724"/>
    <cellStyle name="Normal 2 2 34" xfId="725"/>
    <cellStyle name="Normal 2 2 35" xfId="726"/>
    <cellStyle name="Normal 2 2 36" xfId="727"/>
    <cellStyle name="Normal 2 2 37" xfId="728"/>
    <cellStyle name="Normal 2 2 38" xfId="729"/>
    <cellStyle name="Normal 2 2 39" xfId="730"/>
    <cellStyle name="Normal 2 2 4" xfId="78"/>
    <cellStyle name="Normal 2 2 40" xfId="731"/>
    <cellStyle name="Normal 2 2 41" xfId="732"/>
    <cellStyle name="Normal 2 2 42" xfId="733"/>
    <cellStyle name="Normal 2 2 43" xfId="734"/>
    <cellStyle name="Normal 2 2 44" xfId="735"/>
    <cellStyle name="Normal 2 2 45" xfId="736"/>
    <cellStyle name="Normal 2 2 46" xfId="737"/>
    <cellStyle name="Normal 2 2 47" xfId="738"/>
    <cellStyle name="Normal 2 2 48" xfId="739"/>
    <cellStyle name="Normal 2 2 49" xfId="740"/>
    <cellStyle name="Normal 2 2 5" xfId="741"/>
    <cellStyle name="Normal 2 2 5 2" xfId="2915"/>
    <cellStyle name="Normal 2 2 50" xfId="742"/>
    <cellStyle name="Normal 2 2 51" xfId="743"/>
    <cellStyle name="Normal 2 2 52" xfId="744"/>
    <cellStyle name="Normal 2 2 53" xfId="745"/>
    <cellStyle name="Normal 2 2 54" xfId="746"/>
    <cellStyle name="Normal 2 2 55" xfId="747"/>
    <cellStyle name="Normal 2 2 56" xfId="748"/>
    <cellStyle name="Normal 2 2 57" xfId="749"/>
    <cellStyle name="Normal 2 2 6" xfId="750"/>
    <cellStyle name="Normal 2 2 6 2" xfId="2916"/>
    <cellStyle name="Normal 2 2 7" xfId="751"/>
    <cellStyle name="Normal 2 2 7 2" xfId="2917"/>
    <cellStyle name="Normal 2 2 8" xfId="752"/>
    <cellStyle name="Normal 2 2 8 2" xfId="2918"/>
    <cellStyle name="Normal 2 2 9" xfId="753"/>
    <cellStyle name="Normal 2 2 9 2" xfId="2919"/>
    <cellStyle name="Normal 2 2_A1- Q3'10" xfId="2920"/>
    <cellStyle name="Normal 2 20" xfId="754"/>
    <cellStyle name="Normal 2 21" xfId="755"/>
    <cellStyle name="Normal 2 21 2" xfId="3343"/>
    <cellStyle name="Normal 2 22" xfId="756"/>
    <cellStyle name="Normal 2 23" xfId="757"/>
    <cellStyle name="Normal 2 24" xfId="758"/>
    <cellStyle name="Normal 2 25" xfId="759"/>
    <cellStyle name="Normal 2 26" xfId="760"/>
    <cellStyle name="Normal 2 27" xfId="761"/>
    <cellStyle name="Normal 2 28" xfId="762"/>
    <cellStyle name="Normal 2 29" xfId="763"/>
    <cellStyle name="Normal 2 3" xfId="104"/>
    <cellStyle name="Normal 2 3 2" xfId="765"/>
    <cellStyle name="Normal 2 3 3" xfId="766"/>
    <cellStyle name="Normal 2 3 4" xfId="767"/>
    <cellStyle name="Normal 2 3 5" xfId="3736"/>
    <cellStyle name="Normal 2 3 6" xfId="764"/>
    <cellStyle name="Normal 2 30" xfId="768"/>
    <cellStyle name="Normal 2 31" xfId="769"/>
    <cellStyle name="Normal 2 32" xfId="770"/>
    <cellStyle name="Normal 2 33" xfId="771"/>
    <cellStyle name="Normal 2 34" xfId="772"/>
    <cellStyle name="Normal 2 35" xfId="773"/>
    <cellStyle name="Normal 2 36" xfId="774"/>
    <cellStyle name="Normal 2 37" xfId="775"/>
    <cellStyle name="Normal 2 38" xfId="776"/>
    <cellStyle name="Normal 2 39" xfId="777"/>
    <cellStyle name="Normal 2 4" xfId="124"/>
    <cellStyle name="Normal 2 4 2" xfId="779"/>
    <cellStyle name="Normal 2 4 2 2" xfId="1836"/>
    <cellStyle name="Normal 2 4 3" xfId="1835"/>
    <cellStyle name="Normal 2 4 4" xfId="3735"/>
    <cellStyle name="Normal 2 4 5" xfId="778"/>
    <cellStyle name="Normal 2 40" xfId="780"/>
    <cellStyle name="Normal 2 41" xfId="781"/>
    <cellStyle name="Normal 2 42" xfId="782"/>
    <cellStyle name="Normal 2 43" xfId="783"/>
    <cellStyle name="Normal 2 44" xfId="784"/>
    <cellStyle name="Normal 2 45" xfId="785"/>
    <cellStyle name="Normal 2 46" xfId="786"/>
    <cellStyle name="Normal 2 47" xfId="787"/>
    <cellStyle name="Normal 2 48" xfId="788"/>
    <cellStyle name="Normal 2 49" xfId="789"/>
    <cellStyle name="Normal 2 5" xfId="73"/>
    <cellStyle name="Normal 2 5 2" xfId="3534"/>
    <cellStyle name="Normal 2 5 3" xfId="1837"/>
    <cellStyle name="Normal 2 5 4" xfId="790"/>
    <cellStyle name="Normal 2 50" xfId="791"/>
    <cellStyle name="Normal 2 51" xfId="792"/>
    <cellStyle name="Normal 2 52" xfId="793"/>
    <cellStyle name="Normal 2 53" xfId="794"/>
    <cellStyle name="Normal 2 54" xfId="795"/>
    <cellStyle name="Normal 2 55" xfId="796"/>
    <cellStyle name="Normal 2 56" xfId="797"/>
    <cellStyle name="Normal 2 57" xfId="798"/>
    <cellStyle name="Normal 2 58" xfId="799"/>
    <cellStyle name="Normal 2 59" xfId="800"/>
    <cellStyle name="Normal 2 59 2" xfId="801"/>
    <cellStyle name="Normal 2 6" xfId="802"/>
    <cellStyle name="Normal 2 6 2" xfId="1838"/>
    <cellStyle name="Normal 2 60" xfId="803"/>
    <cellStyle name="Normal 2 61" xfId="804"/>
    <cellStyle name="Normal 2 62" xfId="805"/>
    <cellStyle name="Normal 2 63" xfId="806"/>
    <cellStyle name="Normal 2 64" xfId="807"/>
    <cellStyle name="Normal 2 65" xfId="808"/>
    <cellStyle name="Normal 2 66" xfId="809"/>
    <cellStyle name="Normal 2 67" xfId="810"/>
    <cellStyle name="Normal 2 68" xfId="811"/>
    <cellStyle name="Normal 2 69" xfId="1347"/>
    <cellStyle name="Normal 2 7" xfId="812"/>
    <cellStyle name="Normal 2 7 2" xfId="1839"/>
    <cellStyle name="Normal 2 70" xfId="687"/>
    <cellStyle name="Normal 2 71" xfId="3761"/>
    <cellStyle name="Normal 2 72" xfId="4012"/>
    <cellStyle name="Normal 2 73" xfId="5713"/>
    <cellStyle name="Normal 2 8" xfId="813"/>
    <cellStyle name="Normal 2 8 2" xfId="1840"/>
    <cellStyle name="Normal 2 9" xfId="814"/>
    <cellStyle name="Normal 2 9 2" xfId="2921"/>
    <cellStyle name="Normal 2 9 3" xfId="1841"/>
    <cellStyle name="Normal 2_130017-B1  โปรแกรมคอมพิวเตอร์ CPI_Q409" xfId="815"/>
    <cellStyle name="Normal 20" xfId="816"/>
    <cellStyle name="Normal 20 2" xfId="2922"/>
    <cellStyle name="Normal 20 3" xfId="1842"/>
    <cellStyle name="Normal 21" xfId="817"/>
    <cellStyle name="Normal 21 2" xfId="1844"/>
    <cellStyle name="Normal 21 3" xfId="2923"/>
    <cellStyle name="Normal 21 4" xfId="1843"/>
    <cellStyle name="Normal 21_TCC_WP_04'52" xfId="1845"/>
    <cellStyle name="Normal 212 2" xfId="116"/>
    <cellStyle name="Normal 22" xfId="818"/>
    <cellStyle name="Normal 22 2" xfId="2924"/>
    <cellStyle name="Normal 22 3" xfId="2925"/>
    <cellStyle name="Normal 23" xfId="819"/>
    <cellStyle name="Normal 23 2" xfId="2926"/>
    <cellStyle name="Normal 23 3" xfId="1846"/>
    <cellStyle name="Normal 24" xfId="820"/>
    <cellStyle name="Normal 24 2" xfId="1847"/>
    <cellStyle name="Normal 25" xfId="821"/>
    <cellStyle name="Normal 25 2" xfId="2927"/>
    <cellStyle name="Normal 25 3" xfId="1848"/>
    <cellStyle name="Normal 26" xfId="822"/>
    <cellStyle name="Normal 26 2" xfId="1850"/>
    <cellStyle name="Normal 26 3" xfId="2928"/>
    <cellStyle name="Normal 26 4" xfId="1849"/>
    <cellStyle name="Normal 27" xfId="823"/>
    <cellStyle name="Normal 27 2" xfId="2929"/>
    <cellStyle name="Normal 27 3" xfId="1851"/>
    <cellStyle name="Normal 28" xfId="824"/>
    <cellStyle name="Normal 28 2" xfId="2930"/>
    <cellStyle name="Normal 28 3" xfId="1852"/>
    <cellStyle name="Normal 29" xfId="825"/>
    <cellStyle name="Normal 29 2" xfId="2931"/>
    <cellStyle name="Normal 29 3" xfId="1853"/>
    <cellStyle name="Normal 3" xfId="2"/>
    <cellStyle name="Normal 3 10" xfId="826"/>
    <cellStyle name="Normal 3 10 2" xfId="2932"/>
    <cellStyle name="Normal 3 11" xfId="827"/>
    <cellStyle name="Normal 3 11 2" xfId="2933"/>
    <cellStyle name="Normal 3 12" xfId="828"/>
    <cellStyle name="Normal 3 12 2" xfId="2934"/>
    <cellStyle name="Normal 3 13" xfId="829"/>
    <cellStyle name="Normal 3 13 2" xfId="2935"/>
    <cellStyle name="Normal 3 14" xfId="830"/>
    <cellStyle name="Normal 3 14 2" xfId="3344"/>
    <cellStyle name="Normal 3 15" xfId="831"/>
    <cellStyle name="Normal 3 16" xfId="832"/>
    <cellStyle name="Normal 3 17" xfId="833"/>
    <cellStyle name="Normal 3 17 2" xfId="181"/>
    <cellStyle name="Normal 3 18" xfId="834"/>
    <cellStyle name="Normal 3 19" xfId="835"/>
    <cellStyle name="Normal 3 2" xfId="7"/>
    <cellStyle name="Normal 3 2 10" xfId="2936"/>
    <cellStyle name="Normal 3 2 11" xfId="3535"/>
    <cellStyle name="Normal 3 2 12" xfId="1854"/>
    <cellStyle name="Normal 3 2 13" xfId="3679"/>
    <cellStyle name="Normal 3 2 14" xfId="836"/>
    <cellStyle name="Normal 3 2 2" xfId="25"/>
    <cellStyle name="Normal 3 2 2 2" xfId="2937"/>
    <cellStyle name="Normal 3 2 3" xfId="80"/>
    <cellStyle name="Normal 3 2 3 2" xfId="2938"/>
    <cellStyle name="Normal 3 2 3 3" xfId="838"/>
    <cellStyle name="Normal 3 2 4" xfId="2939"/>
    <cellStyle name="Normal 3 2 5" xfId="2940"/>
    <cellStyle name="Normal 3 2 6" xfId="2941"/>
    <cellStyle name="Normal 3 2 7" xfId="2942"/>
    <cellStyle name="Normal 3 2 8" xfId="2943"/>
    <cellStyle name="Normal 3 2 9" xfId="2944"/>
    <cellStyle name="Normal 3 2_CPI_Y'52_TOP_GG 1" xfId="839"/>
    <cellStyle name="Normal 3 20" xfId="3678"/>
    <cellStyle name="Normal 3 21" xfId="3739"/>
    <cellStyle name="Normal 3 22" xfId="4496"/>
    <cellStyle name="Normal 3 3" xfId="21"/>
    <cellStyle name="Normal 3 3 2" xfId="31"/>
    <cellStyle name="Normal 3 3 2 2" xfId="2945"/>
    <cellStyle name="Normal 3 3 3" xfId="126"/>
    <cellStyle name="Normal 3 3 3 2" xfId="3536"/>
    <cellStyle name="Normal 3 3 4" xfId="164"/>
    <cellStyle name="Normal 3 3 4 2" xfId="1855"/>
    <cellStyle name="Normal 3 3 5" xfId="107"/>
    <cellStyle name="Normal 3 3 6" xfId="100"/>
    <cellStyle name="Normal 3 3 6 2" xfId="840"/>
    <cellStyle name="Normal 3 4" xfId="79"/>
    <cellStyle name="Normal 3 4 2" xfId="178"/>
    <cellStyle name="Normal 3 4 2 2" xfId="2946"/>
    <cellStyle name="Normal 3 4 3" xfId="3537"/>
    <cellStyle name="Normal 3 4 4" xfId="1856"/>
    <cellStyle name="Normal 3 4 5" xfId="841"/>
    <cellStyle name="Normal 3 5" xfId="842"/>
    <cellStyle name="Normal 3 5 2" xfId="2948"/>
    <cellStyle name="Normal 3 5 3" xfId="2947"/>
    <cellStyle name="Normal 3 6" xfId="843"/>
    <cellStyle name="Normal 3 6 2" xfId="2950"/>
    <cellStyle name="Normal 3 6 3" xfId="2949"/>
    <cellStyle name="Normal 3 7" xfId="844"/>
    <cellStyle name="Normal 3 7 2" xfId="2952"/>
    <cellStyle name="Normal 3 7 3" xfId="2951"/>
    <cellStyle name="Normal 3 8" xfId="845"/>
    <cellStyle name="Normal 3 8 2" xfId="2954"/>
    <cellStyle name="Normal 3 8 3" xfId="2953"/>
    <cellStyle name="Normal 3 9" xfId="846"/>
    <cellStyle name="Normal 3 9 2" xfId="2955"/>
    <cellStyle name="Normal 3_1. ความรู้ทางธุรกิจ_ASTC" xfId="847"/>
    <cellStyle name="Normal 30" xfId="848"/>
    <cellStyle name="Normal 30 2" xfId="1858"/>
    <cellStyle name="Normal 30 3" xfId="2956"/>
    <cellStyle name="Normal 30 4" xfId="1857"/>
    <cellStyle name="Normal 30_WP_SUN Q4'52_Lister+GS" xfId="1859"/>
    <cellStyle name="Normal 31" xfId="849"/>
    <cellStyle name="Normal 31 2" xfId="2957"/>
    <cellStyle name="Normal 31 2 2" xfId="4968"/>
    <cellStyle name="Normal 31 2 3" xfId="4305"/>
    <cellStyle name="Normal 31 2 4" xfId="6007"/>
    <cellStyle name="Normal 31 3" xfId="1860"/>
    <cellStyle name="Normal 32" xfId="850"/>
    <cellStyle name="Normal 32 10" xfId="2958"/>
    <cellStyle name="Normal 32 11" xfId="1861"/>
    <cellStyle name="Normal 32 2" xfId="2959"/>
    <cellStyle name="Normal 32 2 2" xfId="2960"/>
    <cellStyle name="Normal 32 2_WP ASP Q3'53" xfId="2961"/>
    <cellStyle name="Normal 32 3" xfId="2962"/>
    <cellStyle name="Normal 32 4" xfId="2963"/>
    <cellStyle name="Normal 32 5" xfId="2964"/>
    <cellStyle name="Normal 32 6" xfId="2965"/>
    <cellStyle name="Normal 32 7" xfId="2966"/>
    <cellStyle name="Normal 32 8" xfId="2967"/>
    <cellStyle name="Normal 32 9" xfId="2968"/>
    <cellStyle name="Normal 33" xfId="851"/>
    <cellStyle name="Normal 33 2" xfId="1862"/>
    <cellStyle name="Normal 34" xfId="852"/>
    <cellStyle name="Normal 34 2" xfId="1863"/>
    <cellStyle name="Normal 35" xfId="853"/>
    <cellStyle name="Normal 35 2" xfId="2969"/>
    <cellStyle name="Normal 35 3" xfId="1864"/>
    <cellStyle name="Normal 36" xfId="854"/>
    <cellStyle name="Normal 36 2" xfId="1865"/>
    <cellStyle name="Normal 37" xfId="855"/>
    <cellStyle name="Normal 37 2" xfId="2970"/>
    <cellStyle name="Normal 37 3" xfId="1866"/>
    <cellStyle name="Normal 38" xfId="856"/>
    <cellStyle name="Normal 38 2" xfId="2053"/>
    <cellStyle name="Normal 39" xfId="143"/>
    <cellStyle name="Normal 39 2" xfId="1867"/>
    <cellStyle name="Normal 39 3" xfId="857"/>
    <cellStyle name="Normal 39 4" xfId="4522"/>
    <cellStyle name="Normal 4" xfId="20"/>
    <cellStyle name="Normal 4 10" xfId="859"/>
    <cellStyle name="Normal 4 11" xfId="860"/>
    <cellStyle name="Normal 4 12" xfId="861"/>
    <cellStyle name="Normal 4 13" xfId="862"/>
    <cellStyle name="Normal 4 14" xfId="863"/>
    <cellStyle name="Normal 4 15" xfId="864"/>
    <cellStyle name="Normal 4 16" xfId="865"/>
    <cellStyle name="Normal 4 17" xfId="866"/>
    <cellStyle name="Normal 4 18" xfId="867"/>
    <cellStyle name="Normal 4 19" xfId="868"/>
    <cellStyle name="Normal 4 2" xfId="84"/>
    <cellStyle name="Normal 4 2 2" xfId="2971"/>
    <cellStyle name="Normal 4 2 2 11 2" xfId="103"/>
    <cellStyle name="Normal 4 2 3" xfId="3538"/>
    <cellStyle name="Normal 4 2 4" xfId="1376"/>
    <cellStyle name="Normal 4 2 5" xfId="3701"/>
    <cellStyle name="Normal 4 2 6" xfId="869"/>
    <cellStyle name="Normal 4 20" xfId="1375"/>
    <cellStyle name="Normal 4 21" xfId="3684"/>
    <cellStyle name="Normal 4 22" xfId="858"/>
    <cellStyle name="Normal 4 23" xfId="4500"/>
    <cellStyle name="Normal 4 3" xfId="176"/>
    <cellStyle name="Normal 4 3 2" xfId="2061"/>
    <cellStyle name="Normal 4 3 3" xfId="1868"/>
    <cellStyle name="Normal 4 3 4" xfId="870"/>
    <cellStyle name="Normal 4 4" xfId="871"/>
    <cellStyle name="Normal 4 4 2" xfId="3539"/>
    <cellStyle name="Normal 4 4 3" xfId="1869"/>
    <cellStyle name="Normal 4 4 3 2" xfId="4795"/>
    <cellStyle name="Normal 4 4 3 3" xfId="4155"/>
    <cellStyle name="Normal 4 4 3 4" xfId="5857"/>
    <cellStyle name="Normal 4 5" xfId="872"/>
    <cellStyle name="Normal 4 5 2" xfId="2972"/>
    <cellStyle name="Normal 4 6" xfId="873"/>
    <cellStyle name="Normal 4 6 2" xfId="2973"/>
    <cellStyle name="Normal 4 7" xfId="874"/>
    <cellStyle name="Normal 4 7 2" xfId="2974"/>
    <cellStyle name="Normal 4 8" xfId="875"/>
    <cellStyle name="Normal 4 8 2" xfId="2975"/>
    <cellStyle name="Normal 4 9" xfId="876"/>
    <cellStyle name="Normal 4_Adj" xfId="877"/>
    <cellStyle name="Normal 40" xfId="878"/>
    <cellStyle name="Normal 40 2" xfId="2056"/>
    <cellStyle name="Normal 41" xfId="879"/>
    <cellStyle name="Normal 42" xfId="880"/>
    <cellStyle name="Normal 43" xfId="881"/>
    <cellStyle name="Normal 44" xfId="882"/>
    <cellStyle name="Normal 44 2" xfId="2977"/>
    <cellStyle name="Normal 44 2 2" xfId="4970"/>
    <cellStyle name="Normal 44 2 3" xfId="4307"/>
    <cellStyle name="Normal 44 2 4" xfId="6009"/>
    <cellStyle name="Normal 44 3" xfId="2976"/>
    <cellStyle name="Normal 44 3 2" xfId="4969"/>
    <cellStyle name="Normal 44 3 3" xfId="4306"/>
    <cellStyle name="Normal 44 3 4" xfId="6008"/>
    <cellStyle name="Normal 45" xfId="883"/>
    <cellStyle name="Normal 45 2" xfId="2978"/>
    <cellStyle name="Normal 46" xfId="884"/>
    <cellStyle name="Normal 46 2" xfId="2979"/>
    <cellStyle name="Normal 47" xfId="885"/>
    <cellStyle name="Normal 47 2" xfId="2980"/>
    <cellStyle name="Normal 48" xfId="886"/>
    <cellStyle name="Normal 48 2" xfId="2981"/>
    <cellStyle name="Normal 49" xfId="887"/>
    <cellStyle name="Normal 49 2" xfId="2982"/>
    <cellStyle name="Normal 5" xfId="86"/>
    <cellStyle name="Normal 5 10" xfId="2983"/>
    <cellStyle name="Normal 5 11" xfId="2984"/>
    <cellStyle name="Normal 5 12" xfId="1377"/>
    <cellStyle name="Normal 5 13" xfId="3689"/>
    <cellStyle name="Normal 5 14" xfId="888"/>
    <cellStyle name="Normal 5 15" xfId="4502"/>
    <cellStyle name="Normal 5 2" xfId="889"/>
    <cellStyle name="Normal 5 2 2" xfId="3540"/>
    <cellStyle name="Normal 5 2 2 3" xfId="133"/>
    <cellStyle name="Normal 5 2 3" xfId="1378"/>
    <cellStyle name="Normal 5 3" xfId="890"/>
    <cellStyle name="Normal 5 3 2" xfId="2985"/>
    <cellStyle name="Normal 5 4" xfId="891"/>
    <cellStyle name="Normal 5 4 2" xfId="2986"/>
    <cellStyle name="Normal 5 4 3" xfId="3541"/>
    <cellStyle name="Normal 5 4 4" xfId="1870"/>
    <cellStyle name="Normal 5 5" xfId="2987"/>
    <cellStyle name="Normal 5 5 2" xfId="2988"/>
    <cellStyle name="Normal 5 6" xfId="2989"/>
    <cellStyle name="Normal 5 6 2" xfId="2990"/>
    <cellStyle name="Normal 5 7" xfId="2991"/>
    <cellStyle name="Normal 5 7 2" xfId="2992"/>
    <cellStyle name="Normal 5 8" xfId="2993"/>
    <cellStyle name="Normal 5 8 2" xfId="2994"/>
    <cellStyle name="Normal 5 9" xfId="2995"/>
    <cellStyle name="Normal 5_Adj" xfId="892"/>
    <cellStyle name="Normal 50" xfId="893"/>
    <cellStyle name="Normal 50 2" xfId="2996"/>
    <cellStyle name="Normal 51" xfId="894"/>
    <cellStyle name="Normal 51 2" xfId="2997"/>
    <cellStyle name="Normal 52" xfId="895"/>
    <cellStyle name="Normal 52 2" xfId="2998"/>
    <cellStyle name="Normal 53" xfId="896"/>
    <cellStyle name="Normal 53 2" xfId="2999"/>
    <cellStyle name="Normal 54" xfId="897"/>
    <cellStyle name="Normal 54 2" xfId="3000"/>
    <cellStyle name="Normal 55" xfId="898"/>
    <cellStyle name="Normal 55 2" xfId="3001"/>
    <cellStyle name="Normal 56" xfId="899"/>
    <cellStyle name="Normal 56 2" xfId="3002"/>
    <cellStyle name="Normal 57" xfId="900"/>
    <cellStyle name="Normal 58" xfId="901"/>
    <cellStyle name="Normal 59" xfId="902"/>
    <cellStyle name="Normal 59 2" xfId="3340"/>
    <cellStyle name="Normal 6" xfId="112"/>
    <cellStyle name="Normal 6 10" xfId="1379"/>
    <cellStyle name="Normal 6 11" xfId="3699"/>
    <cellStyle name="Normal 6 12" xfId="903"/>
    <cellStyle name="Normal 6 13" xfId="4524"/>
    <cellStyle name="Normal 6 2" xfId="187"/>
    <cellStyle name="Normal 6 2 2" xfId="3542"/>
    <cellStyle name="Normal 6 2 3" xfId="1871"/>
    <cellStyle name="Normal 6 2 4" xfId="904"/>
    <cellStyle name="Normal 6 2 5" xfId="4525"/>
    <cellStyle name="Normal 6 3" xfId="905"/>
    <cellStyle name="Normal 6 3 2" xfId="3543"/>
    <cellStyle name="Normal 6 3 3" xfId="3003"/>
    <cellStyle name="Normal 6 4" xfId="906"/>
    <cellStyle name="Normal 6 4 2" xfId="3544"/>
    <cellStyle name="Normal 6 4 3" xfId="3004"/>
    <cellStyle name="Normal 6 5" xfId="907"/>
    <cellStyle name="Normal 6 6" xfId="3005"/>
    <cellStyle name="Normal 6 7" xfId="3006"/>
    <cellStyle name="Normal 6 8" xfId="3007"/>
    <cellStyle name="Normal 6 9" xfId="3008"/>
    <cellStyle name="Normal 6_Adj" xfId="908"/>
    <cellStyle name="Normal 60" xfId="909"/>
    <cellStyle name="Normal 60 2" xfId="3347"/>
    <cellStyle name="Normal 61" xfId="910"/>
    <cellStyle name="Normal 61 2" xfId="3559"/>
    <cellStyle name="Normal 62" xfId="911"/>
    <cellStyle name="Normal 62 2" xfId="3628"/>
    <cellStyle name="Normal 63" xfId="912"/>
    <cellStyle name="Normal 63 2" xfId="3629"/>
    <cellStyle name="Normal 64" xfId="913"/>
    <cellStyle name="Normal 64 2" xfId="3630"/>
    <cellStyle name="Normal 65" xfId="914"/>
    <cellStyle name="Normal 65 2" xfId="3631"/>
    <cellStyle name="Normal 66" xfId="915"/>
    <cellStyle name="Normal 66 2" xfId="3632"/>
    <cellStyle name="Normal 67" xfId="916"/>
    <cellStyle name="Normal 67 2" xfId="3633"/>
    <cellStyle name="Normal 68" xfId="917"/>
    <cellStyle name="Normal 68 2" xfId="3622"/>
    <cellStyle name="Normal 69" xfId="918"/>
    <cellStyle name="Normal 69 2" xfId="3637"/>
    <cellStyle name="Normal 7" xfId="5"/>
    <cellStyle name="Normal 7 10" xfId="1341"/>
    <cellStyle name="Normal 7 11" xfId="1380"/>
    <cellStyle name="Normal 7 12" xfId="919"/>
    <cellStyle name="Normal 7 2" xfId="920"/>
    <cellStyle name="Normal 7 2 2" xfId="921"/>
    <cellStyle name="Normal 7 2 3" xfId="1872"/>
    <cellStyle name="Normal 7 3" xfId="922"/>
    <cellStyle name="Normal 7 3 2" xfId="1873"/>
    <cellStyle name="Normal 7 4" xfId="923"/>
    <cellStyle name="Normal 7 4 2" xfId="3009"/>
    <cellStyle name="Normal 7 5" xfId="924"/>
    <cellStyle name="Normal 7 5 2" xfId="3010"/>
    <cellStyle name="Normal 7 6" xfId="925"/>
    <cellStyle name="Normal 7 6 2" xfId="3011"/>
    <cellStyle name="Normal 7 7" xfId="926"/>
    <cellStyle name="Normal 7 7 2" xfId="3012"/>
    <cellStyle name="Normal 7 8" xfId="927"/>
    <cellStyle name="Normal 7 8 2" xfId="3013"/>
    <cellStyle name="Normal 7 9" xfId="928"/>
    <cellStyle name="Normal 7 9 2" xfId="3014"/>
    <cellStyle name="Normal 7_Adj" xfId="929"/>
    <cellStyle name="Normal 70" xfId="930"/>
    <cellStyle name="Normal 70 2" xfId="3634"/>
    <cellStyle name="Normal 71" xfId="931"/>
    <cellStyle name="Normal 71 2" xfId="3638"/>
    <cellStyle name="Normal 72" xfId="932"/>
    <cellStyle name="Normal 72 2" xfId="3646"/>
    <cellStyle name="Normal 73" xfId="933"/>
    <cellStyle name="Normal 73 2" xfId="3639"/>
    <cellStyle name="Normal 74" xfId="934"/>
    <cellStyle name="Normal 74 2" xfId="3647"/>
    <cellStyle name="Normal 75" xfId="935"/>
    <cellStyle name="Normal 75 2" xfId="3648"/>
    <cellStyle name="Normal 76" xfId="936"/>
    <cellStyle name="Normal 76 2" xfId="3649"/>
    <cellStyle name="Normal 77" xfId="937"/>
    <cellStyle name="Normal 77 2" xfId="3652"/>
    <cellStyle name="Normal 77 3" xfId="3650"/>
    <cellStyle name="Normal 78" xfId="938"/>
    <cellStyle name="Normal 78 2" xfId="3655"/>
    <cellStyle name="Normal 79" xfId="939"/>
    <cellStyle name="Normal 79 2" xfId="3656"/>
    <cellStyle name="Normal 79 2 2" xfId="5112"/>
    <cellStyle name="Normal 79 2 3" xfId="4440"/>
    <cellStyle name="Normal 79 2 4" xfId="6141"/>
    <cellStyle name="Normal 8" xfId="144"/>
    <cellStyle name="Normal 8 10" xfId="3743"/>
    <cellStyle name="Normal 8 11" xfId="940"/>
    <cellStyle name="Normal 8 2" xfId="941"/>
    <cellStyle name="Normal 8 2 2" xfId="3015"/>
    <cellStyle name="Normal 8 2 3" xfId="3545"/>
    <cellStyle name="Normal 8 2 4" xfId="1874"/>
    <cellStyle name="Normal 8 3" xfId="3016"/>
    <cellStyle name="Normal 8 4" xfId="3017"/>
    <cellStyle name="Normal 8 5" xfId="3018"/>
    <cellStyle name="Normal 8 6" xfId="3019"/>
    <cellStyle name="Normal 8 7" xfId="3020"/>
    <cellStyle name="Normal 8 8" xfId="3021"/>
    <cellStyle name="Normal 8 9" xfId="1396"/>
    <cellStyle name="Normal 8_Book1" xfId="1875"/>
    <cellStyle name="Normal 80" xfId="942"/>
    <cellStyle name="Normal 80 2" xfId="3661"/>
    <cellStyle name="Normal 81" xfId="943"/>
    <cellStyle name="Normal 81 2" xfId="3662"/>
    <cellStyle name="Normal 81 2 2" xfId="5117"/>
    <cellStyle name="Normal 81 2 3" xfId="4445"/>
    <cellStyle name="Normal 81 2 4" xfId="6146"/>
    <cellStyle name="Normal 82" xfId="944"/>
    <cellStyle name="Normal 82 2" xfId="3664"/>
    <cellStyle name="Normal 82 2 2" xfId="5119"/>
    <cellStyle name="Normal 82 2 3" xfId="4447"/>
    <cellStyle name="Normal 82 2 4" xfId="6148"/>
    <cellStyle name="Normal 83" xfId="945"/>
    <cellStyle name="Normal 83 2" xfId="3666"/>
    <cellStyle name="Normal 83 2 2" xfId="5121"/>
    <cellStyle name="Normal 83 2 3" xfId="4449"/>
    <cellStyle name="Normal 83 2 4" xfId="6150"/>
    <cellStyle name="Normal 84" xfId="946"/>
    <cellStyle name="Normal 84 2" xfId="3669"/>
    <cellStyle name="Normal 84 2 2" xfId="5124"/>
    <cellStyle name="Normal 84 2 3" xfId="4452"/>
    <cellStyle name="Normal 84 2 4" xfId="6153"/>
    <cellStyle name="Normal 85" xfId="947"/>
    <cellStyle name="Normal 85 2" xfId="3671"/>
    <cellStyle name="Normal 85 2 2" xfId="5126"/>
    <cellStyle name="Normal 85 2 3" xfId="4454"/>
    <cellStyle name="Normal 85 2 4" xfId="6155"/>
    <cellStyle name="Normal 86" xfId="948"/>
    <cellStyle name="Normal 86 2" xfId="3672"/>
    <cellStyle name="Normal 86 2 2" xfId="5127"/>
    <cellStyle name="Normal 86 2 3" xfId="4455"/>
    <cellStyle name="Normal 86 2 4" xfId="6156"/>
    <cellStyle name="Normal 87" xfId="949"/>
    <cellStyle name="Normal 87 2" xfId="3674"/>
    <cellStyle name="Normal 87 2 2" xfId="5129"/>
    <cellStyle name="Normal 87 2 3" xfId="4457"/>
    <cellStyle name="Normal 87 2 4" xfId="6158"/>
    <cellStyle name="Normal 88" xfId="950"/>
    <cellStyle name="Normal 89" xfId="951"/>
    <cellStyle name="Normal 9" xfId="72"/>
    <cellStyle name="Normal 9 10" xfId="953"/>
    <cellStyle name="Normal 9 10 2" xfId="3546"/>
    <cellStyle name="Normal 9 11" xfId="954"/>
    <cellStyle name="Normal 9 12" xfId="952"/>
    <cellStyle name="Normal 9 2" xfId="955"/>
    <cellStyle name="Normal 9 2 2" xfId="1876"/>
    <cellStyle name="Normal 9 3" xfId="956"/>
    <cellStyle name="Normal 9 3 2" xfId="3022"/>
    <cellStyle name="Normal 9 4" xfId="957"/>
    <cellStyle name="Normal 9 4 2" xfId="3023"/>
    <cellStyle name="Normal 9 5" xfId="958"/>
    <cellStyle name="Normal 9 5 2" xfId="3024"/>
    <cellStyle name="Normal 9 6" xfId="959"/>
    <cellStyle name="Normal 9 6 2" xfId="3025"/>
    <cellStyle name="Normal 9 7" xfId="960"/>
    <cellStyle name="Normal 9 7 2" xfId="3026"/>
    <cellStyle name="Normal 9 8" xfId="961"/>
    <cellStyle name="Normal 9 8 2" xfId="3027"/>
    <cellStyle name="Normal 9 9" xfId="962"/>
    <cellStyle name="Normal 9 9 2" xfId="3028"/>
    <cellStyle name="Normal 9_Adj" xfId="963"/>
    <cellStyle name="Normal 90" xfId="1331"/>
    <cellStyle name="Normal 90 2" xfId="3654"/>
    <cellStyle name="Normal 91" xfId="1333"/>
    <cellStyle name="Normal 91 2" xfId="4690"/>
    <cellStyle name="Normal 91 3" xfId="4056"/>
    <cellStyle name="Normal 91 4" xfId="5758"/>
    <cellStyle name="Normal 92" xfId="1340"/>
    <cellStyle name="Normal 92 2" xfId="4695"/>
    <cellStyle name="Normal 92 3" xfId="4061"/>
    <cellStyle name="Normal 92 4" xfId="5763"/>
    <cellStyle name="Normal 93" xfId="1345"/>
    <cellStyle name="Normal 94" xfId="1350"/>
    <cellStyle name="Normal 94 2" xfId="4699"/>
    <cellStyle name="Normal 95" xfId="3677"/>
    <cellStyle name="Normal 95 2" xfId="5131"/>
    <cellStyle name="Normal 95 3" xfId="4460"/>
    <cellStyle name="Normal 95 4" xfId="6161"/>
    <cellStyle name="Normal 96" xfId="3695"/>
    <cellStyle name="Normal 96 2" xfId="5137"/>
    <cellStyle name="Normal 96 3" xfId="4466"/>
    <cellStyle name="Normal 96 4" xfId="6167"/>
    <cellStyle name="Normal 97" xfId="3683"/>
    <cellStyle name="Normal 97 2" xfId="5133"/>
    <cellStyle name="Normal 97 3" xfId="4462"/>
    <cellStyle name="Normal 97 4" xfId="6163"/>
    <cellStyle name="Normal 98" xfId="1342"/>
    <cellStyle name="Normal 99" xfId="4494"/>
    <cellStyle name="Normale_9639A02C" xfId="964"/>
    <cellStyle name="Note 10" xfId="966"/>
    <cellStyle name="Note 10 2" xfId="3029"/>
    <cellStyle name="Note 10 2 2" xfId="3841"/>
    <cellStyle name="Note 10 2 2 2" xfId="5487"/>
    <cellStyle name="Note 10 2 3" xfId="5342"/>
    <cellStyle name="Note 10 3" xfId="3763"/>
    <cellStyle name="Note 10 3 2" xfId="5410"/>
    <cellStyle name="Note 10 4" xfId="5246"/>
    <cellStyle name="Note 11" xfId="967"/>
    <cellStyle name="Note 11 2" xfId="3030"/>
    <cellStyle name="Note 11 2 2" xfId="3842"/>
    <cellStyle name="Note 11 2 2 2" xfId="5488"/>
    <cellStyle name="Note 11 2 3" xfId="5343"/>
    <cellStyle name="Note 11 3" xfId="3764"/>
    <cellStyle name="Note 11 3 2" xfId="5411"/>
    <cellStyle name="Note 11 4" xfId="5247"/>
    <cellStyle name="Note 12" xfId="968"/>
    <cellStyle name="Note 12 2" xfId="3031"/>
    <cellStyle name="Note 12 2 2" xfId="3843"/>
    <cellStyle name="Note 12 2 2 2" xfId="5489"/>
    <cellStyle name="Note 12 2 3" xfId="5344"/>
    <cellStyle name="Note 12 3" xfId="3765"/>
    <cellStyle name="Note 12 3 2" xfId="5412"/>
    <cellStyle name="Note 12 4" xfId="5248"/>
    <cellStyle name="Note 13" xfId="969"/>
    <cellStyle name="Note 13 2" xfId="3032"/>
    <cellStyle name="Note 13 2 2" xfId="3844"/>
    <cellStyle name="Note 13 2 2 2" xfId="5490"/>
    <cellStyle name="Note 13 2 3" xfId="5345"/>
    <cellStyle name="Note 13 3" xfId="3766"/>
    <cellStyle name="Note 13 3 2" xfId="5413"/>
    <cellStyle name="Note 13 4" xfId="5249"/>
    <cellStyle name="Note 14" xfId="970"/>
    <cellStyle name="Note 14 2" xfId="3033"/>
    <cellStyle name="Note 14 2 2" xfId="3845"/>
    <cellStyle name="Note 14 2 2 2" xfId="5491"/>
    <cellStyle name="Note 14 2 3" xfId="5346"/>
    <cellStyle name="Note 14 3" xfId="3767"/>
    <cellStyle name="Note 14 3 2" xfId="5414"/>
    <cellStyle name="Note 14 4" xfId="5250"/>
    <cellStyle name="Note 15" xfId="971"/>
    <cellStyle name="Note 15 2" xfId="3034"/>
    <cellStyle name="Note 15 2 2" xfId="3846"/>
    <cellStyle name="Note 15 2 2 2" xfId="5492"/>
    <cellStyle name="Note 15 2 3" xfId="5347"/>
    <cellStyle name="Note 15 3" xfId="3768"/>
    <cellStyle name="Note 15 3 2" xfId="5415"/>
    <cellStyle name="Note 15 4" xfId="5251"/>
    <cellStyle name="Note 16" xfId="972"/>
    <cellStyle name="Note 16 2" xfId="3035"/>
    <cellStyle name="Note 16 2 2" xfId="3847"/>
    <cellStyle name="Note 16 2 2 2" xfId="5493"/>
    <cellStyle name="Note 16 2 3" xfId="5348"/>
    <cellStyle name="Note 16 3" xfId="3769"/>
    <cellStyle name="Note 16 3 2" xfId="5416"/>
    <cellStyle name="Note 16 4" xfId="5252"/>
    <cellStyle name="Note 17" xfId="973"/>
    <cellStyle name="Note 17 2" xfId="3770"/>
    <cellStyle name="Note 17 2 2" xfId="5417"/>
    <cellStyle name="Note 17 3" xfId="5253"/>
    <cellStyle name="Note 18" xfId="974"/>
    <cellStyle name="Note 18 2" xfId="3771"/>
    <cellStyle name="Note 18 2 2" xfId="5418"/>
    <cellStyle name="Note 18 3" xfId="5254"/>
    <cellStyle name="Note 19" xfId="3707"/>
    <cellStyle name="Note 19 2" xfId="5141"/>
    <cellStyle name="Note 19 3" xfId="4470"/>
    <cellStyle name="Note 19 4" xfId="6171"/>
    <cellStyle name="Note 2" xfId="130"/>
    <cellStyle name="Note 2 2" xfId="976"/>
    <cellStyle name="Note 2 2 2" xfId="1877"/>
    <cellStyle name="Note 2 2 2 2" xfId="3809"/>
    <cellStyle name="Note 2 2 2 2 2" xfId="5455"/>
    <cellStyle name="Note 2 2 2 3" xfId="5295"/>
    <cellStyle name="Note 2 2 3" xfId="3773"/>
    <cellStyle name="Note 2 2 3 2" xfId="5420"/>
    <cellStyle name="Note 2 2 4" xfId="5256"/>
    <cellStyle name="Note 2 3" xfId="3036"/>
    <cellStyle name="Note 2 3 2" xfId="3848"/>
    <cellStyle name="Note 2 3 2 2" xfId="5494"/>
    <cellStyle name="Note 2 3 3" xfId="5349"/>
    <cellStyle name="Note 2 4" xfId="3772"/>
    <cellStyle name="Note 2 4 2" xfId="5419"/>
    <cellStyle name="Note 2 5" xfId="975"/>
    <cellStyle name="Note 2 6" xfId="5255"/>
    <cellStyle name="Note 20" xfId="965"/>
    <cellStyle name="Note 20 2" xfId="4643"/>
    <cellStyle name="Note 20 2 2" xfId="5552"/>
    <cellStyle name="Note 20 3" xfId="5245"/>
    <cellStyle name="Note 21" xfId="3762"/>
    <cellStyle name="Note 21 2" xfId="5409"/>
    <cellStyle name="Note 3" xfId="145"/>
    <cellStyle name="Note 3 2" xfId="1878"/>
    <cellStyle name="Note 3 2 2" xfId="3810"/>
    <cellStyle name="Note 3 2 2 2" xfId="5456"/>
    <cellStyle name="Note 3 2 3" xfId="5296"/>
    <cellStyle name="Note 3 3" xfId="3774"/>
    <cellStyle name="Note 3 3 2" xfId="5421"/>
    <cellStyle name="Note 3 4" xfId="977"/>
    <cellStyle name="Note 3 5" xfId="5257"/>
    <cellStyle name="Note 4" xfId="978"/>
    <cellStyle name="Note 4 2" xfId="1880"/>
    <cellStyle name="Note 4 2 2" xfId="4796"/>
    <cellStyle name="Note 4 2 3" xfId="4156"/>
    <cellStyle name="Note 4 2 4" xfId="5858"/>
    <cellStyle name="Note 4 3" xfId="1879"/>
    <cellStyle name="Note 4 3 2" xfId="3811"/>
    <cellStyle name="Note 4 3 2 2" xfId="5457"/>
    <cellStyle name="Note 4 3 3" xfId="5297"/>
    <cellStyle name="Note 4 4" xfId="3775"/>
    <cellStyle name="Note 4 4 2" xfId="5422"/>
    <cellStyle name="Note 4 5" xfId="5258"/>
    <cellStyle name="Note 5" xfId="979"/>
    <cellStyle name="Note 5 2" xfId="1882"/>
    <cellStyle name="Note 5 2 2" xfId="4797"/>
    <cellStyle name="Note 5 2 3" xfId="4157"/>
    <cellStyle name="Note 5 2 4" xfId="5859"/>
    <cellStyle name="Note 5 3" xfId="1881"/>
    <cellStyle name="Note 5 3 2" xfId="3812"/>
    <cellStyle name="Note 5 3 2 2" xfId="5458"/>
    <cellStyle name="Note 5 3 3" xfId="5298"/>
    <cellStyle name="Note 5 4" xfId="3776"/>
    <cellStyle name="Note 5 4 2" xfId="5423"/>
    <cellStyle name="Note 5 5" xfId="5259"/>
    <cellStyle name="Note 6" xfId="980"/>
    <cellStyle name="Note 6 2" xfId="1883"/>
    <cellStyle name="Note 6 2 2" xfId="3813"/>
    <cellStyle name="Note 6 2 2 2" xfId="5459"/>
    <cellStyle name="Note 6 2 3" xfId="5299"/>
    <cellStyle name="Note 6 3" xfId="3777"/>
    <cellStyle name="Note 6 3 2" xfId="5424"/>
    <cellStyle name="Note 6 4" xfId="5260"/>
    <cellStyle name="Note 7" xfId="981"/>
    <cellStyle name="Note 7 2" xfId="3037"/>
    <cellStyle name="Note 7 2 2" xfId="3849"/>
    <cellStyle name="Note 7 2 2 2" xfId="5495"/>
    <cellStyle name="Note 7 2 3" xfId="5350"/>
    <cellStyle name="Note 7 3" xfId="1884"/>
    <cellStyle name="Note 7 3 2" xfId="3814"/>
    <cellStyle name="Note 7 3 2 2" xfId="5460"/>
    <cellStyle name="Note 7 3 3" xfId="5300"/>
    <cellStyle name="Note 7 4" xfId="3778"/>
    <cellStyle name="Note 7 4 2" xfId="5425"/>
    <cellStyle name="Note 7 5" xfId="5261"/>
    <cellStyle name="Note 8" xfId="982"/>
    <cellStyle name="Note 8 2" xfId="3038"/>
    <cellStyle name="Note 8 2 2" xfId="3850"/>
    <cellStyle name="Note 8 2 2 2" xfId="5496"/>
    <cellStyle name="Note 8 2 3" xfId="5351"/>
    <cellStyle name="Note 8 3" xfId="1885"/>
    <cellStyle name="Note 8 3 2" xfId="3815"/>
    <cellStyle name="Note 8 3 2 2" xfId="5461"/>
    <cellStyle name="Note 8 3 3" xfId="5301"/>
    <cellStyle name="Note 8 4" xfId="3779"/>
    <cellStyle name="Note 8 4 2" xfId="5426"/>
    <cellStyle name="Note 8 5" xfId="5262"/>
    <cellStyle name="Note 9" xfId="983"/>
    <cellStyle name="Note 9 2" xfId="3039"/>
    <cellStyle name="Note 9 2 2" xfId="3851"/>
    <cellStyle name="Note 9 2 2 2" xfId="5497"/>
    <cellStyle name="Note 9 2 3" xfId="5352"/>
    <cellStyle name="Note 9 3" xfId="3780"/>
    <cellStyle name="Note 9 3 2" xfId="5427"/>
    <cellStyle name="Note 9 4" xfId="5263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86"/>
    <cellStyle name="Œ…‹æØ‚è [0.00]_4m stock" xfId="3040"/>
    <cellStyle name="Œ…‹æØ‚è_4m stock" xfId="3041"/>
    <cellStyle name="oft Excel]_x000d__x000a_Comment=The open=/f lines load custom functions into the Paste Function list._x000d__x000a_Maximized=3_x000d__x000a_Basics=1_x000d__x000a_A" xfId="3042"/>
    <cellStyle name="oft Excel]_x000d__x000a_Comment=The open=/f lines load custom functions into the Paste Function list._x000d__x000a_Maximized=3_x000d__x000a_Basics=1_x000d__x000a_A 10" xfId="3043"/>
    <cellStyle name="oft Excel]_x000d__x000a_Comment=The open=/f lines load custom functions into the Paste Function list._x000d__x000a_Maximized=3_x000d__x000a_Basics=1_x000d__x000a_A 10 2" xfId="4972"/>
    <cellStyle name="oft Excel]_x000d__x000a_Comment=The open=/f lines load custom functions into the Paste Function list._x000d__x000a_Maximized=3_x000d__x000a_Basics=1_x000d__x000a_A 10 3" xfId="4309"/>
    <cellStyle name="oft Excel]_x000d__x000a_Comment=The open=/f lines load custom functions into the Paste Function list._x000d__x000a_Maximized=3_x000d__x000a_Basics=1_x000d__x000a_A 10 4" xfId="6011"/>
    <cellStyle name="oft Excel]_x000d__x000a_Comment=The open=/f lines load custom functions into the Paste Function list._x000d__x000a_Maximized=3_x000d__x000a_Basics=1_x000d__x000a_A 11" xfId="3044"/>
    <cellStyle name="oft Excel]_x000d__x000a_Comment=The open=/f lines load custom functions into the Paste Function list._x000d__x000a_Maximized=3_x000d__x000a_Basics=1_x000d__x000a_A 11 2" xfId="4973"/>
    <cellStyle name="oft Excel]_x000d__x000a_Comment=The open=/f lines load custom functions into the Paste Function list._x000d__x000a_Maximized=3_x000d__x000a_Basics=1_x000d__x000a_A 11 3" xfId="4310"/>
    <cellStyle name="oft Excel]_x000d__x000a_Comment=The open=/f lines load custom functions into the Paste Function list._x000d__x000a_Maximized=3_x000d__x000a_Basics=1_x000d__x000a_A 11 4" xfId="6012"/>
    <cellStyle name="oft Excel]_x000d__x000a_Comment=The open=/f lines load custom functions into the Paste Function list._x000d__x000a_Maximized=3_x000d__x000a_Basics=1_x000d__x000a_A 12" xfId="3045"/>
    <cellStyle name="oft Excel]_x000d__x000a_Comment=The open=/f lines load custom functions into the Paste Function list._x000d__x000a_Maximized=3_x000d__x000a_Basics=1_x000d__x000a_A 12 2" xfId="4974"/>
    <cellStyle name="oft Excel]_x000d__x000a_Comment=The open=/f lines load custom functions into the Paste Function list._x000d__x000a_Maximized=3_x000d__x000a_Basics=1_x000d__x000a_A 12 3" xfId="4311"/>
    <cellStyle name="oft Excel]_x000d__x000a_Comment=The open=/f lines load custom functions into the Paste Function list._x000d__x000a_Maximized=3_x000d__x000a_Basics=1_x000d__x000a_A 12 4" xfId="6013"/>
    <cellStyle name="oft Excel]_x000d__x000a_Comment=The open=/f lines load custom functions into the Paste Function list._x000d__x000a_Maximized=3_x000d__x000a_Basics=1_x000d__x000a_A 13" xfId="3046"/>
    <cellStyle name="oft Excel]_x000d__x000a_Comment=The open=/f lines load custom functions into the Paste Function list._x000d__x000a_Maximized=3_x000d__x000a_Basics=1_x000d__x000a_A 13 2" xfId="4975"/>
    <cellStyle name="oft Excel]_x000d__x000a_Comment=The open=/f lines load custom functions into the Paste Function list._x000d__x000a_Maximized=3_x000d__x000a_Basics=1_x000d__x000a_A 13 3" xfId="4312"/>
    <cellStyle name="oft Excel]_x000d__x000a_Comment=The open=/f lines load custom functions into the Paste Function list._x000d__x000a_Maximized=3_x000d__x000a_Basics=1_x000d__x000a_A 13 4" xfId="6014"/>
    <cellStyle name="oft Excel]_x000d__x000a_Comment=The open=/f lines load custom functions into the Paste Function list._x000d__x000a_Maximized=3_x000d__x000a_Basics=1_x000d__x000a_A 14" xfId="3047"/>
    <cellStyle name="oft Excel]_x000d__x000a_Comment=The open=/f lines load custom functions into the Paste Function list._x000d__x000a_Maximized=3_x000d__x000a_Basics=1_x000d__x000a_A 14 2" xfId="4976"/>
    <cellStyle name="oft Excel]_x000d__x000a_Comment=The open=/f lines load custom functions into the Paste Function list._x000d__x000a_Maximized=3_x000d__x000a_Basics=1_x000d__x000a_A 14 3" xfId="4313"/>
    <cellStyle name="oft Excel]_x000d__x000a_Comment=The open=/f lines load custom functions into the Paste Function list._x000d__x000a_Maximized=3_x000d__x000a_Basics=1_x000d__x000a_A 14 4" xfId="6015"/>
    <cellStyle name="oft Excel]_x000d__x000a_Comment=The open=/f lines load custom functions into the Paste Function list._x000d__x000a_Maximized=3_x000d__x000a_Basics=1_x000d__x000a_A 15" xfId="3048"/>
    <cellStyle name="oft Excel]_x000d__x000a_Comment=The open=/f lines load custom functions into the Paste Function list._x000d__x000a_Maximized=3_x000d__x000a_Basics=1_x000d__x000a_A 15 2" xfId="4977"/>
    <cellStyle name="oft Excel]_x000d__x000a_Comment=The open=/f lines load custom functions into the Paste Function list._x000d__x000a_Maximized=3_x000d__x000a_Basics=1_x000d__x000a_A 15 3" xfId="4314"/>
    <cellStyle name="oft Excel]_x000d__x000a_Comment=The open=/f lines load custom functions into the Paste Function list._x000d__x000a_Maximized=3_x000d__x000a_Basics=1_x000d__x000a_A 15 4" xfId="6016"/>
    <cellStyle name="oft Excel]_x000d__x000a_Comment=The open=/f lines load custom functions into the Paste Function list._x000d__x000a_Maximized=3_x000d__x000a_Basics=1_x000d__x000a_A 16" xfId="3049"/>
    <cellStyle name="oft Excel]_x000d__x000a_Comment=The open=/f lines load custom functions into the Paste Function list._x000d__x000a_Maximized=3_x000d__x000a_Basics=1_x000d__x000a_A 16 2" xfId="4978"/>
    <cellStyle name="oft Excel]_x000d__x000a_Comment=The open=/f lines load custom functions into the Paste Function list._x000d__x000a_Maximized=3_x000d__x000a_Basics=1_x000d__x000a_A 16 3" xfId="4315"/>
    <cellStyle name="oft Excel]_x000d__x000a_Comment=The open=/f lines load custom functions into the Paste Function list._x000d__x000a_Maximized=3_x000d__x000a_Basics=1_x000d__x000a_A 16 4" xfId="6017"/>
    <cellStyle name="oft Excel]_x000d__x000a_Comment=The open=/f lines load custom functions into the Paste Function list._x000d__x000a_Maximized=3_x000d__x000a_Basics=1_x000d__x000a_A 17" xfId="3050"/>
    <cellStyle name="oft Excel]_x000d__x000a_Comment=The open=/f lines load custom functions into the Paste Function list._x000d__x000a_Maximized=3_x000d__x000a_Basics=1_x000d__x000a_A 17 2" xfId="4979"/>
    <cellStyle name="oft Excel]_x000d__x000a_Comment=The open=/f lines load custom functions into the Paste Function list._x000d__x000a_Maximized=3_x000d__x000a_Basics=1_x000d__x000a_A 17 3" xfId="4316"/>
    <cellStyle name="oft Excel]_x000d__x000a_Comment=The open=/f lines load custom functions into the Paste Function list._x000d__x000a_Maximized=3_x000d__x000a_Basics=1_x000d__x000a_A 17 4" xfId="6018"/>
    <cellStyle name="oft Excel]_x000d__x000a_Comment=The open=/f lines load custom functions into the Paste Function list._x000d__x000a_Maximized=3_x000d__x000a_Basics=1_x000d__x000a_A 18" xfId="3051"/>
    <cellStyle name="oft Excel]_x000d__x000a_Comment=The open=/f lines load custom functions into the Paste Function list._x000d__x000a_Maximized=3_x000d__x000a_Basics=1_x000d__x000a_A 18 2" xfId="4980"/>
    <cellStyle name="oft Excel]_x000d__x000a_Comment=The open=/f lines load custom functions into the Paste Function list._x000d__x000a_Maximized=3_x000d__x000a_Basics=1_x000d__x000a_A 18 3" xfId="4317"/>
    <cellStyle name="oft Excel]_x000d__x000a_Comment=The open=/f lines load custom functions into the Paste Function list._x000d__x000a_Maximized=3_x000d__x000a_Basics=1_x000d__x000a_A 18 4" xfId="6019"/>
    <cellStyle name="oft Excel]_x000d__x000a_Comment=The open=/f lines load custom functions into the Paste Function list._x000d__x000a_Maximized=3_x000d__x000a_Basics=1_x000d__x000a_A 19" xfId="3052"/>
    <cellStyle name="oft Excel]_x000d__x000a_Comment=The open=/f lines load custom functions into the Paste Function list._x000d__x000a_Maximized=3_x000d__x000a_Basics=1_x000d__x000a_A 19 2" xfId="4981"/>
    <cellStyle name="oft Excel]_x000d__x000a_Comment=The open=/f lines load custom functions into the Paste Function list._x000d__x000a_Maximized=3_x000d__x000a_Basics=1_x000d__x000a_A 19 3" xfId="4318"/>
    <cellStyle name="oft Excel]_x000d__x000a_Comment=The open=/f lines load custom functions into the Paste Function list._x000d__x000a_Maximized=3_x000d__x000a_Basics=1_x000d__x000a_A 19 4" xfId="6020"/>
    <cellStyle name="oft Excel]_x000d__x000a_Comment=The open=/f lines load custom functions into the Paste Function list._x000d__x000a_Maximized=3_x000d__x000a_Basics=1_x000d__x000a_A 2" xfId="3053"/>
    <cellStyle name="oft Excel]_x000d__x000a_Comment=The open=/f lines load custom functions into the Paste Function list._x000d__x000a_Maximized=3_x000d__x000a_Basics=1_x000d__x000a_A 2 2" xfId="4982"/>
    <cellStyle name="oft Excel]_x000d__x000a_Comment=The open=/f lines load custom functions into the Paste Function list._x000d__x000a_Maximized=3_x000d__x000a_Basics=1_x000d__x000a_A 2 3" xfId="4319"/>
    <cellStyle name="oft Excel]_x000d__x000a_Comment=The open=/f lines load custom functions into the Paste Function list._x000d__x000a_Maximized=3_x000d__x000a_Basics=1_x000d__x000a_A 2 4" xfId="6021"/>
    <cellStyle name="oft Excel]_x000d__x000a_Comment=The open=/f lines load custom functions into the Paste Function list._x000d__x000a_Maximized=3_x000d__x000a_Basics=1_x000d__x000a_A 20" xfId="3054"/>
    <cellStyle name="oft Excel]_x000d__x000a_Comment=The open=/f lines load custom functions into the Paste Function list._x000d__x000a_Maximized=3_x000d__x000a_Basics=1_x000d__x000a_A 20 2" xfId="4983"/>
    <cellStyle name="oft Excel]_x000d__x000a_Comment=The open=/f lines load custom functions into the Paste Function list._x000d__x000a_Maximized=3_x000d__x000a_Basics=1_x000d__x000a_A 20 3" xfId="4320"/>
    <cellStyle name="oft Excel]_x000d__x000a_Comment=The open=/f lines load custom functions into the Paste Function list._x000d__x000a_Maximized=3_x000d__x000a_Basics=1_x000d__x000a_A 20 4" xfId="6022"/>
    <cellStyle name="oft Excel]_x000d__x000a_Comment=The open=/f lines load custom functions into the Paste Function list._x000d__x000a_Maximized=3_x000d__x000a_Basics=1_x000d__x000a_A 21" xfId="3055"/>
    <cellStyle name="oft Excel]_x000d__x000a_Comment=The open=/f lines load custom functions into the Paste Function list._x000d__x000a_Maximized=3_x000d__x000a_Basics=1_x000d__x000a_A 21 2" xfId="4984"/>
    <cellStyle name="oft Excel]_x000d__x000a_Comment=The open=/f lines load custom functions into the Paste Function list._x000d__x000a_Maximized=3_x000d__x000a_Basics=1_x000d__x000a_A 21 3" xfId="4321"/>
    <cellStyle name="oft Excel]_x000d__x000a_Comment=The open=/f lines load custom functions into the Paste Function list._x000d__x000a_Maximized=3_x000d__x000a_Basics=1_x000d__x000a_A 21 4" xfId="6023"/>
    <cellStyle name="oft Excel]_x000d__x000a_Comment=The open=/f lines load custom functions into the Paste Function list._x000d__x000a_Maximized=3_x000d__x000a_Basics=1_x000d__x000a_A 22" xfId="4971"/>
    <cellStyle name="oft Excel]_x000d__x000a_Comment=The open=/f lines load custom functions into the Paste Function list._x000d__x000a_Maximized=3_x000d__x000a_Basics=1_x000d__x000a_A 23" xfId="4308"/>
    <cellStyle name="oft Excel]_x000d__x000a_Comment=The open=/f lines load custom functions into the Paste Function list._x000d__x000a_Maximized=3_x000d__x000a_Basics=1_x000d__x000a_A 24" xfId="6010"/>
    <cellStyle name="oft Excel]_x000d__x000a_Comment=The open=/f lines load custom functions into the Paste Function list._x000d__x000a_Maximized=3_x000d__x000a_Basics=1_x000d__x000a_A 3" xfId="3056"/>
    <cellStyle name="oft Excel]_x000d__x000a_Comment=The open=/f lines load custom functions into the Paste Function list._x000d__x000a_Maximized=3_x000d__x000a_Basics=1_x000d__x000a_A 3 2" xfId="4985"/>
    <cellStyle name="oft Excel]_x000d__x000a_Comment=The open=/f lines load custom functions into the Paste Function list._x000d__x000a_Maximized=3_x000d__x000a_Basics=1_x000d__x000a_A 3 3" xfId="4322"/>
    <cellStyle name="oft Excel]_x000d__x000a_Comment=The open=/f lines load custom functions into the Paste Function list._x000d__x000a_Maximized=3_x000d__x000a_Basics=1_x000d__x000a_A 3 4" xfId="6024"/>
    <cellStyle name="oft Excel]_x000d__x000a_Comment=The open=/f lines load custom functions into the Paste Function list._x000d__x000a_Maximized=3_x000d__x000a_Basics=1_x000d__x000a_A 4" xfId="3057"/>
    <cellStyle name="oft Excel]_x000d__x000a_Comment=The open=/f lines load custom functions into the Paste Function list._x000d__x000a_Maximized=3_x000d__x000a_Basics=1_x000d__x000a_A 4 2" xfId="4986"/>
    <cellStyle name="oft Excel]_x000d__x000a_Comment=The open=/f lines load custom functions into the Paste Function list._x000d__x000a_Maximized=3_x000d__x000a_Basics=1_x000d__x000a_A 4 3" xfId="4323"/>
    <cellStyle name="oft Excel]_x000d__x000a_Comment=The open=/f lines load custom functions into the Paste Function list._x000d__x000a_Maximized=3_x000d__x000a_Basics=1_x000d__x000a_A 4 4" xfId="6025"/>
    <cellStyle name="oft Excel]_x000d__x000a_Comment=The open=/f lines load custom functions into the Paste Function list._x000d__x000a_Maximized=3_x000d__x000a_Basics=1_x000d__x000a_A 5" xfId="3058"/>
    <cellStyle name="oft Excel]_x000d__x000a_Comment=The open=/f lines load custom functions into the Paste Function list._x000d__x000a_Maximized=3_x000d__x000a_Basics=1_x000d__x000a_A 5 2" xfId="4987"/>
    <cellStyle name="oft Excel]_x000d__x000a_Comment=The open=/f lines load custom functions into the Paste Function list._x000d__x000a_Maximized=3_x000d__x000a_Basics=1_x000d__x000a_A 5 3" xfId="4324"/>
    <cellStyle name="oft Excel]_x000d__x000a_Comment=The open=/f lines load custom functions into the Paste Function list._x000d__x000a_Maximized=3_x000d__x000a_Basics=1_x000d__x000a_A 5 4" xfId="6026"/>
    <cellStyle name="oft Excel]_x000d__x000a_Comment=The open=/f lines load custom functions into the Paste Function list._x000d__x000a_Maximized=3_x000d__x000a_Basics=1_x000d__x000a_A 6" xfId="3059"/>
    <cellStyle name="oft Excel]_x000d__x000a_Comment=The open=/f lines load custom functions into the Paste Function list._x000d__x000a_Maximized=3_x000d__x000a_Basics=1_x000d__x000a_A 6 2" xfId="4988"/>
    <cellStyle name="oft Excel]_x000d__x000a_Comment=The open=/f lines load custom functions into the Paste Function list._x000d__x000a_Maximized=3_x000d__x000a_Basics=1_x000d__x000a_A 6 3" xfId="4325"/>
    <cellStyle name="oft Excel]_x000d__x000a_Comment=The open=/f lines load custom functions into the Paste Function list._x000d__x000a_Maximized=3_x000d__x000a_Basics=1_x000d__x000a_A 6 4" xfId="6027"/>
    <cellStyle name="oft Excel]_x000d__x000a_Comment=The open=/f lines load custom functions into the Paste Function list._x000d__x000a_Maximized=3_x000d__x000a_Basics=1_x000d__x000a_A 7" xfId="3060"/>
    <cellStyle name="oft Excel]_x000d__x000a_Comment=The open=/f lines load custom functions into the Paste Function list._x000d__x000a_Maximized=3_x000d__x000a_Basics=1_x000d__x000a_A 7 2" xfId="4989"/>
    <cellStyle name="oft Excel]_x000d__x000a_Comment=The open=/f lines load custom functions into the Paste Function list._x000d__x000a_Maximized=3_x000d__x000a_Basics=1_x000d__x000a_A 7 3" xfId="4326"/>
    <cellStyle name="oft Excel]_x000d__x000a_Comment=The open=/f lines load custom functions into the Paste Function list._x000d__x000a_Maximized=3_x000d__x000a_Basics=1_x000d__x000a_A 7 4" xfId="6028"/>
    <cellStyle name="oft Excel]_x000d__x000a_Comment=The open=/f lines load custom functions into the Paste Function list._x000d__x000a_Maximized=3_x000d__x000a_Basics=1_x000d__x000a_A 8" xfId="3061"/>
    <cellStyle name="oft Excel]_x000d__x000a_Comment=The open=/f lines load custom functions into the Paste Function list._x000d__x000a_Maximized=3_x000d__x000a_Basics=1_x000d__x000a_A 8 2" xfId="4990"/>
    <cellStyle name="oft Excel]_x000d__x000a_Comment=The open=/f lines load custom functions into the Paste Function list._x000d__x000a_Maximized=3_x000d__x000a_Basics=1_x000d__x000a_A 8 3" xfId="4327"/>
    <cellStyle name="oft Excel]_x000d__x000a_Comment=The open=/f lines load custom functions into the Paste Function list._x000d__x000a_Maximized=3_x000d__x000a_Basics=1_x000d__x000a_A 8 4" xfId="6029"/>
    <cellStyle name="oft Excel]_x000d__x000a_Comment=The open=/f lines load custom functions into the Paste Function list._x000d__x000a_Maximized=3_x000d__x000a_Basics=1_x000d__x000a_A 9" xfId="3062"/>
    <cellStyle name="oft Excel]_x000d__x000a_Comment=The open=/f lines load custom functions into the Paste Function list._x000d__x000a_Maximized=3_x000d__x000a_Basics=1_x000d__x000a_A 9 2" xfId="4991"/>
    <cellStyle name="oft Excel]_x000d__x000a_Comment=The open=/f lines load custom functions into the Paste Function list._x000d__x000a_Maximized=3_x000d__x000a_Basics=1_x000d__x000a_A 9 3" xfId="4328"/>
    <cellStyle name="oft Excel]_x000d__x000a_Comment=The open=/f lines load custom functions into the Paste Function list._x000d__x000a_Maximized=3_x000d__x000a_Basics=1_x000d__x000a_A 9 4" xfId="6030"/>
    <cellStyle name="Output" xfId="41" builtinId="21" customBuiltin="1"/>
    <cellStyle name="Output 10" xfId="3063"/>
    <cellStyle name="Output 10 2" xfId="3852"/>
    <cellStyle name="Output 10 2 2" xfId="5498"/>
    <cellStyle name="Output 10 3" xfId="5353"/>
    <cellStyle name="Output 11" xfId="3064"/>
    <cellStyle name="Output 11 2" xfId="3853"/>
    <cellStyle name="Output 11 2 2" xfId="5499"/>
    <cellStyle name="Output 11 3" xfId="5354"/>
    <cellStyle name="Output 12" xfId="3065"/>
    <cellStyle name="Output 12 2" xfId="3854"/>
    <cellStyle name="Output 12 2 2" xfId="5500"/>
    <cellStyle name="Output 12 3" xfId="5355"/>
    <cellStyle name="Output 13" xfId="3066"/>
    <cellStyle name="Output 13 2" xfId="3855"/>
    <cellStyle name="Output 13 2 2" xfId="5501"/>
    <cellStyle name="Output 13 3" xfId="5356"/>
    <cellStyle name="Output 14" xfId="3067"/>
    <cellStyle name="Output 14 2" xfId="3856"/>
    <cellStyle name="Output 14 2 2" xfId="5502"/>
    <cellStyle name="Output 14 3" xfId="5357"/>
    <cellStyle name="Output 15" xfId="984"/>
    <cellStyle name="Output 15 2" xfId="4644"/>
    <cellStyle name="Output 15 2 2" xfId="5553"/>
    <cellStyle name="Output 15 3" xfId="5264"/>
    <cellStyle name="Output 16" xfId="3781"/>
    <cellStyle name="Output 16 2" xfId="5428"/>
    <cellStyle name="Output 2" xfId="1887"/>
    <cellStyle name="Output 2 2" xfId="3068"/>
    <cellStyle name="Output 2 2 2" xfId="3857"/>
    <cellStyle name="Output 2 2 2 2" xfId="5503"/>
    <cellStyle name="Output 2 2 3" xfId="5358"/>
    <cellStyle name="Output 2 3" xfId="3547"/>
    <cellStyle name="Output 2 3 2" xfId="3895"/>
    <cellStyle name="Output 2 3 2 2" xfId="5541"/>
    <cellStyle name="Output 2 3 3" xfId="5399"/>
    <cellStyle name="Output 2 4" xfId="3816"/>
    <cellStyle name="Output 2 4 2" xfId="5462"/>
    <cellStyle name="Output 2 5" xfId="5302"/>
    <cellStyle name="Output 3" xfId="1888"/>
    <cellStyle name="Output 3 2" xfId="3548"/>
    <cellStyle name="Output 3 2 2" xfId="3896"/>
    <cellStyle name="Output 3 2 2 2" xfId="5542"/>
    <cellStyle name="Output 3 2 3" xfId="5400"/>
    <cellStyle name="Output 3 3" xfId="3817"/>
    <cellStyle name="Output 3 3 2" xfId="5463"/>
    <cellStyle name="Output 3 4" xfId="5303"/>
    <cellStyle name="Output 4" xfId="3069"/>
    <cellStyle name="Output 4 2" xfId="1889"/>
    <cellStyle name="Output 4 3" xfId="3858"/>
    <cellStyle name="Output 4 3 2" xfId="5504"/>
    <cellStyle name="Output 4 4" xfId="5359"/>
    <cellStyle name="Output 5" xfId="3070"/>
    <cellStyle name="Output 5 2" xfId="1890"/>
    <cellStyle name="Output 5 3" xfId="3859"/>
    <cellStyle name="Output 5 3 2" xfId="5505"/>
    <cellStyle name="Output 5 4" xfId="5360"/>
    <cellStyle name="Output 6" xfId="1891"/>
    <cellStyle name="Output 7" xfId="3071"/>
    <cellStyle name="Output 7 2" xfId="3860"/>
    <cellStyle name="Output 7 2 2" xfId="5506"/>
    <cellStyle name="Output 7 3" xfId="5361"/>
    <cellStyle name="Output 8" xfId="3072"/>
    <cellStyle name="Output 8 2" xfId="3861"/>
    <cellStyle name="Output 8 2 2" xfId="5507"/>
    <cellStyle name="Output 8 3" xfId="5362"/>
    <cellStyle name="Output 9" xfId="3073"/>
    <cellStyle name="Output 9 2" xfId="3862"/>
    <cellStyle name="Output 9 2 2" xfId="5508"/>
    <cellStyle name="Output 9 3" xfId="5363"/>
    <cellStyle name="Percent [0]" xfId="1892"/>
    <cellStyle name="Percent [00]" xfId="1893"/>
    <cellStyle name="Percent [2]" xfId="985"/>
    <cellStyle name="Percent [2] 10" xfId="3074"/>
    <cellStyle name="Percent [2] 11" xfId="3075"/>
    <cellStyle name="Percent [2] 12" xfId="3076"/>
    <cellStyle name="Percent [2] 13" xfId="3077"/>
    <cellStyle name="Percent [2] 14" xfId="3078"/>
    <cellStyle name="Percent [2] 15" xfId="3079"/>
    <cellStyle name="Percent [2] 16" xfId="3080"/>
    <cellStyle name="Percent [2] 17" xfId="3081"/>
    <cellStyle name="Percent [2] 18" xfId="3082"/>
    <cellStyle name="Percent [2] 19" xfId="3083"/>
    <cellStyle name="Percent [2] 2" xfId="986"/>
    <cellStyle name="Percent [2] 2 2" xfId="1894"/>
    <cellStyle name="Percent [2] 2 3" xfId="1895"/>
    <cellStyle name="Percent [2] 2 4" xfId="1896"/>
    <cellStyle name="Percent [2] 20" xfId="3084"/>
    <cellStyle name="Percent [2] 21" xfId="3085"/>
    <cellStyle name="Percent [2] 3" xfId="987"/>
    <cellStyle name="Percent [2] 3 2" xfId="1897"/>
    <cellStyle name="Percent [2] 4" xfId="988"/>
    <cellStyle name="Percent [2] 4 2" xfId="1898"/>
    <cellStyle name="Percent [2] 5" xfId="3086"/>
    <cellStyle name="Percent [2] 6" xfId="3087"/>
    <cellStyle name="Percent [2] 7" xfId="3088"/>
    <cellStyle name="Percent [2] 8" xfId="3089"/>
    <cellStyle name="Percent [2] 9" xfId="3090"/>
    <cellStyle name="Percent 10" xfId="1337"/>
    <cellStyle name="Percent 10 2" xfId="1339"/>
    <cellStyle name="Percent 10 2 2" xfId="1900"/>
    <cellStyle name="Percent 10 2 3" xfId="4694"/>
    <cellStyle name="Percent 10 2 4" xfId="4060"/>
    <cellStyle name="Percent 10 2 5" xfId="5762"/>
    <cellStyle name="Percent 10 3" xfId="1349"/>
    <cellStyle name="Percent 10 3 2" xfId="3091"/>
    <cellStyle name="Percent 10 3 3" xfId="4698"/>
    <cellStyle name="Percent 10 3 4" xfId="4064"/>
    <cellStyle name="Percent 10 3 5" xfId="5767"/>
    <cellStyle name="Percent 10 4" xfId="3550"/>
    <cellStyle name="Percent 10 4 2" xfId="5073"/>
    <cellStyle name="Percent 10 4 3" xfId="4401"/>
    <cellStyle name="Percent 10 4 4" xfId="6102"/>
    <cellStyle name="Percent 10 5" xfId="1899"/>
    <cellStyle name="Percent 10 6" xfId="4693"/>
    <cellStyle name="Percent 10 7" xfId="4059"/>
    <cellStyle name="Percent 10 8" xfId="5761"/>
    <cellStyle name="Percent 11" xfId="1901"/>
    <cellStyle name="Percent 11 2" xfId="2059"/>
    <cellStyle name="Percent 12" xfId="1902"/>
    <cellStyle name="Percent 12 2" xfId="3092"/>
    <cellStyle name="Percent 13" xfId="1903"/>
    <cellStyle name="Percent 13 2" xfId="3093"/>
    <cellStyle name="Percent 14" xfId="1904"/>
    <cellStyle name="Percent 14 2" xfId="3094"/>
    <cellStyle name="Percent 15" xfId="1905"/>
    <cellStyle name="Percent 15 2" xfId="3095"/>
    <cellStyle name="Percent 16" xfId="1906"/>
    <cellStyle name="Percent 17" xfId="1907"/>
    <cellStyle name="Percent 18" xfId="1908"/>
    <cellStyle name="Percent 19" xfId="1909"/>
    <cellStyle name="Percent 2" xfId="74"/>
    <cellStyle name="Percent 2 10" xfId="990"/>
    <cellStyle name="Percent 2 11" xfId="991"/>
    <cellStyle name="Percent 2 12" xfId="992"/>
    <cellStyle name="Percent 2 13" xfId="993"/>
    <cellStyle name="Percent 2 14" xfId="994"/>
    <cellStyle name="Percent 2 15" xfId="995"/>
    <cellStyle name="Percent 2 16" xfId="996"/>
    <cellStyle name="Percent 2 17" xfId="997"/>
    <cellStyle name="Percent 2 18" xfId="998"/>
    <cellStyle name="Percent 2 19" xfId="999"/>
    <cellStyle name="Percent 2 2" xfId="1000"/>
    <cellStyle name="Percent 2 2 2" xfId="1001"/>
    <cellStyle name="Percent 2 2 3" xfId="3096"/>
    <cellStyle name="Percent 2 2 4" xfId="3551"/>
    <cellStyle name="Percent 2 2 5" xfId="1910"/>
    <cellStyle name="Percent 2 20" xfId="1002"/>
    <cellStyle name="Percent 2 21" xfId="1003"/>
    <cellStyle name="Percent 2 22" xfId="1004"/>
    <cellStyle name="Percent 2 23" xfId="1005"/>
    <cellStyle name="Percent 2 24" xfId="1006"/>
    <cellStyle name="Percent 2 25" xfId="1007"/>
    <cellStyle name="Percent 2 26" xfId="1008"/>
    <cellStyle name="Percent 2 27" xfId="1009"/>
    <cellStyle name="Percent 2 28" xfId="1010"/>
    <cellStyle name="Percent 2 29" xfId="1011"/>
    <cellStyle name="Percent 2 3" xfId="1012"/>
    <cellStyle name="Percent 2 3 2" xfId="3097"/>
    <cellStyle name="Percent 2 3 3" xfId="3552"/>
    <cellStyle name="Percent 2 30" xfId="1013"/>
    <cellStyle name="Percent 2 31" xfId="1014"/>
    <cellStyle name="Percent 2 32" xfId="1015"/>
    <cellStyle name="Percent 2 33" xfId="1016"/>
    <cellStyle name="Percent 2 34" xfId="1017"/>
    <cellStyle name="Percent 2 35" xfId="1018"/>
    <cellStyle name="Percent 2 36" xfId="1019"/>
    <cellStyle name="Percent 2 37" xfId="1020"/>
    <cellStyle name="Percent 2 38" xfId="1021"/>
    <cellStyle name="Percent 2 39" xfId="1022"/>
    <cellStyle name="Percent 2 4" xfId="1023"/>
    <cellStyle name="Percent 2 4 2" xfId="3098"/>
    <cellStyle name="Percent 2 40" xfId="1024"/>
    <cellStyle name="Percent 2 41" xfId="1025"/>
    <cellStyle name="Percent 2 42" xfId="1026"/>
    <cellStyle name="Percent 2 43" xfId="1027"/>
    <cellStyle name="Percent 2 44" xfId="1028"/>
    <cellStyle name="Percent 2 45" xfId="1029"/>
    <cellStyle name="Percent 2 46" xfId="1030"/>
    <cellStyle name="Percent 2 47" xfId="1031"/>
    <cellStyle name="Percent 2 48" xfId="1032"/>
    <cellStyle name="Percent 2 49" xfId="1033"/>
    <cellStyle name="Percent 2 5" xfId="1034"/>
    <cellStyle name="Percent 2 50" xfId="1035"/>
    <cellStyle name="Percent 2 51" xfId="1036"/>
    <cellStyle name="Percent 2 52" xfId="1037"/>
    <cellStyle name="Percent 2 53" xfId="1038"/>
    <cellStyle name="Percent 2 54" xfId="1039"/>
    <cellStyle name="Percent 2 55" xfId="1040"/>
    <cellStyle name="Percent 2 56" xfId="1041"/>
    <cellStyle name="Percent 2 57" xfId="1042"/>
    <cellStyle name="Percent 2 58" xfId="1043"/>
    <cellStyle name="Percent 2 59" xfId="1044"/>
    <cellStyle name="Percent 2 6" xfId="1045"/>
    <cellStyle name="Percent 2 6 2" xfId="3099"/>
    <cellStyle name="Percent 2 60" xfId="1382"/>
    <cellStyle name="Percent 2 61" xfId="989"/>
    <cellStyle name="Percent 2 7" xfId="1046"/>
    <cellStyle name="Percent 2 8" xfId="1047"/>
    <cellStyle name="Percent 2 9" xfId="1048"/>
    <cellStyle name="Percent 20" xfId="1911"/>
    <cellStyle name="Percent 21" xfId="1912"/>
    <cellStyle name="Percent 22" xfId="1913"/>
    <cellStyle name="Percent 23" xfId="1914"/>
    <cellStyle name="Percent 24" xfId="1915"/>
    <cellStyle name="Percent 25" xfId="1916"/>
    <cellStyle name="Percent 26" xfId="1381"/>
    <cellStyle name="Percent 27" xfId="3100"/>
    <cellStyle name="Percent 28" xfId="3692"/>
    <cellStyle name="Percent 28 2" xfId="5136"/>
    <cellStyle name="Percent 28 3" xfId="4465"/>
    <cellStyle name="Percent 28 4" xfId="6166"/>
    <cellStyle name="Percent 29" xfId="3741"/>
    <cellStyle name="Percent 29 2" xfId="5164"/>
    <cellStyle name="Percent 29 3" xfId="4493"/>
    <cellStyle name="Percent 29 4" xfId="6194"/>
    <cellStyle name="Percent 3" xfId="137"/>
    <cellStyle name="Percent 3 16" xfId="139"/>
    <cellStyle name="Percent 3 2" xfId="190"/>
    <cellStyle name="Percent 3 2 2" xfId="3101"/>
    <cellStyle name="Percent 3 2 3" xfId="3553"/>
    <cellStyle name="Percent 3 2 4" xfId="1917"/>
    <cellStyle name="Percent 3 2 5" xfId="1050"/>
    <cellStyle name="Percent 3 2 6" xfId="4516"/>
    <cellStyle name="Percent 3 3" xfId="89"/>
    <cellStyle name="Percent 3 3 2" xfId="3103"/>
    <cellStyle name="Percent 3 3 3" xfId="3102"/>
    <cellStyle name="Percent 3 3 4" xfId="1051"/>
    <cellStyle name="Percent 3 4" xfId="1052"/>
    <cellStyle name="Percent 3 4 2" xfId="3104"/>
    <cellStyle name="Percent 3 5" xfId="3693"/>
    <cellStyle name="Percent 3 6" xfId="1049"/>
    <cellStyle name="Percent 3 7" xfId="4509"/>
    <cellStyle name="Percent 30" xfId="3782"/>
    <cellStyle name="Percent 31" xfId="4503"/>
    <cellStyle name="Percent 32" xfId="4013"/>
    <cellStyle name="Percent 33" xfId="837"/>
    <cellStyle name="Percent 33 2" xfId="5714"/>
    <cellStyle name="Percent 34" xfId="5203"/>
    <cellStyle name="Percent 35" xfId="5210"/>
    <cellStyle name="Percent 36" xfId="5185"/>
    <cellStyle name="Percent 37" xfId="5227"/>
    <cellStyle name="Percent 38" xfId="5226"/>
    <cellStyle name="Percent 39" xfId="5233"/>
    <cellStyle name="Percent 4" xfId="142"/>
    <cellStyle name="Percent 4 2" xfId="198"/>
    <cellStyle name="Percent 4 2 2" xfId="3105"/>
    <cellStyle name="Percent 4 2 3" xfId="1054"/>
    <cellStyle name="Percent 4 2 4" xfId="4531"/>
    <cellStyle name="Percent 4 3" xfId="1383"/>
    <cellStyle name="Percent 4 4" xfId="1053"/>
    <cellStyle name="Percent 4 5" xfId="4520"/>
    <cellStyle name="Percent 40" xfId="5392"/>
    <cellStyle name="Percent 41" xfId="5594"/>
    <cellStyle name="Percent 5" xfId="87"/>
    <cellStyle name="Percent 5 2" xfId="1056"/>
    <cellStyle name="Percent 5 2 2" xfId="1385"/>
    <cellStyle name="Percent 5 3" xfId="3554"/>
    <cellStyle name="Percent 5 4" xfId="1384"/>
    <cellStyle name="Percent 5 5" xfId="1055"/>
    <cellStyle name="Percent 6" xfId="1057"/>
    <cellStyle name="Percent 6 2" xfId="1058"/>
    <cellStyle name="Percent 6 2 2" xfId="3106"/>
    <cellStyle name="Percent 6 3" xfId="3107"/>
    <cellStyle name="Percent 6 4" xfId="1386"/>
    <cellStyle name="Percent 7" xfId="1059"/>
    <cellStyle name="Percent 7 2" xfId="1060"/>
    <cellStyle name="Percent 7 2 2" xfId="3108"/>
    <cellStyle name="Percent 7 2 3" xfId="1918"/>
    <cellStyle name="Percent 7 3" xfId="3555"/>
    <cellStyle name="Percent 7 4" xfId="1387"/>
    <cellStyle name="Percent 8" xfId="1061"/>
    <cellStyle name="Percent 8 2" xfId="1338"/>
    <cellStyle name="Percent 8 2 2" xfId="3109"/>
    <cellStyle name="Percent 8 3" xfId="3556"/>
    <cellStyle name="Percent 8 4" xfId="1919"/>
    <cellStyle name="Percent 9" xfId="1062"/>
    <cellStyle name="Percent 9 2" xfId="3110"/>
    <cellStyle name="Percent 9 3" xfId="1920"/>
    <cellStyle name="PERCENTAGE" xfId="1921"/>
    <cellStyle name="PERCENTAGE 2" xfId="4798"/>
    <cellStyle name="PLAN" xfId="1063"/>
    <cellStyle name="PrePop Currency (0)" xfId="1922"/>
    <cellStyle name="PrePop Currency (2)" xfId="1923"/>
    <cellStyle name="PrePop Units (0)" xfId="1924"/>
    <cellStyle name="PrePop Units (0) 2" xfId="1925"/>
    <cellStyle name="PrePop Units (1)" xfId="1926"/>
    <cellStyle name="PrePop Units (2)" xfId="1927"/>
    <cellStyle name="price" xfId="1928"/>
    <cellStyle name="price 2" xfId="1929"/>
    <cellStyle name="price 2 2" xfId="5182"/>
    <cellStyle name="price 2 3" xfId="5339"/>
    <cellStyle name="price 3" xfId="5181"/>
    <cellStyle name="price 4" xfId="5340"/>
    <cellStyle name="PSChar" xfId="1064"/>
    <cellStyle name="pwstyle" xfId="1930"/>
    <cellStyle name="Q" xfId="3557"/>
    <cellStyle name="Q_CSS_Q2'51_C1_Nop" xfId="3558"/>
    <cellStyle name="Quantity" xfId="1065"/>
    <cellStyle name="Quantity 10" xfId="3111"/>
    <cellStyle name="Quantity 11" xfId="3112"/>
    <cellStyle name="Quantity 12" xfId="3113"/>
    <cellStyle name="Quantity 13" xfId="3114"/>
    <cellStyle name="Quantity 14" xfId="3115"/>
    <cellStyle name="Quantity 15" xfId="3116"/>
    <cellStyle name="Quantity 16" xfId="3117"/>
    <cellStyle name="Quantity 17" xfId="3118"/>
    <cellStyle name="Quantity 18" xfId="3119"/>
    <cellStyle name="Quantity 19" xfId="3120"/>
    <cellStyle name="Quantity 2" xfId="1066"/>
    <cellStyle name="Quantity 2 2" xfId="1931"/>
    <cellStyle name="Quantity 2 3" xfId="1932"/>
    <cellStyle name="Quantity 2 4" xfId="1933"/>
    <cellStyle name="Quantity 2_I(8M)-ASP" xfId="1934"/>
    <cellStyle name="Quantity 20" xfId="3121"/>
    <cellStyle name="Quantity 21" xfId="3122"/>
    <cellStyle name="Quantity 3" xfId="1067"/>
    <cellStyle name="Quantity 3 2" xfId="1935"/>
    <cellStyle name="Quantity 4" xfId="1068"/>
    <cellStyle name="Quantity 4 2" xfId="1936"/>
    <cellStyle name="Quantity 5" xfId="3123"/>
    <cellStyle name="Quantity 6" xfId="3124"/>
    <cellStyle name="Quantity 7" xfId="3125"/>
    <cellStyle name="Quantity 8" xfId="3126"/>
    <cellStyle name="Quantity 9" xfId="3127"/>
    <cellStyle name="Quantity_100" xfId="3128"/>
    <cellStyle name="Result" xfId="1069"/>
    <cellStyle name="Result2" xfId="1070"/>
    <cellStyle name="RevList" xfId="1937"/>
    <cellStyle name="Rittichai" xfId="1071"/>
    <cellStyle name="Rittichai 2" xfId="1938"/>
    <cellStyle name="Rittichai 2 2" xfId="1939"/>
    <cellStyle name="Rittichai 2 3" xfId="1940"/>
    <cellStyle name="Rittichai 2 4" xfId="1941"/>
    <cellStyle name="Rittichai 3" xfId="1942"/>
    <cellStyle name="Rittichai 3 2" xfId="1943"/>
    <cellStyle name="Rittichai 4" xfId="1944"/>
    <cellStyle name="rob" xfId="1945"/>
    <cellStyle name="rob 2" xfId="1946"/>
    <cellStyle name="rob 2 2" xfId="5184"/>
    <cellStyle name="rob 2 3" xfId="5294"/>
    <cellStyle name="rob 3" xfId="5183"/>
    <cellStyle name="rob 4" xfId="5239"/>
    <cellStyle name="rowStyleNumber" xfId="3129"/>
    <cellStyle name="rowStyleNumber 10" xfId="3130"/>
    <cellStyle name="rowStyleNumber 2" xfId="3131"/>
    <cellStyle name="rowStyleNumber 3" xfId="3132"/>
    <cellStyle name="rowStyleNumber 4" xfId="3133"/>
    <cellStyle name="rowStyleNumber 5" xfId="3134"/>
    <cellStyle name="rowStyleNumber 6" xfId="3135"/>
    <cellStyle name="rowStyleNumber 7" xfId="3136"/>
    <cellStyle name="rowStyleNumber 8" xfId="3137"/>
    <cellStyle name="rowStyleNumber 9" xfId="3138"/>
    <cellStyle name="rowStyleNumber_Book1" xfId="3139"/>
    <cellStyle name="rowStyleStringLeft" xfId="3140"/>
    <cellStyle name="rowStyleStringLeft 10" xfId="3141"/>
    <cellStyle name="rowStyleStringLeft 2" xfId="3142"/>
    <cellStyle name="rowStyleStringLeft 3" xfId="3143"/>
    <cellStyle name="rowStyleStringLeft 4" xfId="3144"/>
    <cellStyle name="rowStyleStringLeft 5" xfId="3145"/>
    <cellStyle name="rowStyleStringLeft 6" xfId="3146"/>
    <cellStyle name="rowStyleStringLeft 7" xfId="3147"/>
    <cellStyle name="rowStyleStringLeft 8" xfId="3148"/>
    <cellStyle name="rowStyleStringLeft 9" xfId="3149"/>
    <cellStyle name="rowStyleStringLeft_Book1" xfId="3150"/>
    <cellStyle name="SAPBEXaggData" xfId="1072"/>
    <cellStyle name="SAPBEXaggData 2" xfId="3783"/>
    <cellStyle name="SAPBEXaggData 2 2" xfId="5429"/>
    <cellStyle name="SAPBEXaggData 3" xfId="5266"/>
    <cellStyle name="SAPBEXaggItem" xfId="1073"/>
    <cellStyle name="SAPBEXaggItem 2" xfId="3784"/>
    <cellStyle name="SAPBEXaggItem 2 2" xfId="5430"/>
    <cellStyle name="SAPBEXaggItem 3" xfId="5267"/>
    <cellStyle name="SAPBEXaggItemX" xfId="1074"/>
    <cellStyle name="SAPBEXaggItemX 2" xfId="3785"/>
    <cellStyle name="SAPBEXaggItemX 2 2" xfId="5431"/>
    <cellStyle name="SAPBEXaggItemX 3" xfId="5268"/>
    <cellStyle name="SAPBEXchaText" xfId="1075"/>
    <cellStyle name="SAPBEXchaText 2" xfId="3786"/>
    <cellStyle name="SAPBEXchaText 2 2" xfId="5432"/>
    <cellStyle name="SAPBEXchaText 3" xfId="5269"/>
    <cellStyle name="SAPBEXfilterDrill" xfId="1076"/>
    <cellStyle name="SAPBEXfilterDrill 2" xfId="3787"/>
    <cellStyle name="SAPBEXfilterDrill 2 2" xfId="5433"/>
    <cellStyle name="SAPBEXfilterDrill 3" xfId="5270"/>
    <cellStyle name="SAPBEXfilterItem" xfId="1077"/>
    <cellStyle name="SAPBEXfilterItem 2" xfId="5271"/>
    <cellStyle name="SAPBEXheaderItem" xfId="1078"/>
    <cellStyle name="SAPBEXheaderItem 2" xfId="3788"/>
    <cellStyle name="SAPBEXheaderItem 2 2" xfId="5434"/>
    <cellStyle name="SAPBEXheaderItem 3" xfId="5272"/>
    <cellStyle name="SAPBEXheaderText" xfId="1079"/>
    <cellStyle name="SAPBEXheaderText 2" xfId="3789"/>
    <cellStyle name="SAPBEXheaderText 2 2" xfId="5435"/>
    <cellStyle name="SAPBEXheaderText 3" xfId="5273"/>
    <cellStyle name="SAPBEXHLevel0" xfId="1080"/>
    <cellStyle name="SAPBEXHLevel0 2" xfId="3790"/>
    <cellStyle name="SAPBEXHLevel0 2 2" xfId="5436"/>
    <cellStyle name="SAPBEXHLevel0 3" xfId="5274"/>
    <cellStyle name="SAPBEXHLevel1" xfId="1081"/>
    <cellStyle name="SAPBEXHLevel1 2" xfId="3791"/>
    <cellStyle name="SAPBEXHLevel1 2 2" xfId="5437"/>
    <cellStyle name="SAPBEXHLevel1 3" xfId="5275"/>
    <cellStyle name="SAPBEXHLevel2" xfId="1082"/>
    <cellStyle name="SAPBEXHLevel2 2" xfId="3792"/>
    <cellStyle name="SAPBEXHLevel2 2 2" xfId="5438"/>
    <cellStyle name="SAPBEXHLevel2 3" xfId="5276"/>
    <cellStyle name="SAPBEXHLevel3" xfId="1083"/>
    <cellStyle name="SAPBEXHLevel3 2" xfId="3793"/>
    <cellStyle name="SAPBEXHLevel3 2 2" xfId="5439"/>
    <cellStyle name="SAPBEXHLevel3 3" xfId="5277"/>
    <cellStyle name="SAPBEXresItem" xfId="1084"/>
    <cellStyle name="SAPBEXresItem 2" xfId="3794"/>
    <cellStyle name="SAPBEXresItem 2 2" xfId="5440"/>
    <cellStyle name="SAPBEXresItem 3" xfId="5278"/>
    <cellStyle name="SAPBEXstdData" xfId="1085"/>
    <cellStyle name="SAPBEXstdData 2" xfId="3795"/>
    <cellStyle name="SAPBEXstdData 2 2" xfId="5441"/>
    <cellStyle name="SAPBEXstdData 3" xfId="5279"/>
    <cellStyle name="SAPBEXstdItem" xfId="1086"/>
    <cellStyle name="SAPBEXstdItem 2" xfId="3796"/>
    <cellStyle name="SAPBEXstdItem 2 2" xfId="5442"/>
    <cellStyle name="SAPBEXstdItem 3" xfId="5280"/>
    <cellStyle name="SAPBEXstdItemX" xfId="1087"/>
    <cellStyle name="SAPBEXstdItemX 2" xfId="3797"/>
    <cellStyle name="SAPBEXstdItemX 2 2" xfId="5443"/>
    <cellStyle name="SAPBEXstdItemX 3" xfId="5281"/>
    <cellStyle name="SAPBEXtitle" xfId="1088"/>
    <cellStyle name="SAPBEXundefined" xfId="1089"/>
    <cellStyle name="SAPBEXundefined 2" xfId="3798"/>
    <cellStyle name="SAPBEXundefined 2 2" xfId="5444"/>
    <cellStyle name="SAPBEXundefined 3" xfId="5282"/>
    <cellStyle name="sbt2" xfId="1947"/>
    <cellStyle name="sbt2 2" xfId="5304"/>
    <cellStyle name="Sheet Title" xfId="1090"/>
    <cellStyle name="Sheet Title 2" xfId="1948"/>
    <cellStyle name="small border line" xfId="3560"/>
    <cellStyle name="SS Col Hdr" xfId="1949"/>
    <cellStyle name="SS Dim 1 Blank" xfId="1950"/>
    <cellStyle name="SS Dim 1 Title" xfId="1951"/>
    <cellStyle name="SS Dim 1 Value" xfId="1952"/>
    <cellStyle name="SS Dim 2 Blank" xfId="1953"/>
    <cellStyle name="SS Dim 2 Title" xfId="1954"/>
    <cellStyle name="SS Dim 2 Value" xfId="1955"/>
    <cellStyle name="SS Dim 3 Blank" xfId="1956"/>
    <cellStyle name="SS Dim 3 Title" xfId="1957"/>
    <cellStyle name="SS Dim 3 Value" xfId="1958"/>
    <cellStyle name="SS Dim 4 Blank" xfId="1959"/>
    <cellStyle name="SS Dim 4 Title" xfId="1960"/>
    <cellStyle name="SS Dim 4 Value" xfId="1961"/>
    <cellStyle name="SS Dim 5 Blank" xfId="1962"/>
    <cellStyle name="SS Dim 5 Title" xfId="1963"/>
    <cellStyle name="SS Dim 5 Value" xfId="1964"/>
    <cellStyle name="SS Other Measure" xfId="1965"/>
    <cellStyle name="SS Sum Measure" xfId="1966"/>
    <cellStyle name="SS Unbound Dim" xfId="1967"/>
    <cellStyle name="SS WAvg Measure" xfId="1968"/>
    <cellStyle name="Standard_Anpassen der Amortisation" xfId="1969"/>
    <cellStyle name="Style 1" xfId="1091"/>
    <cellStyle name="Style 1 10" xfId="3151"/>
    <cellStyle name="Style 1 11" xfId="3152"/>
    <cellStyle name="Style 1 12" xfId="3153"/>
    <cellStyle name="Style 1 13" xfId="3154"/>
    <cellStyle name="Style 1 14" xfId="3155"/>
    <cellStyle name="Style 1 15" xfId="3156"/>
    <cellStyle name="Style 1 16" xfId="3157"/>
    <cellStyle name="Style 1 17" xfId="3158"/>
    <cellStyle name="Style 1 18" xfId="3159"/>
    <cellStyle name="Style 1 19" xfId="3160"/>
    <cellStyle name="Style 1 2" xfId="1092"/>
    <cellStyle name="Style 1 20" xfId="3161"/>
    <cellStyle name="Style 1 21" xfId="3162"/>
    <cellStyle name="Style 1 22" xfId="3163"/>
    <cellStyle name="Style 1 23" xfId="1970"/>
    <cellStyle name="Style 1 3" xfId="3164"/>
    <cellStyle name="Style 1 4" xfId="3165"/>
    <cellStyle name="Style 1 5" xfId="3166"/>
    <cellStyle name="Style 1 6" xfId="3167"/>
    <cellStyle name="Style 1 7" xfId="3168"/>
    <cellStyle name="Style 1 8" xfId="3169"/>
    <cellStyle name="Style 1 9" xfId="3170"/>
    <cellStyle name="Style 1_A-MFCA Lead_Q3'10 (NEW-HW) (version 1)" xfId="3171"/>
    <cellStyle name="Style 2" xfId="1971"/>
    <cellStyle name="Style 3" xfId="1972"/>
    <cellStyle name="Style 4" xfId="1973"/>
    <cellStyle name="Style 5" xfId="1974"/>
    <cellStyle name="Style 6" xfId="1975"/>
    <cellStyle name="Style 7" xfId="1976"/>
    <cellStyle name="Style 8" xfId="1977"/>
    <cellStyle name="style1" xfId="1978"/>
    <cellStyle name="subt1" xfId="1979"/>
    <cellStyle name="Subtotal" xfId="1980"/>
    <cellStyle name="t" xfId="1388"/>
    <cellStyle name="Table" xfId="1093"/>
    <cellStyle name="Table 2" xfId="1981"/>
    <cellStyle name="Table 2 2" xfId="1982"/>
    <cellStyle name="Table 2 2 2" xfId="5187"/>
    <cellStyle name="Table 2 2 3" xfId="5337"/>
    <cellStyle name="Table 2 3" xfId="1983"/>
    <cellStyle name="Table 2 3 2" xfId="5188"/>
    <cellStyle name="Table 2 3 3" xfId="5336"/>
    <cellStyle name="Table 2 4" xfId="1984"/>
    <cellStyle name="Table 2 4 2" xfId="5189"/>
    <cellStyle name="Table 2 4 3" xfId="5335"/>
    <cellStyle name="Table 2 5" xfId="5186"/>
    <cellStyle name="Table 2 6" xfId="5338"/>
    <cellStyle name="Table 3" xfId="1985"/>
    <cellStyle name="Table 3 2" xfId="1986"/>
    <cellStyle name="Table 3 2 2" xfId="5191"/>
    <cellStyle name="Table 3 2 3" xfId="5333"/>
    <cellStyle name="Table 3 3" xfId="5190"/>
    <cellStyle name="Table 3 4" xfId="5334"/>
    <cellStyle name="Table 4" xfId="1987"/>
    <cellStyle name="Table 4 2" xfId="5192"/>
    <cellStyle name="Table 4 3" xfId="5332"/>
    <cellStyle name="Table 5" xfId="5170"/>
    <cellStyle name="Table 6" xfId="5265"/>
    <cellStyle name="Text Indent A" xfId="1988"/>
    <cellStyle name="Text Indent B" xfId="1989"/>
    <cellStyle name="Text Indent C" xfId="1990"/>
    <cellStyle name="Times New Roman" xfId="1094"/>
    <cellStyle name="Times New Roman 2" xfId="3561"/>
    <cellStyle name="Timing Schedule" xfId="1991"/>
    <cellStyle name="Timing Schedule 2" xfId="5193"/>
    <cellStyle name="Timing Schedule 3" xfId="5331"/>
    <cellStyle name="Title" xfId="32" builtinId="15" customBuiltin="1"/>
    <cellStyle name="Title 10" xfId="3172"/>
    <cellStyle name="Title 11" xfId="3173"/>
    <cellStyle name="Title 12" xfId="3174"/>
    <cellStyle name="Title 13" xfId="3175"/>
    <cellStyle name="Title 14" xfId="3176"/>
    <cellStyle name="Title 15" xfId="3704"/>
    <cellStyle name="Title 16" xfId="1095"/>
    <cellStyle name="Title 2" xfId="1992"/>
    <cellStyle name="Title 2 2" xfId="3177"/>
    <cellStyle name="Title 2 3" xfId="3562"/>
    <cellStyle name="Title 3" xfId="1993"/>
    <cellStyle name="Title 3 2" xfId="3563"/>
    <cellStyle name="Title 4" xfId="3178"/>
    <cellStyle name="Title 4 2" xfId="1994"/>
    <cellStyle name="Title 5" xfId="3179"/>
    <cellStyle name="Title 5 2" xfId="1995"/>
    <cellStyle name="Title 6" xfId="1996"/>
    <cellStyle name="Title 7" xfId="3180"/>
    <cellStyle name="Title 8" xfId="3181"/>
    <cellStyle name="Title 9" xfId="3182"/>
    <cellStyle name="Total" xfId="47" builtinId="25" customBuiltin="1"/>
    <cellStyle name="Total 10" xfId="3183"/>
    <cellStyle name="Total 10 2" xfId="3863"/>
    <cellStyle name="Total 10 2 2" xfId="5509"/>
    <cellStyle name="Total 10 3" xfId="5364"/>
    <cellStyle name="Total 11" xfId="3184"/>
    <cellStyle name="Total 11 2" xfId="3864"/>
    <cellStyle name="Total 11 2 2" xfId="5510"/>
    <cellStyle name="Total 11 3" xfId="5365"/>
    <cellStyle name="Total 12" xfId="3185"/>
    <cellStyle name="Total 12 2" xfId="3865"/>
    <cellStyle name="Total 12 2 2" xfId="5511"/>
    <cellStyle name="Total 12 3" xfId="5366"/>
    <cellStyle name="Total 13" xfId="3186"/>
    <cellStyle name="Total 13 2" xfId="3866"/>
    <cellStyle name="Total 13 2 2" xfId="5512"/>
    <cellStyle name="Total 13 3" xfId="5367"/>
    <cellStyle name="Total 14" xfId="3187"/>
    <cellStyle name="Total 14 2" xfId="3867"/>
    <cellStyle name="Total 14 2 2" xfId="5513"/>
    <cellStyle name="Total 14 3" xfId="5368"/>
    <cellStyle name="Total 15" xfId="3708"/>
    <cellStyle name="Total 16" xfId="1096"/>
    <cellStyle name="Total 16 2" xfId="4645"/>
    <cellStyle name="Total 16 2 2" xfId="5554"/>
    <cellStyle name="Total 16 3" xfId="5283"/>
    <cellStyle name="Total 17" xfId="3799"/>
    <cellStyle name="Total 17 2" xfId="5445"/>
    <cellStyle name="Total 2" xfId="1997"/>
    <cellStyle name="Total 2 2" xfId="3188"/>
    <cellStyle name="Total 2 3" xfId="3189"/>
    <cellStyle name="Total 2 3 2" xfId="3868"/>
    <cellStyle name="Total 2 3 2 2" xfId="5514"/>
    <cellStyle name="Total 2 3 3" xfId="5369"/>
    <cellStyle name="Total 2 4" xfId="3564"/>
    <cellStyle name="Total 2 4 2" xfId="3897"/>
    <cellStyle name="Total 2 4 2 2" xfId="5543"/>
    <cellStyle name="Total 2 4 3" xfId="5401"/>
    <cellStyle name="Total 2 5" xfId="3818"/>
    <cellStyle name="Total 2 5 2" xfId="5464"/>
    <cellStyle name="Total 2 6" xfId="5305"/>
    <cellStyle name="Total 2_WP A100-A200" xfId="3190"/>
    <cellStyle name="Total 3" xfId="1998"/>
    <cellStyle name="Total 3 2" xfId="3565"/>
    <cellStyle name="Total 3 2 2" xfId="3898"/>
    <cellStyle name="Total 3 2 2 2" xfId="5544"/>
    <cellStyle name="Total 3 2 3" xfId="5402"/>
    <cellStyle name="Total 3 3" xfId="3819"/>
    <cellStyle name="Total 3 3 2" xfId="5465"/>
    <cellStyle name="Total 3 4" xfId="5306"/>
    <cellStyle name="Total 4" xfId="3191"/>
    <cellStyle name="Total 4 2" xfId="1999"/>
    <cellStyle name="Total 4 3" xfId="3869"/>
    <cellStyle name="Total 4 3 2" xfId="5515"/>
    <cellStyle name="Total 4 4" xfId="5370"/>
    <cellStyle name="Total 5" xfId="3192"/>
    <cellStyle name="Total 5 2" xfId="2000"/>
    <cellStyle name="Total 5 3" xfId="3870"/>
    <cellStyle name="Total 5 3 2" xfId="5516"/>
    <cellStyle name="Total 5 4" xfId="5371"/>
    <cellStyle name="Total 6" xfId="2001"/>
    <cellStyle name="Total 7" xfId="3193"/>
    <cellStyle name="Total 7 2" xfId="3871"/>
    <cellStyle name="Total 7 2 2" xfId="5517"/>
    <cellStyle name="Total 7 3" xfId="5372"/>
    <cellStyle name="Total 8" xfId="3194"/>
    <cellStyle name="Total 8 2" xfId="3872"/>
    <cellStyle name="Total 8 2 2" xfId="5518"/>
    <cellStyle name="Total 8 3" xfId="5373"/>
    <cellStyle name="Total 9" xfId="3195"/>
    <cellStyle name="Total 9 2" xfId="3873"/>
    <cellStyle name="Total 9 2 2" xfId="5519"/>
    <cellStyle name="Total 9 3" xfId="5374"/>
    <cellStyle name="Tusental (0)_pldt" xfId="1097"/>
    <cellStyle name="Tusental_A-listan (fixad)" xfId="1098"/>
    <cellStyle name="ule1_guyan" xfId="2002"/>
    <cellStyle name="ux_guyan" xfId="2003"/>
    <cellStyle name="Valuta (0)" xfId="3566"/>
    <cellStyle name="Valuta_NPV" xfId="1099"/>
    <cellStyle name="W" xfId="3567"/>
    <cellStyle name="W_CSS_Q2'51_C1_Nop" xfId="3568"/>
    <cellStyle name="Währung [0]_Compiling Utility Macros" xfId="2004"/>
    <cellStyle name="Währung_Compiling Utility Macros" xfId="2005"/>
    <cellStyle name="Warning Text" xfId="45" builtinId="11" customBuiltin="1"/>
    <cellStyle name="Warning Text 10" xfId="3196"/>
    <cellStyle name="Warning Text 11" xfId="3197"/>
    <cellStyle name="Warning Text 12" xfId="3198"/>
    <cellStyle name="Warning Text 13" xfId="3199"/>
    <cellStyle name="Warning Text 14" xfId="3200"/>
    <cellStyle name="Warning Text 15" xfId="1100"/>
    <cellStyle name="Warning Text 2" xfId="2006"/>
    <cellStyle name="Warning Text 2 2" xfId="3569"/>
    <cellStyle name="Warning Text 3" xfId="2007"/>
    <cellStyle name="Warning Text 3 2" xfId="3570"/>
    <cellStyle name="Warning Text 4" xfId="3201"/>
    <cellStyle name="Warning Text 4 2" xfId="2008"/>
    <cellStyle name="Warning Text 5" xfId="3202"/>
    <cellStyle name="Warning Text 5 2" xfId="2009"/>
    <cellStyle name="Warning Text 6" xfId="2010"/>
    <cellStyle name="Warning Text 7" xfId="3203"/>
    <cellStyle name="Warning Text 8" xfId="3204"/>
    <cellStyle name="Warning Text 9" xfId="3205"/>
    <cellStyle name="WHead - Style2" xfId="1101"/>
    <cellStyle name="wrap" xfId="2011"/>
    <cellStyle name="Wไhrung [0]_35ERI8T2gbIEMixb4v26icuOo" xfId="2012"/>
    <cellStyle name="Wไhrung_35ERI8T2gbIEMixb4v26icuOo" xfId="2013"/>
    <cellStyle name="yan" xfId="2014"/>
    <cellStyle name="การคำนวณ" xfId="1102"/>
    <cellStyle name="การคำนวณ 2" xfId="3207"/>
    <cellStyle name="การคำนวณ 2 2" xfId="3875"/>
    <cellStyle name="การคำนวณ 2 2 2" xfId="5521"/>
    <cellStyle name="การคำนวณ 2 3" xfId="4993"/>
    <cellStyle name="การคำนวณ 2 3 2" xfId="5587"/>
    <cellStyle name="การคำนวณ 2 4" xfId="5376"/>
    <cellStyle name="การคำนวณ 3" xfId="3206"/>
    <cellStyle name="การคำนวณ 3 2" xfId="3874"/>
    <cellStyle name="การคำนวณ 3 2 2" xfId="5520"/>
    <cellStyle name="การคำนวณ 3 3" xfId="4992"/>
    <cellStyle name="การคำนวณ 3 3 2" xfId="5586"/>
    <cellStyle name="การคำนวณ 3 4" xfId="5375"/>
    <cellStyle name="การคำนวณ 4" xfId="3800"/>
    <cellStyle name="การคำนวณ 4 2" xfId="5446"/>
    <cellStyle name="การคำนวณ 5" xfId="4646"/>
    <cellStyle name="การคำนวณ 5 2" xfId="5555"/>
    <cellStyle name="การคำนวณ 6" xfId="5284"/>
    <cellStyle name="ข้อความเตือน" xfId="1103"/>
    <cellStyle name="ข้อความเตือน 2" xfId="3208"/>
    <cellStyle name="ข้อความอธิบาย" xfId="1104"/>
    <cellStyle name="ข้อความอธิบาย 2" xfId="3209"/>
    <cellStyle name="เครื่องหมายจุลภาค [0]_PLDT" xfId="1105"/>
    <cellStyle name="เครื่องหมายจุลภาค 10" xfId="1106"/>
    <cellStyle name="เครื่องหมายจุลภาค 10 2" xfId="1107"/>
    <cellStyle name="เครื่องหมายจุลภาค 10 2 2" xfId="3571"/>
    <cellStyle name="เครื่องหมายจุลภาค 10 2 3" xfId="4648"/>
    <cellStyle name="เครื่องหมายจุลภาค 10 2 4" xfId="4015"/>
    <cellStyle name="เครื่องหมายจุลภาค 10 2 5" xfId="5716"/>
    <cellStyle name="เครื่องหมายจุลภาค 10 3" xfId="1108"/>
    <cellStyle name="เครื่องหมายจุลภาค 10 4" xfId="1336"/>
    <cellStyle name="เครื่องหมายจุลภาค 10 4 2" xfId="4692"/>
    <cellStyle name="เครื่องหมายจุลภาค 10 4 3" xfId="4058"/>
    <cellStyle name="เครื่องหมายจุลภาค 10 4 4" xfId="5760"/>
    <cellStyle name="เครื่องหมายจุลภาค 10 5" xfId="4647"/>
    <cellStyle name="เครื่องหมายจุลภาค 10 6" xfId="4014"/>
    <cellStyle name="เครื่องหมายจุลภาค 10 7" xfId="5715"/>
    <cellStyle name="เครื่องหมายจุลภาค 10_CPI_Y'52_TOP_GG 1" xfId="1109"/>
    <cellStyle name="เครื่องหมายจุลภาค 11" xfId="1110"/>
    <cellStyle name="เครื่องหมายจุลภาค 11 2" xfId="1111"/>
    <cellStyle name="เครื่องหมายจุลภาค 11 2 2" xfId="3572"/>
    <cellStyle name="เครื่องหมายจุลภาค 11 3" xfId="1112"/>
    <cellStyle name="เครื่องหมายจุลภาค 11 4" xfId="1113"/>
    <cellStyle name="เครื่องหมายจุลภาค 11 5" xfId="1114"/>
    <cellStyle name="เครื่องหมายจุลภาค 11 6" xfId="1115"/>
    <cellStyle name="เครื่องหมายจุลภาค 11 7" xfId="1116"/>
    <cellStyle name="เครื่องหมายจุลภาค 11 8" xfId="1117"/>
    <cellStyle name="เครื่องหมายจุลภาค 11 9" xfId="3210"/>
    <cellStyle name="เครื่องหมายจุลภาค 11 9 2" xfId="4994"/>
    <cellStyle name="เครื่องหมายจุลภาค 11 9 3" xfId="4329"/>
    <cellStyle name="เครื่องหมายจุลภาค 11 9 4" xfId="6031"/>
    <cellStyle name="เครื่องหมายจุลภาค 11_CPI_Y'52_TOP_GG 1" xfId="1118"/>
    <cellStyle name="เครื่องหมายจุลภาค 12" xfId="1119"/>
    <cellStyle name="เครื่องหมายจุลภาค 12 2" xfId="1120"/>
    <cellStyle name="เครื่องหมายจุลภาค 12 2 2" xfId="3573"/>
    <cellStyle name="เครื่องหมายจุลภาค 12 3" xfId="1121"/>
    <cellStyle name="เครื่องหมายจุลภาค 12 4" xfId="1122"/>
    <cellStyle name="เครื่องหมายจุลภาค 12 5" xfId="1123"/>
    <cellStyle name="เครื่องหมายจุลภาค 12 6" xfId="1124"/>
    <cellStyle name="เครื่องหมายจุลภาค 12 6 2" xfId="4649"/>
    <cellStyle name="เครื่องหมายจุลภาค 12 6 3" xfId="4016"/>
    <cellStyle name="เครื่องหมายจุลภาค 12 6 4" xfId="5717"/>
    <cellStyle name="เครื่องหมายจุลภาค 12 7" xfId="1125"/>
    <cellStyle name="เครื่องหมายจุลภาค 12 8" xfId="3211"/>
    <cellStyle name="เครื่องหมายจุลภาค 12 8 2" xfId="4995"/>
    <cellStyle name="เครื่องหมายจุลภาค 12 8 3" xfId="4330"/>
    <cellStyle name="เครื่องหมายจุลภาค 12 8 4" xfId="6032"/>
    <cellStyle name="เครื่องหมายจุลภาค 12_CPI_Y'52_TOP_GG 1" xfId="1126"/>
    <cellStyle name="เครื่องหมายจุลภาค 13" xfId="1127"/>
    <cellStyle name="เครื่องหมายจุลภาค 13 2" xfId="1128"/>
    <cellStyle name="เครื่องหมายจุลภาค 13 2 2" xfId="3574"/>
    <cellStyle name="เครื่องหมายจุลภาค 13 2 3" xfId="4651"/>
    <cellStyle name="เครื่องหมายจุลภาค 13 2 4" xfId="4018"/>
    <cellStyle name="เครื่องหมายจุลภาค 13 2 5" xfId="5719"/>
    <cellStyle name="เครื่องหมายจุลภาค 13 3" xfId="1129"/>
    <cellStyle name="เครื่องหมายจุลภาค 13 3 2" xfId="4652"/>
    <cellStyle name="เครื่องหมายจุลภาค 13 3 3" xfId="4019"/>
    <cellStyle name="เครื่องหมายจุลภาค 13 3 4" xfId="5720"/>
    <cellStyle name="เครื่องหมายจุลภาค 13 4" xfId="1130"/>
    <cellStyle name="เครื่องหมายจุลภาค 13 5" xfId="3212"/>
    <cellStyle name="เครื่องหมายจุลภาค 13 5 2" xfId="4996"/>
    <cellStyle name="เครื่องหมายจุลภาค 13 5 3" xfId="4331"/>
    <cellStyle name="เครื่องหมายจุลภาค 13 5 4" xfId="6033"/>
    <cellStyle name="เครื่องหมายจุลภาค 13 6" xfId="4650"/>
    <cellStyle name="เครื่องหมายจุลภาค 13 7" xfId="4017"/>
    <cellStyle name="เครื่องหมายจุลภาค 13 8" xfId="5718"/>
    <cellStyle name="เครื่องหมายจุลภาค 14" xfId="1131"/>
    <cellStyle name="เครื่องหมายจุลภาค 14 2" xfId="1132"/>
    <cellStyle name="เครื่องหมายจุลภาค 14 2 2" xfId="3575"/>
    <cellStyle name="เครื่องหมายจุลภาค 14 2 2 2" xfId="5074"/>
    <cellStyle name="เครื่องหมายจุลภาค 14 2 2 3" xfId="4402"/>
    <cellStyle name="เครื่องหมายจุลภาค 14 2 2 4" xfId="6103"/>
    <cellStyle name="เครื่องหมายจุลภาค 14 3" xfId="3213"/>
    <cellStyle name="เครื่องหมายจุลภาค 14 3 2" xfId="4997"/>
    <cellStyle name="เครื่องหมายจุลภาค 14 3 3" xfId="4332"/>
    <cellStyle name="เครื่องหมายจุลภาค 14 3 4" xfId="6034"/>
    <cellStyle name="เครื่องหมายจุลภาค 14 4" xfId="5721"/>
    <cellStyle name="เครื่องหมายจุลภาค 15" xfId="1133"/>
    <cellStyle name="เครื่องหมายจุลภาค 15 2" xfId="1134"/>
    <cellStyle name="เครื่องหมายจุลภาค 15 2 2" xfId="4654"/>
    <cellStyle name="เครื่องหมายจุลภาค 15 2 3" xfId="4021"/>
    <cellStyle name="เครื่องหมายจุลภาค 15 2 4" xfId="5723"/>
    <cellStyle name="เครื่องหมายจุลภาค 15 3" xfId="1135"/>
    <cellStyle name="เครื่องหมายจุลภาค 15 4" xfId="3576"/>
    <cellStyle name="เครื่องหมายจุลภาค 15 4 2" xfId="5075"/>
    <cellStyle name="เครื่องหมายจุลภาค 15 4 3" xfId="4403"/>
    <cellStyle name="เครื่องหมายจุลภาค 15 4 4" xfId="6104"/>
    <cellStyle name="เครื่องหมายจุลภาค 15 5" xfId="4653"/>
    <cellStyle name="เครื่องหมายจุลภาค 15 6" xfId="4020"/>
    <cellStyle name="เครื่องหมายจุลภาค 15 7" xfId="5722"/>
    <cellStyle name="เครื่องหมายจุลภาค 16" xfId="1136"/>
    <cellStyle name="เครื่องหมายจุลภาค 16 2" xfId="4655"/>
    <cellStyle name="เครื่องหมายจุลภาค 16 3" xfId="4022"/>
    <cellStyle name="เครื่องหมายจุลภาค 16 4" xfId="5724"/>
    <cellStyle name="เครื่องหมายจุลภาค 17" xfId="1137"/>
    <cellStyle name="เครื่องหมายจุลภาค 17 2" xfId="4656"/>
    <cellStyle name="เครื่องหมายจุลภาค 17 3" xfId="4023"/>
    <cellStyle name="เครื่องหมายจุลภาค 17 4" xfId="5725"/>
    <cellStyle name="เครื่องหมายจุลภาค 18" xfId="1138"/>
    <cellStyle name="เครื่องหมายจุลภาค 18 2" xfId="1139"/>
    <cellStyle name="เครื่องหมายจุลภาค 18 2 2" xfId="4658"/>
    <cellStyle name="เครื่องหมายจุลภาค 18 2 3" xfId="4025"/>
    <cellStyle name="เครื่องหมายจุลภาค 18 2 4" xfId="5727"/>
    <cellStyle name="เครื่องหมายจุลภาค 18 3" xfId="4657"/>
    <cellStyle name="เครื่องหมายจุลภาค 18 4" xfId="4024"/>
    <cellStyle name="เครื่องหมายจุลภาค 18 5" xfId="5726"/>
    <cellStyle name="เครื่องหมายจุลภาค 19" xfId="1140"/>
    <cellStyle name="เครื่องหมายจุลภาค 19 2" xfId="4659"/>
    <cellStyle name="เครื่องหมายจุลภาค 19 3" xfId="4026"/>
    <cellStyle name="เครื่องหมายจุลภาค 19 4" xfId="5728"/>
    <cellStyle name="เครื่องหมายจุลภาค 2" xfId="1141"/>
    <cellStyle name="เครื่องหมายจุลภาค 2 10" xfId="1389"/>
    <cellStyle name="เครื่องหมายจุลภาค 2 10 2" xfId="4707"/>
    <cellStyle name="เครื่องหมายจุลภาค 2 10 3" xfId="4072"/>
    <cellStyle name="เครื่องหมายจุลภาค 2 10 4" xfId="5775"/>
    <cellStyle name="เครื่องหมายจุลภาค 2 11" xfId="4660"/>
    <cellStyle name="เครื่องหมายจุลภาค 2 12" xfId="4027"/>
    <cellStyle name="เครื่องหมายจุลภาค 2 13" xfId="5729"/>
    <cellStyle name="เครื่องหมายจุลภาค 2 2" xfId="1142"/>
    <cellStyle name="เครื่องหมายจุลภาค 2 2 2" xfId="1143"/>
    <cellStyle name="เครื่องหมายจุลภาค 2 2 2 2" xfId="1144"/>
    <cellStyle name="เครื่องหมายจุลภาค 2 2 2 2 2" xfId="3578"/>
    <cellStyle name="เครื่องหมายจุลภาค 2 2 2 2 2 2" xfId="5076"/>
    <cellStyle name="เครื่องหมายจุลภาค 2 2 2 2 2 3" xfId="4404"/>
    <cellStyle name="เครื่องหมายจุลภาค 2 2 2 2 2 4" xfId="6105"/>
    <cellStyle name="เครื่องหมายจุลภาค 2 2 2 3" xfId="1145"/>
    <cellStyle name="เครื่องหมายจุลภาค 2 2 2 4" xfId="3214"/>
    <cellStyle name="เครื่องหมายจุลภาค 2 2 2 4 2" xfId="4998"/>
    <cellStyle name="เครื่องหมายจุลภาค 2 2 2 4 3" xfId="4333"/>
    <cellStyle name="เครื่องหมายจุลภาค 2 2 2 4 4" xfId="6035"/>
    <cellStyle name="เครื่องหมายจุลภาค 2 2 2 5" xfId="4662"/>
    <cellStyle name="เครื่องหมายจุลภาค 2 2 2 6" xfId="4029"/>
    <cellStyle name="เครื่องหมายจุลภาค 2 2 2 7" xfId="5731"/>
    <cellStyle name="เครื่องหมายจุลภาค 2 2 3" xfId="1146"/>
    <cellStyle name="เครื่องหมายจุลภาค 2 2 3 2" xfId="3579"/>
    <cellStyle name="เครื่องหมายจุลภาค 2 2 3 2 2" xfId="5077"/>
    <cellStyle name="เครื่องหมายจุลภาค 2 2 3 2 3" xfId="4405"/>
    <cellStyle name="เครื่องหมายจุลภาค 2 2 3 2 4" xfId="6106"/>
    <cellStyle name="เครื่องหมายจุลภาค 2 2 3 3" xfId="4663"/>
    <cellStyle name="เครื่องหมายจุลภาค 2 2 3 4" xfId="4030"/>
    <cellStyle name="เครื่องหมายจุลภาค 2 2 3 5" xfId="5732"/>
    <cellStyle name="เครื่องหมายจุลภาค 2 2 4" xfId="1147"/>
    <cellStyle name="เครื่องหมายจุลภาค 2 2 4 2" xfId="4664"/>
    <cellStyle name="เครื่องหมายจุลภาค 2 2 4 3" xfId="4031"/>
    <cellStyle name="เครื่องหมายจุลภาค 2 2 4 4" xfId="5733"/>
    <cellStyle name="เครื่องหมายจุลภาค 2 2 5" xfId="2015"/>
    <cellStyle name="เครื่องหมายจุลภาค 2 2 5 2" xfId="4799"/>
    <cellStyle name="เครื่องหมายจุลภาค 2 2 5 3" xfId="4158"/>
    <cellStyle name="เครื่องหมายจุลภาค 2 2 5 4" xfId="5860"/>
    <cellStyle name="เครื่องหมายจุลภาค 2 2 6" xfId="4661"/>
    <cellStyle name="เครื่องหมายจุลภาค 2 2 7" xfId="4028"/>
    <cellStyle name="เครื่องหมายจุลภาค 2 2 8" xfId="5730"/>
    <cellStyle name="เครื่องหมายจุลภาค 2 2_Alawar" xfId="1148"/>
    <cellStyle name="เครื่องหมายจุลภาค 2 3" xfId="1149"/>
    <cellStyle name="เครื่องหมายจุลภาค 2 3 2" xfId="1150"/>
    <cellStyle name="เครื่องหมายจุลภาค 2 3 2 2" xfId="3581"/>
    <cellStyle name="เครื่องหมายจุลภาค 2 3 2 2 2" xfId="5079"/>
    <cellStyle name="เครื่องหมายจุลภาค 2 3 2 2 3" xfId="4407"/>
    <cellStyle name="เครื่องหมายจุลภาค 2 3 2 2 4" xfId="6108"/>
    <cellStyle name="เครื่องหมายจุลภาค 2 3 3" xfId="3582"/>
    <cellStyle name="เครื่องหมายจุลภาค 2 3 3 2" xfId="5080"/>
    <cellStyle name="เครื่องหมายจุลภาค 2 3 3 3" xfId="4408"/>
    <cellStyle name="เครื่องหมายจุลภาค 2 3 3 4" xfId="6109"/>
    <cellStyle name="เครื่องหมายจุลภาค 2 3 4" xfId="3580"/>
    <cellStyle name="เครื่องหมายจุลภาค 2 3 4 2" xfId="5078"/>
    <cellStyle name="เครื่องหมายจุลภาค 2 3 4 3" xfId="4406"/>
    <cellStyle name="เครื่องหมายจุลภาค 2 3 4 4" xfId="6107"/>
    <cellStyle name="เครื่องหมายจุลภาค 2 3 5" xfId="2016"/>
    <cellStyle name="เครื่องหมายจุลภาค 2 3 5 2" xfId="4800"/>
    <cellStyle name="เครื่องหมายจุลภาค 2 3 5 3" xfId="4159"/>
    <cellStyle name="เครื่องหมายจุลภาค 2 3 5 4" xfId="5861"/>
    <cellStyle name="เครื่องหมายจุลภาค 2 3 6" xfId="4665"/>
    <cellStyle name="เครื่องหมายจุลภาค 2 3 7" xfId="4032"/>
    <cellStyle name="เครื่องหมายจุลภาค 2 3 8" xfId="5734"/>
    <cellStyle name="เครื่องหมายจุลภาค 2 4" xfId="1151"/>
    <cellStyle name="เครื่องหมายจุลภาค 2 4 2" xfId="3583"/>
    <cellStyle name="เครื่องหมายจุลภาค 2 4 2 2" xfId="5081"/>
    <cellStyle name="เครื่องหมายจุลภาค 2 4 2 3" xfId="4409"/>
    <cellStyle name="เครื่องหมายจุลภาค 2 4 2 4" xfId="6110"/>
    <cellStyle name="เครื่องหมายจุลภาค 2 4 3" xfId="3584"/>
    <cellStyle name="เครื่องหมายจุลภาค 2 4 3 2" xfId="5082"/>
    <cellStyle name="เครื่องหมายจุลภาค 2 4 3 3" xfId="4410"/>
    <cellStyle name="เครื่องหมายจุลภาค 2 4 3 4" xfId="6111"/>
    <cellStyle name="เครื่องหมายจุลภาค 2 4 4" xfId="3215"/>
    <cellStyle name="เครื่องหมายจุลภาค 2 4 4 2" xfId="4999"/>
    <cellStyle name="เครื่องหมายจุลภาค 2 4 4 3" xfId="4334"/>
    <cellStyle name="เครื่องหมายจุลภาค 2 4 4 4" xfId="6036"/>
    <cellStyle name="เครื่องหมายจุลภาค 2 4 5" xfId="4666"/>
    <cellStyle name="เครื่องหมายจุลภาค 2 4 6" xfId="4033"/>
    <cellStyle name="เครื่องหมายจุลภาค 2 4 7" xfId="5735"/>
    <cellStyle name="เครื่องหมายจุลภาค 2 5" xfId="1152"/>
    <cellStyle name="เครื่องหมายจุลภาค 2 5 2" xfId="3585"/>
    <cellStyle name="เครื่องหมายจุลภาค 2 5 2 2" xfId="5083"/>
    <cellStyle name="เครื่องหมายจุลภาค 2 5 2 3" xfId="4411"/>
    <cellStyle name="เครื่องหมายจุลภาค 2 5 2 4" xfId="6112"/>
    <cellStyle name="เครื่องหมายจุลภาค 2 5 3" xfId="3216"/>
    <cellStyle name="เครื่องหมายจุลภาค 2 5 3 2" xfId="5000"/>
    <cellStyle name="เครื่องหมายจุลภาค 2 5 3 3" xfId="4335"/>
    <cellStyle name="เครื่องหมายจุลภาค 2 5 3 4" xfId="6037"/>
    <cellStyle name="เครื่องหมายจุลภาค 2 5 4" xfId="4667"/>
    <cellStyle name="เครื่องหมายจุลภาค 2 5 5" xfId="4034"/>
    <cellStyle name="เครื่องหมายจุลภาค 2 5 6" xfId="5736"/>
    <cellStyle name="เครื่องหมายจุลภาค 2 6" xfId="1153"/>
    <cellStyle name="เครื่องหมายจุลภาค 2 6 2" xfId="3586"/>
    <cellStyle name="เครื่องหมายจุลภาค 2 6 2 2" xfId="5084"/>
    <cellStyle name="เครื่องหมายจุลภาค 2 6 2 3" xfId="4412"/>
    <cellStyle name="เครื่องหมายจุลภาค 2 6 2 4" xfId="6113"/>
    <cellStyle name="เครื่องหมายจุลภาค 2 6 3" xfId="3217"/>
    <cellStyle name="เครื่องหมายจุลภาค 2 6 3 2" xfId="5001"/>
    <cellStyle name="เครื่องหมายจุลภาค 2 6 3 3" xfId="4336"/>
    <cellStyle name="เครื่องหมายจุลภาค 2 6 3 4" xfId="6038"/>
    <cellStyle name="เครื่องหมายจุลภาค 2 6 4" xfId="4668"/>
    <cellStyle name="เครื่องหมายจุลภาค 2 6 5" xfId="4035"/>
    <cellStyle name="เครื่องหมายจุลภาค 2 6 6" xfId="5737"/>
    <cellStyle name="เครื่องหมายจุลภาค 2 7" xfId="1154"/>
    <cellStyle name="เครื่องหมายจุลภาค 2 7 2" xfId="4669"/>
    <cellStyle name="เครื่องหมายจุลภาค 2 7 3" xfId="4036"/>
    <cellStyle name="เครื่องหมายจุลภาค 2 7 4" xfId="5738"/>
    <cellStyle name="เครื่องหมายจุลภาค 2 8" xfId="1155"/>
    <cellStyle name="เครื่องหมายจุลภาค 2 8 2" xfId="3577"/>
    <cellStyle name="เครื่องหมายจุลภาค 2 9" xfId="1156"/>
    <cellStyle name="เครื่องหมายจุลภาค 2 9 2" xfId="4670"/>
    <cellStyle name="เครื่องหมายจุลภาค 2 9 3" xfId="4037"/>
    <cellStyle name="เครื่องหมายจุลภาค 2 9 4" xfId="5739"/>
    <cellStyle name="เครื่องหมายจุลภาค 2_1. ความรู้ทางธุรกิจ_ASTC" xfId="1157"/>
    <cellStyle name="เครื่องหมายจุลภาค 20" xfId="1158"/>
    <cellStyle name="เครื่องหมายจุลภาค 3" xfId="1159"/>
    <cellStyle name="เครื่องหมายจุลภาค 3 10" xfId="5740"/>
    <cellStyle name="เครื่องหมายจุลภาค 3 2" xfId="1160"/>
    <cellStyle name="เครื่องหมายจุลภาค 3 2 2" xfId="1161"/>
    <cellStyle name="เครื่องหมายจุลภาค 3 2 2 2" xfId="1162"/>
    <cellStyle name="เครื่องหมายจุลภาค 3 2 2 2 2" xfId="4673"/>
    <cellStyle name="เครื่องหมายจุลภาค 3 2 2 2 3" xfId="4040"/>
    <cellStyle name="เครื่องหมายจุลภาค 3 2 2 2 4" xfId="5742"/>
    <cellStyle name="เครื่องหมายจุลภาค 3 2 2 3" xfId="4672"/>
    <cellStyle name="เครื่องหมายจุลภาค 3 2 2 4" xfId="4039"/>
    <cellStyle name="เครื่องหมายจุลภาค 3 2 2 5" xfId="5741"/>
    <cellStyle name="เครื่องหมายจุลภาค 3 2 3" xfId="1163"/>
    <cellStyle name="เครื่องหมายจุลภาค 3 2 3 2" xfId="3219"/>
    <cellStyle name="เครื่องหมายจุลภาค 3 2 3 2 2" xfId="5003"/>
    <cellStyle name="เครื่องหมายจุลภาค 3 2 3 2 3" xfId="4338"/>
    <cellStyle name="เครื่องหมายจุลภาค 3 2 3 2 4" xfId="6040"/>
    <cellStyle name="เครื่องหมายจุลภาค 3 2 4" xfId="3588"/>
    <cellStyle name="เครื่องหมายจุลภาค 3 2 4 2" xfId="5085"/>
    <cellStyle name="เครื่องหมายจุลภาค 3 2 4 3" xfId="4413"/>
    <cellStyle name="เครื่องหมายจุลภาค 3 2 4 4" xfId="6114"/>
    <cellStyle name="เครื่องหมายจุลภาค 3 2 5" xfId="3218"/>
    <cellStyle name="เครื่องหมายจุลภาค 3 2 5 2" xfId="5002"/>
    <cellStyle name="เครื่องหมายจุลภาค 3 2 5 3" xfId="4337"/>
    <cellStyle name="เครื่องหมายจุลภาค 3 2 5 4" xfId="6039"/>
    <cellStyle name="เครื่องหมายจุลภาค 3 2_CPI_Y'52_TOP_GG 1" xfId="1164"/>
    <cellStyle name="เครื่องหมายจุลภาค 3 3" xfId="1165"/>
    <cellStyle name="เครื่องหมายจุลภาค 3 3 2" xfId="3589"/>
    <cellStyle name="เครื่องหมายจุลภาค 3 3 2 2" xfId="5086"/>
    <cellStyle name="เครื่องหมายจุลภาค 3 3 2 3" xfId="4414"/>
    <cellStyle name="เครื่องหมายจุลภาค 3 3 2 4" xfId="6115"/>
    <cellStyle name="เครื่องหมายจุลภาค 3 3 3" xfId="3220"/>
    <cellStyle name="เครื่องหมายจุลภาค 3 3 3 2" xfId="5004"/>
    <cellStyle name="เครื่องหมายจุลภาค 3 3 3 3" xfId="4339"/>
    <cellStyle name="เครื่องหมายจุลภาค 3 3 3 4" xfId="6041"/>
    <cellStyle name="เครื่องหมายจุลภาค 3 3 4" xfId="4674"/>
    <cellStyle name="เครื่องหมายจุลภาค 3 3 5" xfId="4041"/>
    <cellStyle name="เครื่องหมายจุลภาค 3 3 6" xfId="5743"/>
    <cellStyle name="เครื่องหมายจุลภาค 3 4" xfId="1166"/>
    <cellStyle name="เครื่องหมายจุลภาค 3 4 2" xfId="3590"/>
    <cellStyle name="เครื่องหมายจุลภาค 3 4 2 2" xfId="5087"/>
    <cellStyle name="เครื่องหมายจุลภาค 3 4 2 3" xfId="4415"/>
    <cellStyle name="เครื่องหมายจุลภาค 3 4 2 4" xfId="6116"/>
    <cellStyle name="เครื่องหมายจุลภาค 3 4 3" xfId="4675"/>
    <cellStyle name="เครื่องหมายจุลภาค 3 4 4" xfId="4042"/>
    <cellStyle name="เครื่องหมายจุลภาค 3 4 5" xfId="5744"/>
    <cellStyle name="เครื่องหมายจุลภาค 3 5" xfId="1167"/>
    <cellStyle name="เครื่องหมายจุลภาค 3 5 2" xfId="3591"/>
    <cellStyle name="เครื่องหมายจุลภาค 3 5 2 2" xfId="5088"/>
    <cellStyle name="เครื่องหมายจุลภาค 3 5 2 3" xfId="4416"/>
    <cellStyle name="เครื่องหมายจุลภาค 3 5 2 4" xfId="6117"/>
    <cellStyle name="เครื่องหมายจุลภาค 3 6" xfId="3587"/>
    <cellStyle name="เครื่องหมายจุลภาค 3 7" xfId="1390"/>
    <cellStyle name="เครื่องหมายจุลภาค 3 7 2" xfId="4708"/>
    <cellStyle name="เครื่องหมายจุลภาค 3 7 3" xfId="4073"/>
    <cellStyle name="เครื่องหมายจุลภาค 3 7 4" xfId="5776"/>
    <cellStyle name="เครื่องหมายจุลภาค 3 8" xfId="4671"/>
    <cellStyle name="เครื่องหมายจุลภาค 3 9" xfId="4038"/>
    <cellStyle name="เครื่องหมายจุลภาค 3_130017-B1 โปรแกรมคอมพิวเตอร์ CPI_Q1'10" xfId="1168"/>
    <cellStyle name="เครื่องหมายจุลภาค 4" xfId="1169"/>
    <cellStyle name="เครื่องหมายจุลภาค 4 10" xfId="4043"/>
    <cellStyle name="เครื่องหมายจุลภาค 4 11" xfId="5745"/>
    <cellStyle name="เครื่องหมายจุลภาค 4 2" xfId="1170"/>
    <cellStyle name="เครื่องหมายจุลภาค 4 2 2" xfId="1171"/>
    <cellStyle name="เครื่องหมายจุลภาค 4 2 3" xfId="4677"/>
    <cellStyle name="เครื่องหมายจุลภาค 4 2 4" xfId="4044"/>
    <cellStyle name="เครื่องหมายจุลภาค 4 2 5" xfId="5746"/>
    <cellStyle name="เครื่องหมายจุลภาค 4 3" xfId="1172"/>
    <cellStyle name="เครื่องหมายจุลภาค 4 3 2" xfId="3221"/>
    <cellStyle name="เครื่องหมายจุลภาค 4 3 2 2" xfId="5005"/>
    <cellStyle name="เครื่องหมายจุลภาค 4 3 2 3" xfId="4340"/>
    <cellStyle name="เครื่องหมายจุลภาค 4 3 2 4" xfId="6042"/>
    <cellStyle name="เครื่องหมายจุลภาค 4 4" xfId="3222"/>
    <cellStyle name="เครื่องหมายจุลภาค 4 4 2" xfId="5006"/>
    <cellStyle name="เครื่องหมายจุลภาค 4 4 3" xfId="4341"/>
    <cellStyle name="เครื่องหมายจุลภาค 4 4 4" xfId="6043"/>
    <cellStyle name="เครื่องหมายจุลภาค 4 5" xfId="3223"/>
    <cellStyle name="เครื่องหมายจุลภาค 4 5 2" xfId="5007"/>
    <cellStyle name="เครื่องหมายจุลภาค 4 5 3" xfId="4342"/>
    <cellStyle name="เครื่องหมายจุลภาค 4 5 4" xfId="6044"/>
    <cellStyle name="เครื่องหมายจุลภาค 4 6" xfId="3224"/>
    <cellStyle name="เครื่องหมายจุลภาค 4 6 2" xfId="5008"/>
    <cellStyle name="เครื่องหมายจุลภาค 4 6 3" xfId="4343"/>
    <cellStyle name="เครื่องหมายจุลภาค 4 6 4" xfId="6045"/>
    <cellStyle name="เครื่องหมายจุลภาค 4 7" xfId="3225"/>
    <cellStyle name="เครื่องหมายจุลภาค 4 7 2" xfId="5009"/>
    <cellStyle name="เครื่องหมายจุลภาค 4 7 3" xfId="4344"/>
    <cellStyle name="เครื่องหมายจุลภาค 4 7 4" xfId="6046"/>
    <cellStyle name="เครื่องหมายจุลภาค 4 8" xfId="3592"/>
    <cellStyle name="เครื่องหมายจุลภาค 4 8 2" xfId="5089"/>
    <cellStyle name="เครื่องหมายจุลภาค 4 8 3" xfId="4417"/>
    <cellStyle name="เครื่องหมายจุลภาค 4 8 4" xfId="6118"/>
    <cellStyle name="เครื่องหมายจุลภาค 4 9" xfId="4676"/>
    <cellStyle name="เครื่องหมายจุลภาค 4_130017-B1 โปรแกรมคอมพิวเตอร์ CPI_Q1'10" xfId="1173"/>
    <cellStyle name="เครื่องหมายจุลภาค 5" xfId="1174"/>
    <cellStyle name="เครื่องหมายจุลภาค 5 2" xfId="1175"/>
    <cellStyle name="เครื่องหมายจุลภาค 5 2 2" xfId="3594"/>
    <cellStyle name="เครื่องหมายจุลภาค 5 2 2 2" xfId="5091"/>
    <cellStyle name="เครื่องหมายจุลภาค 5 2 2 3" xfId="4419"/>
    <cellStyle name="เครื่องหมายจุลภาค 5 2 2 4" xfId="6120"/>
    <cellStyle name="เครื่องหมายจุลภาค 5 2 3" xfId="2017"/>
    <cellStyle name="เครื่องหมายจุลภาค 5 2 3 2" xfId="4801"/>
    <cellStyle name="เครื่องหมายจุลภาค 5 2 3 3" xfId="4160"/>
    <cellStyle name="เครื่องหมายจุลภาค 5 2 3 4" xfId="5862"/>
    <cellStyle name="เครื่องหมายจุลภาค 5 2 4" xfId="4679"/>
    <cellStyle name="เครื่องหมายจุลภาค 5 2 5" xfId="4046"/>
    <cellStyle name="เครื่องหมายจุลภาค 5 2 6" xfId="5748"/>
    <cellStyle name="เครื่องหมายจุลภาค 5 3" xfId="1176"/>
    <cellStyle name="เครื่องหมายจุลภาค 5 3 2" xfId="3226"/>
    <cellStyle name="เครื่องหมายจุลภาค 5 3 2 2" xfId="5010"/>
    <cellStyle name="เครื่องหมายจุลภาค 5 3 2 3" xfId="4345"/>
    <cellStyle name="เครื่องหมายจุลภาค 5 3 2 4" xfId="6047"/>
    <cellStyle name="เครื่องหมายจุลภาค 5 4" xfId="3593"/>
    <cellStyle name="เครื่องหมายจุลภาค 5 4 2" xfId="5090"/>
    <cellStyle name="เครื่องหมายจุลภาค 5 4 3" xfId="4418"/>
    <cellStyle name="เครื่องหมายจุลภาค 5 4 4" xfId="6119"/>
    <cellStyle name="เครื่องหมายจุลภาค 5 5" xfId="4678"/>
    <cellStyle name="เครื่องหมายจุลภาค 5 6" xfId="4045"/>
    <cellStyle name="เครื่องหมายจุลภาค 5 7" xfId="5747"/>
    <cellStyle name="เครื่องหมายจุลภาค 5_Copy of UOB S 36.1 LEAD จุ๋ม" xfId="3227"/>
    <cellStyle name="เครื่องหมายจุลภาค 6" xfId="1177"/>
    <cellStyle name="เครื่องหมายจุลภาค 6 10" xfId="3228"/>
    <cellStyle name="เครื่องหมายจุลภาค 6 10 2" xfId="5011"/>
    <cellStyle name="เครื่องหมายจุลภาค 6 10 3" xfId="4346"/>
    <cellStyle name="เครื่องหมายจุลภาค 6 10 4" xfId="6048"/>
    <cellStyle name="เครื่องหมายจุลภาค 6 11" xfId="3595"/>
    <cellStyle name="เครื่องหมายจุลภาค 6 11 2" xfId="5092"/>
    <cellStyle name="เครื่องหมายจุลภาค 6 11 3" xfId="4420"/>
    <cellStyle name="เครื่องหมายจุลภาค 6 11 4" xfId="6121"/>
    <cellStyle name="เครื่องหมายจุลภาค 6 12" xfId="2018"/>
    <cellStyle name="เครื่องหมายจุลภาค 6 12 2" xfId="4802"/>
    <cellStyle name="เครื่องหมายจุลภาค 6 12 3" xfId="4161"/>
    <cellStyle name="เครื่องหมายจุลภาค 6 12 4" xfId="5863"/>
    <cellStyle name="เครื่องหมายจุลภาค 6 13" xfId="4680"/>
    <cellStyle name="เครื่องหมายจุลภาค 6 14" xfId="4047"/>
    <cellStyle name="เครื่องหมายจุลภาค 6 15" xfId="5749"/>
    <cellStyle name="เครื่องหมายจุลภาค 6 2" xfId="1178"/>
    <cellStyle name="เครื่องหมายจุลภาค 6 2 2" xfId="2019"/>
    <cellStyle name="เครื่องหมายจุลภาค 6 2 2 2" xfId="4803"/>
    <cellStyle name="เครื่องหมายจุลภาค 6 2 2 3" xfId="4162"/>
    <cellStyle name="เครื่องหมายจุลภาค 6 2 2 4" xfId="5864"/>
    <cellStyle name="เครื่องหมายจุลภาค 6 3" xfId="3229"/>
    <cellStyle name="เครื่องหมายจุลภาค 6 3 2" xfId="5012"/>
    <cellStyle name="เครื่องหมายจุลภาค 6 3 3" xfId="4347"/>
    <cellStyle name="เครื่องหมายจุลภาค 6 3 4" xfId="6049"/>
    <cellStyle name="เครื่องหมายจุลภาค 6 4" xfId="3230"/>
    <cellStyle name="เครื่องหมายจุลภาค 6 4 2" xfId="5013"/>
    <cellStyle name="เครื่องหมายจุลภาค 6 4 3" xfId="4348"/>
    <cellStyle name="เครื่องหมายจุลภาค 6 4 4" xfId="6050"/>
    <cellStyle name="เครื่องหมายจุลภาค 6 5" xfId="3231"/>
    <cellStyle name="เครื่องหมายจุลภาค 6 5 2" xfId="5014"/>
    <cellStyle name="เครื่องหมายจุลภาค 6 5 3" xfId="4349"/>
    <cellStyle name="เครื่องหมายจุลภาค 6 5 4" xfId="6051"/>
    <cellStyle name="เครื่องหมายจุลภาค 6 6" xfId="3232"/>
    <cellStyle name="เครื่องหมายจุลภาค 6 6 2" xfId="5015"/>
    <cellStyle name="เครื่องหมายจุลภาค 6 6 3" xfId="4350"/>
    <cellStyle name="เครื่องหมายจุลภาค 6 6 4" xfId="6052"/>
    <cellStyle name="เครื่องหมายจุลภาค 6 7" xfId="3233"/>
    <cellStyle name="เครื่องหมายจุลภาค 6 7 2" xfId="5016"/>
    <cellStyle name="เครื่องหมายจุลภาค 6 7 3" xfId="4351"/>
    <cellStyle name="เครื่องหมายจุลภาค 6 7 4" xfId="6053"/>
    <cellStyle name="เครื่องหมายจุลภาค 6 8" xfId="3234"/>
    <cellStyle name="เครื่องหมายจุลภาค 6 8 2" xfId="5017"/>
    <cellStyle name="เครื่องหมายจุลภาค 6 8 3" xfId="4352"/>
    <cellStyle name="เครื่องหมายจุลภาค 6 8 4" xfId="6054"/>
    <cellStyle name="เครื่องหมายจุลภาค 6 9" xfId="3235"/>
    <cellStyle name="เครื่องหมายจุลภาค 6 9 2" xfId="5018"/>
    <cellStyle name="เครื่องหมายจุลภาค 6 9 3" xfId="4353"/>
    <cellStyle name="เครื่องหมายจุลภาค 6 9 4" xfId="6055"/>
    <cellStyle name="เครื่องหมายจุลภาค 7" xfId="1179"/>
    <cellStyle name="เครื่องหมายจุลภาค 7 2" xfId="1180"/>
    <cellStyle name="เครื่องหมายจุลภาค 7 2 2" xfId="1181"/>
    <cellStyle name="เครื่องหมายจุลภาค 7 2 3" xfId="2021"/>
    <cellStyle name="เครื่องหมายจุลภาค 7 2 4" xfId="4682"/>
    <cellStyle name="เครื่องหมายจุลภาค 7 2 5" xfId="4049"/>
    <cellStyle name="เครื่องหมายจุลภาค 7 2 6" xfId="5751"/>
    <cellStyle name="เครื่องหมายจุลภาค 7 3" xfId="1182"/>
    <cellStyle name="เครื่องหมายจุลภาค 7 3 2" xfId="3596"/>
    <cellStyle name="เครื่องหมายจุลภาค 7 3 2 2" xfId="5093"/>
    <cellStyle name="เครื่องหมายจุลภาค 7 3 2 3" xfId="4421"/>
    <cellStyle name="เครื่องหมายจุลภาค 7 3 2 4" xfId="6122"/>
    <cellStyle name="เครื่องหมายจุลภาค 7 4" xfId="1183"/>
    <cellStyle name="เครื่องหมายจุลภาค 7 5" xfId="2020"/>
    <cellStyle name="เครื่องหมายจุลภาค 7 6" xfId="4681"/>
    <cellStyle name="เครื่องหมายจุลภาค 7 7" xfId="4048"/>
    <cellStyle name="เครื่องหมายจุลภาค 7 8" xfId="5750"/>
    <cellStyle name="เครื่องหมายจุลภาค 7_ASTC Q1'56 up" xfId="1184"/>
    <cellStyle name="เครื่องหมายจุลภาค 8" xfId="1185"/>
    <cellStyle name="เครื่องหมายจุลภาค 8 10" xfId="3237"/>
    <cellStyle name="เครื่องหมายจุลภาค 8 10 2" xfId="5020"/>
    <cellStyle name="เครื่องหมายจุลภาค 8 10 3" xfId="4355"/>
    <cellStyle name="เครื่องหมายจุลภาค 8 10 4" xfId="6057"/>
    <cellStyle name="เครื่องหมายจุลภาค 8 11" xfId="3597"/>
    <cellStyle name="เครื่องหมายจุลภาค 8 12" xfId="3236"/>
    <cellStyle name="เครื่องหมายจุลภาค 8 12 2" xfId="5019"/>
    <cellStyle name="เครื่องหมายจุลภาค 8 12 3" xfId="4354"/>
    <cellStyle name="เครื่องหมายจุลภาค 8 12 4" xfId="6056"/>
    <cellStyle name="เครื่องหมายจุลภาค 8 13" xfId="4683"/>
    <cellStyle name="เครื่องหมายจุลภาค 8 14" xfId="4050"/>
    <cellStyle name="เครื่องหมายจุลภาค 8 15" xfId="5752"/>
    <cellStyle name="เครื่องหมายจุลภาค 8 2" xfId="1186"/>
    <cellStyle name="เครื่องหมายจุลภาค 8 2 2" xfId="1187"/>
    <cellStyle name="เครื่องหมายจุลภาค 8 2 3" xfId="4684"/>
    <cellStyle name="เครื่องหมายจุลภาค 8 2 4" xfId="4051"/>
    <cellStyle name="เครื่องหมายจุลภาค 8 2 5" xfId="5753"/>
    <cellStyle name="เครื่องหมายจุลภาค 8 3" xfId="1188"/>
    <cellStyle name="เครื่องหมายจุลภาค 8 3 2" xfId="3238"/>
    <cellStyle name="เครื่องหมายจุลภาค 8 3 2 2" xfId="5021"/>
    <cellStyle name="เครื่องหมายจุลภาค 8 3 2 3" xfId="4356"/>
    <cellStyle name="เครื่องหมายจุลภาค 8 3 2 4" xfId="6058"/>
    <cellStyle name="เครื่องหมายจุลภาค 8 4" xfId="3239"/>
    <cellStyle name="เครื่องหมายจุลภาค 8 4 2" xfId="5022"/>
    <cellStyle name="เครื่องหมายจุลภาค 8 4 3" xfId="4357"/>
    <cellStyle name="เครื่องหมายจุลภาค 8 4 4" xfId="6059"/>
    <cellStyle name="เครื่องหมายจุลภาค 8 5" xfId="3240"/>
    <cellStyle name="เครื่องหมายจุลภาค 8 5 2" xfId="5023"/>
    <cellStyle name="เครื่องหมายจุลภาค 8 5 3" xfId="4358"/>
    <cellStyle name="เครื่องหมายจุลภาค 8 5 4" xfId="6060"/>
    <cellStyle name="เครื่องหมายจุลภาค 8 6" xfId="3241"/>
    <cellStyle name="เครื่องหมายจุลภาค 8 6 2" xfId="5024"/>
    <cellStyle name="เครื่องหมายจุลภาค 8 6 3" xfId="4359"/>
    <cellStyle name="เครื่องหมายจุลภาค 8 6 4" xfId="6061"/>
    <cellStyle name="เครื่องหมายจุลภาค 8 7" xfId="3242"/>
    <cellStyle name="เครื่องหมายจุลภาค 8 7 2" xfId="5025"/>
    <cellStyle name="เครื่องหมายจุลภาค 8 7 3" xfId="4360"/>
    <cellStyle name="เครื่องหมายจุลภาค 8 7 4" xfId="6062"/>
    <cellStyle name="เครื่องหมายจุลภาค 8 8" xfId="3243"/>
    <cellStyle name="เครื่องหมายจุลภาค 8 8 2" xfId="5026"/>
    <cellStyle name="เครื่องหมายจุลภาค 8 8 3" xfId="4361"/>
    <cellStyle name="เครื่องหมายจุลภาค 8 8 4" xfId="6063"/>
    <cellStyle name="เครื่องหมายจุลภาค 8 9" xfId="3244"/>
    <cellStyle name="เครื่องหมายจุลภาค 8 9 2" xfId="5027"/>
    <cellStyle name="เครื่องหมายจุลภาค 8 9 3" xfId="4362"/>
    <cellStyle name="เครื่องหมายจุลภาค 8 9 4" xfId="6064"/>
    <cellStyle name="เครื่องหมายจุลภาค 8_ASTC Q1'56 up" xfId="1189"/>
    <cellStyle name="เครื่องหมายจุลภาค 9" xfId="1190"/>
    <cellStyle name="เครื่องหมายจุลภาค 9 2" xfId="1191"/>
    <cellStyle name="เครื่องหมายจุลภาค 9 2 2" xfId="1192"/>
    <cellStyle name="เครื่องหมายจุลภาค 9 2 3" xfId="3598"/>
    <cellStyle name="เครื่องหมายจุลภาค 9 2 4" xfId="4686"/>
    <cellStyle name="เครื่องหมายจุลภาค 9 2 5" xfId="4053"/>
    <cellStyle name="เครื่องหมายจุลภาค 9 2 6" xfId="5755"/>
    <cellStyle name="เครื่องหมายจุลภาค 9 3" xfId="1193"/>
    <cellStyle name="เครื่องหมายจุลภาค 9 4" xfId="4685"/>
    <cellStyle name="เครื่องหมายจุลภาค 9 5" xfId="4052"/>
    <cellStyle name="เครื่องหมายจุลภาค 9 6" xfId="5754"/>
    <cellStyle name="เครื่องหมายจุลภาค 9_ASTC Q1'56 up" xfId="1194"/>
    <cellStyle name="เครื่องหมายจุลภาค_130016-B1  โปรแกรมเกมส์ Console_INF_Q1'10" xfId="1195"/>
    <cellStyle name="เครื่องหมายจุลภาค_MS-q103" xfId="10"/>
    <cellStyle name="เครื่องหมายเปอร์เซ็นต์_Book2" xfId="3245"/>
    <cellStyle name="เครื่องหมายสกุลเงิน [0] 2" xfId="3246"/>
    <cellStyle name="เครื่องหมายสกุลเงิน_MTC -Q4'43- detail_wkp mam Q4'51UP" xfId="1196"/>
    <cellStyle name="ชื่อเรื่อง" xfId="1197"/>
    <cellStyle name="ชื่อเรื่อง 2" xfId="3247"/>
    <cellStyle name="เชื่อมโยงหลายมิติ" xfId="1198"/>
    <cellStyle name="เชื่อมโยงหลายมิติ 10" xfId="3248"/>
    <cellStyle name="เชื่อมโยงหลายมิติ 11" xfId="3249"/>
    <cellStyle name="เชื่อมโยงหลายมิติ 12" xfId="3250"/>
    <cellStyle name="เชื่อมโยงหลายมิติ 13" xfId="3251"/>
    <cellStyle name="เชื่อมโยงหลายมิติ 14" xfId="3599"/>
    <cellStyle name="เชื่อมโยงหลายมิติ 15" xfId="1391"/>
    <cellStyle name="เชื่อมโยงหลายมิติ 2" xfId="1199"/>
    <cellStyle name="เชื่อมโยงหลายมิติ 2 2" xfId="3252"/>
    <cellStyle name="เชื่อมโยงหลายมิติ 2 3" xfId="3253"/>
    <cellStyle name="เชื่อมโยงหลายมิติ 2 4" xfId="2022"/>
    <cellStyle name="เชื่อมโยงหลายมิติ 3" xfId="2023"/>
    <cellStyle name="เชื่อมโยงหลายมิติ 3 2" xfId="3254"/>
    <cellStyle name="เชื่อมโยงหลายมิติ 3 3" xfId="3255"/>
    <cellStyle name="เชื่อมโยงหลายมิติ 4" xfId="2024"/>
    <cellStyle name="เชื่อมโยงหลายมิติ 4 2" xfId="3256"/>
    <cellStyle name="เชื่อมโยงหลายมิติ 4 3" xfId="3257"/>
    <cellStyle name="เชื่อมโยงหลายมิติ 5" xfId="2025"/>
    <cellStyle name="เชื่อมโยงหลายมิติ 6" xfId="2026"/>
    <cellStyle name="เชื่อมโยงหลายมิติ 7" xfId="3258"/>
    <cellStyle name="เชื่อมโยงหลายมิติ 8" xfId="3259"/>
    <cellStyle name="เชื่อมโยงหลายมิติ 9" xfId="3260"/>
    <cellStyle name="เชื่อมโยงหลายมิติ_W.P. SUN Q4'52 - X1" xfId="2027"/>
    <cellStyle name="เซลล์ตรวจสอบ" xfId="1200"/>
    <cellStyle name="เซลล์ตรวจสอบ 2" xfId="3262"/>
    <cellStyle name="เซลล์ตรวจสอบ 3" xfId="3261"/>
    <cellStyle name="เซลล์ที่มีการเชื่อมโยง" xfId="1201"/>
    <cellStyle name="เซลล์ที่มีการเชื่อมโยง 2" xfId="3263"/>
    <cellStyle name="ดี" xfId="1202"/>
    <cellStyle name="ดี 2" xfId="3265"/>
    <cellStyle name="ดี 3" xfId="3264"/>
    <cellStyle name="ตามการเชื่อมโยงหลายมิติ" xfId="1203"/>
    <cellStyle name="ตามการเชื่อมโยงหลายมิติ 10" xfId="3266"/>
    <cellStyle name="ตามการเชื่อมโยงหลายมิติ 11" xfId="3267"/>
    <cellStyle name="ตามการเชื่อมโยงหลายมิติ 12" xfId="3268"/>
    <cellStyle name="ตามการเชื่อมโยงหลายมิติ 13" xfId="3269"/>
    <cellStyle name="ตามการเชื่อมโยงหลายมิติ 14" xfId="3600"/>
    <cellStyle name="ตามการเชื่อมโยงหลายมิติ 15" xfId="1392"/>
    <cellStyle name="ตามการเชื่อมโยงหลายมิติ 2" xfId="1204"/>
    <cellStyle name="ตามการเชื่อมโยงหลายมิติ 2 2" xfId="3270"/>
    <cellStyle name="ตามการเชื่อมโยงหลายมิติ 2 3" xfId="3271"/>
    <cellStyle name="ตามการเชื่อมโยงหลายมิติ 2 4" xfId="2028"/>
    <cellStyle name="ตามการเชื่อมโยงหลายมิติ 3" xfId="2029"/>
    <cellStyle name="ตามการเชื่อมโยงหลายมิติ 3 2" xfId="3272"/>
    <cellStyle name="ตามการเชื่อมโยงหลายมิติ 3 3" xfId="3273"/>
    <cellStyle name="ตามการเชื่อมโยงหลายมิติ 4" xfId="2030"/>
    <cellStyle name="ตามการเชื่อมโยงหลายมิติ 4 2" xfId="3274"/>
    <cellStyle name="ตามการเชื่อมโยงหลายมิติ 4 3" xfId="3275"/>
    <cellStyle name="ตามการเชื่อมโยงหลายมิติ 5" xfId="2031"/>
    <cellStyle name="ตามการเชื่อมโยงหลายมิติ 6" xfId="2032"/>
    <cellStyle name="ตามการเชื่อมโยงหลายมิติ 7" xfId="3276"/>
    <cellStyle name="ตามการเชื่อมโยงหลายมิติ 8" xfId="3277"/>
    <cellStyle name="ตามการเชื่อมโยงหลายมิติ 9" xfId="3278"/>
    <cellStyle name="ตามการเชื่อมโยงหลายมิติ_TCC_WP_04'52" xfId="2033"/>
    <cellStyle name="น้บะภฒ_95" xfId="1205"/>
    <cellStyle name="ปกติ 10" xfId="1206"/>
    <cellStyle name="ปกติ 10 2" xfId="1207"/>
    <cellStyle name="ปกติ 10 2 2" xfId="3601"/>
    <cellStyle name="ปกติ 10 3" xfId="1208"/>
    <cellStyle name="ปกติ 10 4" xfId="1209"/>
    <cellStyle name="ปกติ 10_CPI_Y'52_TOP_GG 1" xfId="1210"/>
    <cellStyle name="ปกติ 11" xfId="1211"/>
    <cellStyle name="ปกติ 11 2" xfId="1212"/>
    <cellStyle name="ปกติ 11 2 2" xfId="3603"/>
    <cellStyle name="ปกติ 11 3" xfId="1213"/>
    <cellStyle name="ปกติ 11 3 2" xfId="3602"/>
    <cellStyle name="ปกติ 11 4" xfId="1214"/>
    <cellStyle name="ปกติ 11 5" xfId="3279"/>
    <cellStyle name="ปกติ 11_CPI_Y'52_TOP_GG 1" xfId="1215"/>
    <cellStyle name="ปกติ 12" xfId="1216"/>
    <cellStyle name="ปกติ 12 2" xfId="1217"/>
    <cellStyle name="ปกติ 12 3" xfId="3280"/>
    <cellStyle name="ปกติ 12_CPI_Y'52_TOP_GG 1" xfId="1218"/>
    <cellStyle name="ปกติ 13" xfId="1219"/>
    <cellStyle name="ปกติ 13 2" xfId="3281"/>
    <cellStyle name="ปกติ 14" xfId="1220"/>
    <cellStyle name="ปกติ 15" xfId="1221"/>
    <cellStyle name="ปกติ 15 2" xfId="1222"/>
    <cellStyle name="ปกติ 15_IA_Increase 2009 (update Dec'09) " xfId="1223"/>
    <cellStyle name="ปกติ 16" xfId="1224"/>
    <cellStyle name="ปกติ 17" xfId="1225"/>
    <cellStyle name="ปกติ 18" xfId="1226"/>
    <cellStyle name="ปกติ 2" xfId="1227"/>
    <cellStyle name="ปกติ 2 10" xfId="3627"/>
    <cellStyle name="ปกติ 2 11" xfId="1393"/>
    <cellStyle name="ปกติ 2 2" xfId="1228"/>
    <cellStyle name="ปกติ 2 2 2" xfId="1229"/>
    <cellStyle name="ปกติ 2 2 2 2" xfId="1230"/>
    <cellStyle name="ปกติ 2 2 2 3" xfId="3282"/>
    <cellStyle name="ปกติ 2 2 2_CPI_Y'52_TOP_GG 1" xfId="1231"/>
    <cellStyle name="ปกติ 2 2 3" xfId="1232"/>
    <cellStyle name="ปกติ 2 2 3 2" xfId="3283"/>
    <cellStyle name="ปกติ 2 2 4" xfId="1233"/>
    <cellStyle name="ปกติ 2 2 5" xfId="2034"/>
    <cellStyle name="ปกติ 2 2_Allowance%20IA(1)" xfId="1234"/>
    <cellStyle name="ปกติ 2 3" xfId="1235"/>
    <cellStyle name="ปกติ 2 3 2" xfId="1335"/>
    <cellStyle name="ปกติ 2 3 2 2" xfId="3284"/>
    <cellStyle name="ปกติ 2 3 3" xfId="3605"/>
    <cellStyle name="ปกติ 2 3 4" xfId="2035"/>
    <cellStyle name="ปกติ 2 4" xfId="1236"/>
    <cellStyle name="ปกติ 2 4 2" xfId="3606"/>
    <cellStyle name="ปกติ 2 4 3" xfId="3285"/>
    <cellStyle name="ปกติ 2 5" xfId="1237"/>
    <cellStyle name="ปกติ 2 5 2" xfId="3286"/>
    <cellStyle name="ปกติ 2 6" xfId="1238"/>
    <cellStyle name="ปกติ 2 6 2" xfId="3287"/>
    <cellStyle name="ปกติ 2 7" xfId="1239"/>
    <cellStyle name="ปกติ 2 7 2" xfId="1240"/>
    <cellStyle name="ปกติ 2 7 3" xfId="3604"/>
    <cellStyle name="ปกติ 2 8" xfId="1241"/>
    <cellStyle name="ปกติ 2 8 2" xfId="3626"/>
    <cellStyle name="ปกติ 2 9" xfId="1242"/>
    <cellStyle name="ปกติ 2 9 2" xfId="3533"/>
    <cellStyle name="ปกติ 2_1 A.M.ตราสารหนี้ทวีทรัพย์ 6M-LEAD Y'09" xfId="3288"/>
    <cellStyle name="ปกติ 22" xfId="3607"/>
    <cellStyle name="ปกติ 24 2" xfId="1243"/>
    <cellStyle name="ปกติ 3" xfId="1244"/>
    <cellStyle name="ปกติ 3 2" xfId="1245"/>
    <cellStyle name="ปกติ 3 2 2" xfId="1246"/>
    <cellStyle name="ปกติ 3 2 3" xfId="1247"/>
    <cellStyle name="ปกติ 3 2 4" xfId="3289"/>
    <cellStyle name="ปกติ 3 2_Detail_ Inf_Dec 10 " xfId="1248"/>
    <cellStyle name="ปกติ 3 3" xfId="1249"/>
    <cellStyle name="ปกติ 3 3 2" xfId="1250"/>
    <cellStyle name="ปกติ 3 3 2 2" xfId="3608"/>
    <cellStyle name="ปกติ 3 3 2 2 2" xfId="5094"/>
    <cellStyle name="ปกติ 3 3 2 2 3" xfId="4422"/>
    <cellStyle name="ปกติ 3 3 2 2 4" xfId="6123"/>
    <cellStyle name="ปกติ 3 4" xfId="1251"/>
    <cellStyle name="ปกติ 3 5" xfId="1252"/>
    <cellStyle name="ปกติ 3 6" xfId="4687"/>
    <cellStyle name="ปกติ 3 7" xfId="4054"/>
    <cellStyle name="ปกติ 3 8" xfId="5756"/>
    <cellStyle name="ปกติ 3_130" xfId="3290"/>
    <cellStyle name="ปกติ 4" xfId="1253"/>
    <cellStyle name="ปกติ 4 2" xfId="1254"/>
    <cellStyle name="ปกติ 4 2 2" xfId="1255"/>
    <cellStyle name="ปกติ 4 2 3" xfId="2036"/>
    <cellStyle name="ปกติ 4 3" xfId="1256"/>
    <cellStyle name="ปกติ 4 4" xfId="1257"/>
    <cellStyle name="ปกติ 4 4 2" xfId="3291"/>
    <cellStyle name="ปกติ 4 5" xfId="3292"/>
    <cellStyle name="ปกติ 4 6" xfId="3293"/>
    <cellStyle name="ปกติ 4 7" xfId="3294"/>
    <cellStyle name="ปกติ 4 8" xfId="3609"/>
    <cellStyle name="ปกติ 4 9" xfId="1394"/>
    <cellStyle name="ปกติ 4_CPI_Y'52_TOP_GG 1" xfId="1258"/>
    <cellStyle name="ปกติ 5" xfId="1259"/>
    <cellStyle name="ปกติ 5 2" xfId="1260"/>
    <cellStyle name="ปกติ 5 3" xfId="1261"/>
    <cellStyle name="ปกติ 5 3 2" xfId="3610"/>
    <cellStyle name="ปกติ 5 4" xfId="1262"/>
    <cellStyle name="ปกติ 5 5" xfId="2037"/>
    <cellStyle name="ปกติ 5_Alawar" xfId="1263"/>
    <cellStyle name="ปกติ 6" xfId="1264"/>
    <cellStyle name="ปกติ 6 2" xfId="1265"/>
    <cellStyle name="ปกติ 6 2 2" xfId="1266"/>
    <cellStyle name="ปกติ 6 2 3" xfId="3295"/>
    <cellStyle name="ปกติ 6 3" xfId="1267"/>
    <cellStyle name="ปกติ 6 3 2" xfId="3611"/>
    <cellStyle name="ปกติ 6_CPI_Y'52_TOP_GG 1" xfId="1268"/>
    <cellStyle name="ปกติ 7" xfId="1269"/>
    <cellStyle name="ปกติ 7 2" xfId="1270"/>
    <cellStyle name="ปกติ 7 2 2" xfId="3296"/>
    <cellStyle name="ปกติ 7 3" xfId="3612"/>
    <cellStyle name="ปกติ 7 4" xfId="2038"/>
    <cellStyle name="ปกติ 8" xfId="1271"/>
    <cellStyle name="ปกติ 8 2" xfId="1272"/>
    <cellStyle name="ปกติ 8 2 2" xfId="3297"/>
    <cellStyle name="ปกติ 8 3" xfId="1273"/>
    <cellStyle name="ปกติ 8 3 2" xfId="3613"/>
    <cellStyle name="ปกติ 8 4" xfId="1274"/>
    <cellStyle name="ปกติ 8 4 2" xfId="1275"/>
    <cellStyle name="ปกติ 8 5" xfId="1276"/>
    <cellStyle name="ปกติ 8 6" xfId="2039"/>
    <cellStyle name="ปกติ 8_CPI_Y'52_TOP_GG 1" xfId="1277"/>
    <cellStyle name="ปกติ 9" xfId="1278"/>
    <cellStyle name="ปกติ 9 2" xfId="1279"/>
    <cellStyle name="ปกติ 9 2 2" xfId="3298"/>
    <cellStyle name="ปกติ 9 3" xfId="1280"/>
    <cellStyle name="ปกติ 9 3 2" xfId="3614"/>
    <cellStyle name="ปกติ 9_CPI_Y'52_TOP_GG 1" xfId="1281"/>
    <cellStyle name="ปกติ_111" xfId="1282"/>
    <cellStyle name="ปกติ_MS-q103" xfId="11"/>
    <cellStyle name="ป้อนค่า" xfId="1283"/>
    <cellStyle name="ป้อนค่า 2" xfId="3300"/>
    <cellStyle name="ป้อนค่า 2 2" xfId="3877"/>
    <cellStyle name="ป้อนค่า 2 2 2" xfId="5523"/>
    <cellStyle name="ป้อนค่า 2 3" xfId="5029"/>
    <cellStyle name="ป้อนค่า 2 3 2" xfId="5589"/>
    <cellStyle name="ป้อนค่า 2 4" xfId="5378"/>
    <cellStyle name="ป้อนค่า 3" xfId="3299"/>
    <cellStyle name="ป้อนค่า 3 2" xfId="3876"/>
    <cellStyle name="ป้อนค่า 3 2 2" xfId="5522"/>
    <cellStyle name="ป้อนค่า 3 3" xfId="5028"/>
    <cellStyle name="ป้อนค่า 3 3 2" xfId="5588"/>
    <cellStyle name="ป้อนค่า 3 4" xfId="5377"/>
    <cellStyle name="ป้อนค่า 4" xfId="3801"/>
    <cellStyle name="ป้อนค่า 4 2" xfId="5447"/>
    <cellStyle name="ป้อนค่า 5" xfId="4688"/>
    <cellStyle name="ป้อนค่า 5 2" xfId="5556"/>
    <cellStyle name="ป้อนค่า 6" xfId="5285"/>
    <cellStyle name="ปานกลาง" xfId="1284"/>
    <cellStyle name="ปานกลาง 2" xfId="3302"/>
    <cellStyle name="ปานกลาง 3" xfId="3301"/>
    <cellStyle name="เปอร์เซ็นต์ 10" xfId="1285"/>
    <cellStyle name="เปอร์เซ็นต์ 10 2" xfId="1286"/>
    <cellStyle name="เปอร์เซ็นต์ 11" xfId="1287"/>
    <cellStyle name="เปอร์เซ็นต์ 11 2" xfId="1288"/>
    <cellStyle name="เปอร์เซ็นต์ 2" xfId="1289"/>
    <cellStyle name="เปอร์เซ็นต์ 2 2" xfId="1290"/>
    <cellStyle name="เปอร์เซ็นต์ 2 2 2" xfId="1291"/>
    <cellStyle name="เปอร์เซ็นต์ 2 2 2 2" xfId="1292"/>
    <cellStyle name="เปอร์เซ็นต์ 2 2 3" xfId="2040"/>
    <cellStyle name="เปอร์เซ็นต์ 2 3" xfId="1293"/>
    <cellStyle name="เปอร์เซ็นต์ 2 3 2" xfId="3303"/>
    <cellStyle name="เปอร์เซ็นต์ 2 4" xfId="1294"/>
    <cellStyle name="เปอร์เซ็นต์ 2 5" xfId="1295"/>
    <cellStyle name="เปอร์เซ็นต์ 2 5 2" xfId="3615"/>
    <cellStyle name="เปอร์เซ็นต์ 2 6" xfId="1395"/>
    <cellStyle name="เปอร์เซ็นต์ 3" xfId="1296"/>
    <cellStyle name="เปอร์เซ็นต์ 3 2" xfId="1297"/>
    <cellStyle name="เปอร์เซ็นต์ 3 2 2" xfId="3616"/>
    <cellStyle name="เปอร์เซ็นต์ 3 3" xfId="1298"/>
    <cellStyle name="เปอร์เซ็นต์ 3 4" xfId="2041"/>
    <cellStyle name="เปอร์เซ็นต์ 3_ASTC Q1'56 up" xfId="1299"/>
    <cellStyle name="เปอร์เซ็นต์ 4" xfId="1300"/>
    <cellStyle name="เปอร์เซ็นต์ 4 2" xfId="1301"/>
    <cellStyle name="เปอร์เซ็นต์ 4 2 2" xfId="3305"/>
    <cellStyle name="เปอร์เซ็นต์ 4 3" xfId="1302"/>
    <cellStyle name="เปอร์เซ็นต์ 4 3 2" xfId="3617"/>
    <cellStyle name="เปอร์เซ็นต์ 4 4" xfId="1303"/>
    <cellStyle name="เปอร์เซ็นต์ 4 5" xfId="1304"/>
    <cellStyle name="เปอร์เซ็นต์ 4 6" xfId="3304"/>
    <cellStyle name="เปอร์เซ็นต์ 4_ASTC Q1'56 up" xfId="1305"/>
    <cellStyle name="เปอร์เซ็นต์ 5" xfId="1306"/>
    <cellStyle name="เปอร์เซ็นต์ 5 2" xfId="1307"/>
    <cellStyle name="เปอร์เซ็นต์ 6" xfId="1308"/>
    <cellStyle name="เปอร์เซ็นต์ 7" xfId="1309"/>
    <cellStyle name="เปอร์เซ็นต์ 8" xfId="1310"/>
    <cellStyle name="เปอร์เซ็นต์ 9" xfId="1311"/>
    <cellStyle name="ผลรวม" xfId="1312"/>
    <cellStyle name="ผลรวม 2" xfId="3306"/>
    <cellStyle name="ผลรวม 2 2" xfId="3878"/>
    <cellStyle name="ผลรวม 2 2 2" xfId="5524"/>
    <cellStyle name="ผลรวม 2 3" xfId="5379"/>
    <cellStyle name="ผลรวม 3" xfId="3802"/>
    <cellStyle name="ผลรวม 3 2" xfId="5448"/>
    <cellStyle name="ผลรวม 4" xfId="5286"/>
    <cellStyle name="แย่" xfId="1313"/>
    <cellStyle name="แย่ 2" xfId="3308"/>
    <cellStyle name="แย่ 3" xfId="3307"/>
    <cellStyle name="ฤธถ [0]_95" xfId="1314"/>
    <cellStyle name="ฤธถ_95" xfId="1315"/>
    <cellStyle name="ล๋ศญ [0]_95" xfId="1316"/>
    <cellStyle name="ล๋ศญ_95" xfId="1317"/>
    <cellStyle name="ลักษณะ 1" xfId="3309"/>
    <cellStyle name="วฅมุ_4ฟ๙ฝวภ๛" xfId="1318"/>
    <cellStyle name="ส่วนที่ถูกเน้น1" xfId="1319"/>
    <cellStyle name="ส่วนที่ถูกเน้น1 2" xfId="3311"/>
    <cellStyle name="ส่วนที่ถูกเน้น1 3" xfId="3310"/>
    <cellStyle name="ส่วนที่ถูกเน้น2" xfId="1320"/>
    <cellStyle name="ส่วนที่ถูกเน้น2 2" xfId="3313"/>
    <cellStyle name="ส่วนที่ถูกเน้น2 3" xfId="3312"/>
    <cellStyle name="ส่วนที่ถูกเน้น3" xfId="1321"/>
    <cellStyle name="ส่วนที่ถูกเน้น3 2" xfId="3315"/>
    <cellStyle name="ส่วนที่ถูกเน้น3 3" xfId="3314"/>
    <cellStyle name="ส่วนที่ถูกเน้น4" xfId="1322"/>
    <cellStyle name="ส่วนที่ถูกเน้น4 2" xfId="3317"/>
    <cellStyle name="ส่วนที่ถูกเน้น4 3" xfId="3316"/>
    <cellStyle name="ส่วนที่ถูกเน้น5" xfId="1323"/>
    <cellStyle name="ส่วนที่ถูกเน้น5 2" xfId="3319"/>
    <cellStyle name="ส่วนที่ถูกเน้น5 3" xfId="3318"/>
    <cellStyle name="ส่วนที่ถูกเน้น6" xfId="1324"/>
    <cellStyle name="ส่วนที่ถูกเน้น6 2" xfId="3321"/>
    <cellStyle name="ส่วนที่ถูกเน้น6 3" xfId="3320"/>
    <cellStyle name="แสดงผล" xfId="1325"/>
    <cellStyle name="แสดงผล 2" xfId="3323"/>
    <cellStyle name="แสดงผล 2 2" xfId="3880"/>
    <cellStyle name="แสดงผล 2 2 2" xfId="5526"/>
    <cellStyle name="แสดงผล 2 3" xfId="5381"/>
    <cellStyle name="แสดงผล 3" xfId="3322"/>
    <cellStyle name="แสดงผล 3 2" xfId="3879"/>
    <cellStyle name="แสดงผล 3 2 2" xfId="5525"/>
    <cellStyle name="แสดงผล 3 3" xfId="5380"/>
    <cellStyle name="แสดงผล 4" xfId="3803"/>
    <cellStyle name="แสดงผล 4 2" xfId="5449"/>
    <cellStyle name="แสดงผล 5" xfId="5287"/>
    <cellStyle name="หมายเหตุ" xfId="1326"/>
    <cellStyle name="หมายเหตุ 10" xfId="3325"/>
    <cellStyle name="หมายเหตุ 10 2" xfId="3882"/>
    <cellStyle name="หมายเหตุ 10 2 2" xfId="5528"/>
    <cellStyle name="หมายเหตุ 10 3" xfId="5383"/>
    <cellStyle name="หมายเหตุ 11" xfId="3324"/>
    <cellStyle name="หมายเหตุ 11 2" xfId="3881"/>
    <cellStyle name="หมายเหตุ 11 2 2" xfId="5527"/>
    <cellStyle name="หมายเหตุ 11 3" xfId="5382"/>
    <cellStyle name="หมายเหตุ 12" xfId="3804"/>
    <cellStyle name="หมายเหตุ 12 2" xfId="5450"/>
    <cellStyle name="หมายเหตุ 13" xfId="5288"/>
    <cellStyle name="หมายเหตุ 2" xfId="3326"/>
    <cellStyle name="หมายเหตุ 2 2" xfId="3883"/>
    <cellStyle name="หมายเหตุ 2 2 2" xfId="5529"/>
    <cellStyle name="หมายเหตุ 2 3" xfId="5384"/>
    <cellStyle name="หมายเหตุ 3" xfId="3327"/>
    <cellStyle name="หมายเหตุ 3 2" xfId="3884"/>
    <cellStyle name="หมายเหตุ 3 2 2" xfId="5530"/>
    <cellStyle name="หมายเหตุ 3 3" xfId="5385"/>
    <cellStyle name="หมายเหตุ 4" xfId="3328"/>
    <cellStyle name="หมายเหตุ 4 2" xfId="3885"/>
    <cellStyle name="หมายเหตุ 4 2 2" xfId="5531"/>
    <cellStyle name="หมายเหตุ 4 3" xfId="5386"/>
    <cellStyle name="หมายเหตุ 5" xfId="3329"/>
    <cellStyle name="หมายเหตุ 5 2" xfId="3886"/>
    <cellStyle name="หมายเหตุ 5 2 2" xfId="5532"/>
    <cellStyle name="หมายเหตุ 5 3" xfId="5387"/>
    <cellStyle name="หมายเหตุ 6" xfId="3330"/>
    <cellStyle name="หมายเหตุ 6 2" xfId="3887"/>
    <cellStyle name="หมายเหตุ 6 2 2" xfId="5533"/>
    <cellStyle name="หมายเหตุ 6 3" xfId="5388"/>
    <cellStyle name="หมายเหตุ 7" xfId="3331"/>
    <cellStyle name="หมายเหตุ 7 2" xfId="3888"/>
    <cellStyle name="หมายเหตุ 7 2 2" xfId="5534"/>
    <cellStyle name="หมายเหตุ 7 3" xfId="5389"/>
    <cellStyle name="หมายเหตุ 8" xfId="3332"/>
    <cellStyle name="หมายเหตุ 8 2" xfId="3889"/>
    <cellStyle name="หมายเหตุ 8 2 2" xfId="5535"/>
    <cellStyle name="หมายเหตุ 8 3" xfId="5390"/>
    <cellStyle name="หมายเหตุ 9" xfId="3333"/>
    <cellStyle name="หมายเหตุ 9 2" xfId="3890"/>
    <cellStyle name="หมายเหตุ 9 2 2" xfId="5536"/>
    <cellStyle name="หมายเหตุ 9 3" xfId="5391"/>
    <cellStyle name="หัวเรื่อง 1" xfId="1327"/>
    <cellStyle name="หัวเรื่อง 1 2" xfId="3334"/>
    <cellStyle name="หัวเรื่อง 2" xfId="1328"/>
    <cellStyle name="หัวเรื่อง 2 2" xfId="3335"/>
    <cellStyle name="หัวเรื่อง 3" xfId="1329"/>
    <cellStyle name="หัวเรื่อง 3 2" xfId="3336"/>
    <cellStyle name="หัวเรื่อง 4" xfId="1330"/>
    <cellStyle name="หัวเรื่อง 4 2" xfId="3337"/>
    <cellStyle name="쉼표 [0]_FN TRIALBALANCE02" xfId="2042"/>
    <cellStyle name="쉼표_Final DRR mtd 2002" xfId="2043"/>
    <cellStyle name="콤마 [0]_요약 BS" xfId="2044"/>
    <cellStyle name="콤마_요약 BS" xfId="2045"/>
    <cellStyle name="표준_~MF0D70" xfId="3338"/>
    <cellStyle name="一般_Cashflow" xfId="2046"/>
    <cellStyle name="千分位[0]_laroux" xfId="2047"/>
    <cellStyle name="千分位_laroux" xfId="2048"/>
    <cellStyle name="常规_Sheet1" xfId="2049"/>
    <cellStyle name="標準_D_NRS224" xfId="3339"/>
    <cellStyle name="貨幣 [0]_laroux" xfId="2050"/>
    <cellStyle name="貨幣[0]_laroux" xfId="2051"/>
    <cellStyle name="貨幣_laroux" xfId="2052"/>
  </cellStyles>
  <dxfs count="0"/>
  <tableStyles count="0" defaultTableStyle="TableStyleMedium9" defaultPivotStyle="PivotStyleLight16"/>
  <colors>
    <mruColors>
      <color rgb="FF00FF00"/>
      <color rgb="FFFFFF99"/>
      <color rgb="FFCC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view="pageLayout" topLeftCell="A7" zoomScaleNormal="100" zoomScaleSheetLayoutView="100" workbookViewId="0">
      <selection activeCell="C34" sqref="C34"/>
    </sheetView>
  </sheetViews>
  <sheetFormatPr defaultColWidth="9.28515625" defaultRowHeight="21.75" customHeight="1"/>
  <cols>
    <col min="1" max="2" width="1.7109375" style="32" customWidth="1"/>
    <col min="3" max="3" width="33.5703125" style="32" customWidth="1"/>
    <col min="4" max="4" width="8.140625" style="32" customWidth="1"/>
    <col min="5" max="5" width="0.7109375" style="32" customWidth="1"/>
    <col min="6" max="6" width="12.140625" style="32" bestFit="1" customWidth="1"/>
    <col min="7" max="7" width="0.7109375" style="32" customWidth="1"/>
    <col min="8" max="8" width="11.7109375" style="32" customWidth="1"/>
    <col min="9" max="9" width="0.7109375" style="32" customWidth="1"/>
    <col min="10" max="10" width="12.140625" style="32" bestFit="1" customWidth="1"/>
    <col min="11" max="11" width="0.7109375" style="32" customWidth="1"/>
    <col min="12" max="12" width="11.7109375" style="32" customWidth="1"/>
    <col min="13" max="13" width="9.28515625" style="32"/>
    <col min="14" max="14" width="9.5703125" style="32" bestFit="1" customWidth="1"/>
    <col min="15" max="15" width="9.28515625" style="32"/>
    <col min="16" max="16" width="14.85546875" style="32" bestFit="1" customWidth="1"/>
    <col min="17" max="16384" width="9.28515625" style="32"/>
  </cols>
  <sheetData>
    <row r="1" spans="1:12" ht="21.75" customHeight="1">
      <c r="A1" s="31" t="s">
        <v>83</v>
      </c>
      <c r="B1" s="31"/>
      <c r="C1" s="31"/>
    </row>
    <row r="2" spans="1:12" ht="21.75" customHeight="1">
      <c r="A2" s="31" t="s">
        <v>8</v>
      </c>
      <c r="B2" s="31"/>
      <c r="C2" s="31"/>
    </row>
    <row r="3" spans="1:12" ht="21.75" customHeight="1">
      <c r="A3" s="33" t="s">
        <v>144</v>
      </c>
      <c r="B3" s="33"/>
      <c r="C3" s="33"/>
      <c r="D3" s="34"/>
      <c r="E3" s="34"/>
      <c r="F3" s="34"/>
      <c r="G3" s="34"/>
      <c r="H3" s="34"/>
      <c r="I3" s="34"/>
      <c r="J3" s="34"/>
      <c r="K3" s="34"/>
      <c r="L3" s="34"/>
    </row>
    <row r="4" spans="1:12" ht="20.100000000000001" customHeight="1">
      <c r="A4" s="35"/>
      <c r="B4" s="35"/>
      <c r="C4" s="35"/>
      <c r="D4" s="36"/>
      <c r="E4" s="36"/>
      <c r="F4" s="36"/>
      <c r="G4" s="36"/>
      <c r="H4" s="36"/>
      <c r="I4" s="36"/>
      <c r="J4" s="36"/>
      <c r="K4" s="36"/>
      <c r="L4" s="36"/>
    </row>
    <row r="5" spans="1:12" ht="20.100000000000001" customHeight="1">
      <c r="A5" s="35"/>
      <c r="B5" s="35"/>
      <c r="C5" s="35"/>
      <c r="D5" s="36"/>
      <c r="E5" s="36"/>
      <c r="F5" s="228" t="s">
        <v>55</v>
      </c>
      <c r="G5" s="228"/>
      <c r="H5" s="228"/>
      <c r="I5" s="36"/>
      <c r="J5" s="228" t="s">
        <v>80</v>
      </c>
      <c r="K5" s="228"/>
      <c r="L5" s="228"/>
    </row>
    <row r="6" spans="1:12" ht="20.100000000000001" customHeight="1">
      <c r="A6" s="31"/>
      <c r="B6" s="31"/>
      <c r="C6" s="37"/>
      <c r="E6" s="37"/>
      <c r="F6" s="6" t="s">
        <v>145</v>
      </c>
      <c r="G6" s="6"/>
      <c r="H6" s="6" t="s">
        <v>129</v>
      </c>
      <c r="I6" s="6"/>
      <c r="J6" s="6" t="s">
        <v>145</v>
      </c>
      <c r="K6" s="6"/>
      <c r="L6" s="6" t="s">
        <v>129</v>
      </c>
    </row>
    <row r="7" spans="1:12" ht="20.100000000000001" customHeight="1">
      <c r="A7" s="31"/>
      <c r="B7" s="31"/>
      <c r="C7" s="37"/>
      <c r="D7" s="226" t="s">
        <v>0</v>
      </c>
      <c r="E7" s="37"/>
      <c r="F7" s="8" t="s">
        <v>33</v>
      </c>
      <c r="G7" s="9"/>
      <c r="H7" s="8" t="s">
        <v>33</v>
      </c>
      <c r="I7" s="9"/>
      <c r="J7" s="8" t="s">
        <v>33</v>
      </c>
      <c r="K7" s="9"/>
      <c r="L7" s="8" t="s">
        <v>33</v>
      </c>
    </row>
    <row r="8" spans="1:12" ht="20.100000000000001" customHeight="1">
      <c r="A8" s="31"/>
      <c r="B8" s="31"/>
      <c r="C8" s="37"/>
      <c r="D8" s="38"/>
      <c r="E8" s="37"/>
      <c r="F8" s="6"/>
      <c r="G8" s="9"/>
      <c r="H8" s="6"/>
      <c r="I8" s="9"/>
      <c r="J8" s="6"/>
      <c r="K8" s="9"/>
      <c r="L8" s="6"/>
    </row>
    <row r="9" spans="1:12" ht="20.100000000000001" customHeight="1">
      <c r="A9" s="31" t="s">
        <v>1</v>
      </c>
      <c r="B9" s="31"/>
      <c r="C9" s="39"/>
      <c r="D9" s="40"/>
      <c r="E9" s="40"/>
      <c r="F9" s="41"/>
      <c r="G9" s="41"/>
      <c r="H9" s="41"/>
      <c r="I9" s="41"/>
      <c r="J9" s="41"/>
      <c r="K9" s="41"/>
      <c r="L9" s="41"/>
    </row>
    <row r="10" spans="1:12" ht="6" customHeight="1">
      <c r="A10" s="31"/>
      <c r="B10" s="31"/>
      <c r="C10" s="39"/>
      <c r="D10" s="40"/>
      <c r="E10" s="40"/>
      <c r="F10" s="41"/>
      <c r="G10" s="41"/>
      <c r="H10" s="41"/>
      <c r="I10" s="41"/>
      <c r="J10" s="41"/>
      <c r="K10" s="41"/>
      <c r="L10" s="41"/>
    </row>
    <row r="11" spans="1:12" ht="20.100000000000001" customHeight="1">
      <c r="A11" s="31" t="s">
        <v>2</v>
      </c>
      <c r="B11" s="31"/>
      <c r="C11" s="42"/>
      <c r="D11" s="40"/>
      <c r="E11" s="40"/>
      <c r="F11" s="41"/>
      <c r="G11" s="41"/>
      <c r="H11" s="41"/>
      <c r="I11" s="41"/>
      <c r="J11" s="41"/>
      <c r="K11" s="41"/>
      <c r="L11" s="41"/>
    </row>
    <row r="12" spans="1:12" ht="6" customHeight="1">
      <c r="A12" s="31"/>
      <c r="B12" s="31"/>
      <c r="C12" s="39"/>
      <c r="D12" s="40"/>
      <c r="E12" s="40"/>
      <c r="F12" s="41"/>
      <c r="G12" s="41"/>
      <c r="H12" s="41"/>
      <c r="I12" s="41"/>
      <c r="J12" s="41"/>
      <c r="K12" s="41"/>
      <c r="L12" s="41"/>
    </row>
    <row r="13" spans="1:12" ht="20.100000000000001" customHeight="1">
      <c r="A13" s="32" t="s">
        <v>3</v>
      </c>
      <c r="C13" s="43"/>
      <c r="D13" s="44">
        <v>10</v>
      </c>
      <c r="E13" s="44"/>
      <c r="F13" s="41">
        <v>35895231</v>
      </c>
      <c r="G13" s="41"/>
      <c r="H13" s="41">
        <v>327913788</v>
      </c>
      <c r="I13" s="10"/>
      <c r="J13" s="11">
        <v>29452903</v>
      </c>
      <c r="K13" s="10"/>
      <c r="L13" s="11">
        <v>306407509</v>
      </c>
    </row>
    <row r="14" spans="1:12" ht="20.100000000000001" customHeight="1">
      <c r="A14" s="32" t="s">
        <v>205</v>
      </c>
      <c r="C14" s="43"/>
      <c r="D14" s="44"/>
      <c r="E14" s="44"/>
      <c r="F14" s="41"/>
      <c r="G14" s="41"/>
      <c r="H14" s="41"/>
      <c r="I14" s="10"/>
      <c r="J14" s="11"/>
      <c r="K14" s="10"/>
      <c r="L14" s="11"/>
    </row>
    <row r="15" spans="1:12" ht="20.100000000000001" customHeight="1">
      <c r="B15" s="32" t="s">
        <v>206</v>
      </c>
      <c r="C15" s="43"/>
      <c r="D15" s="44" t="s">
        <v>203</v>
      </c>
      <c r="E15" s="44"/>
      <c r="F15" s="41" t="s">
        <v>134</v>
      </c>
      <c r="G15" s="41"/>
      <c r="H15" s="41">
        <v>403449179</v>
      </c>
      <c r="I15" s="10"/>
      <c r="J15" s="41">
        <v>0</v>
      </c>
      <c r="K15" s="10"/>
      <c r="L15" s="41">
        <v>403449179</v>
      </c>
    </row>
    <row r="16" spans="1:12" ht="20.100000000000001" customHeight="1">
      <c r="A16" s="32" t="s">
        <v>58</v>
      </c>
      <c r="C16" s="43"/>
      <c r="D16" s="44">
        <v>11</v>
      </c>
      <c r="E16" s="44"/>
      <c r="F16" s="41">
        <v>588874792</v>
      </c>
      <c r="G16" s="41"/>
      <c r="H16" s="41">
        <v>721232575</v>
      </c>
      <c r="I16" s="10"/>
      <c r="J16" s="11">
        <v>703560446</v>
      </c>
      <c r="K16" s="10"/>
      <c r="L16" s="11">
        <v>798372868</v>
      </c>
    </row>
    <row r="17" spans="1:12" ht="20.100000000000001" customHeight="1">
      <c r="A17" s="32" t="s">
        <v>135</v>
      </c>
      <c r="C17" s="43"/>
      <c r="D17" s="44">
        <v>30</v>
      </c>
      <c r="E17" s="44"/>
      <c r="F17" s="41">
        <v>0</v>
      </c>
      <c r="G17" s="41"/>
      <c r="H17" s="41">
        <v>0</v>
      </c>
      <c r="I17" s="10"/>
      <c r="J17" s="11">
        <v>1060014714</v>
      </c>
      <c r="K17" s="10"/>
      <c r="L17" s="11">
        <v>305041804</v>
      </c>
    </row>
    <row r="18" spans="1:12" ht="20.100000000000001" customHeight="1">
      <c r="A18" s="32" t="s">
        <v>116</v>
      </c>
      <c r="C18" s="43"/>
      <c r="D18" s="44"/>
      <c r="E18" s="44"/>
      <c r="F18" s="41"/>
      <c r="G18" s="41"/>
      <c r="H18" s="41"/>
      <c r="I18" s="10"/>
      <c r="J18" s="11"/>
      <c r="K18" s="10"/>
      <c r="L18" s="11"/>
    </row>
    <row r="19" spans="1:12" ht="20.100000000000001" customHeight="1">
      <c r="B19" s="32" t="s">
        <v>117</v>
      </c>
      <c r="C19" s="43"/>
      <c r="D19" s="44">
        <v>30</v>
      </c>
      <c r="E19" s="44"/>
      <c r="F19" s="41">
        <v>0</v>
      </c>
      <c r="G19" s="41"/>
      <c r="H19" s="41">
        <v>0</v>
      </c>
      <c r="I19" s="10"/>
      <c r="J19" s="11">
        <v>67130000</v>
      </c>
      <c r="K19" s="10"/>
      <c r="L19" s="11">
        <v>0</v>
      </c>
    </row>
    <row r="20" spans="1:12" ht="20.100000000000001" customHeight="1">
      <c r="A20" s="45" t="s">
        <v>71</v>
      </c>
      <c r="C20" s="43"/>
      <c r="D20" s="44">
        <v>13</v>
      </c>
      <c r="E20" s="44"/>
      <c r="F20" s="41">
        <v>519918843</v>
      </c>
      <c r="G20" s="41"/>
      <c r="H20" s="41">
        <v>525538210</v>
      </c>
      <c r="I20" s="10"/>
      <c r="J20" s="11">
        <v>461483450</v>
      </c>
      <c r="K20" s="10"/>
      <c r="L20" s="11">
        <v>461483450</v>
      </c>
    </row>
    <row r="21" spans="1:12" ht="20.100000000000001" customHeight="1">
      <c r="A21" s="32" t="s">
        <v>60</v>
      </c>
      <c r="C21" s="43"/>
      <c r="D21" s="44"/>
      <c r="E21" s="44"/>
      <c r="F21" s="46">
        <v>53879471</v>
      </c>
      <c r="G21" s="41"/>
      <c r="H21" s="46">
        <v>54302160</v>
      </c>
      <c r="I21" s="10"/>
      <c r="J21" s="12">
        <v>32537260</v>
      </c>
      <c r="K21" s="10"/>
      <c r="L21" s="12">
        <v>32757458</v>
      </c>
    </row>
    <row r="22" spans="1:12" ht="6" customHeight="1">
      <c r="A22" s="31"/>
      <c r="B22" s="31"/>
      <c r="C22" s="39"/>
      <c r="D22" s="40"/>
      <c r="E22" s="40"/>
      <c r="F22" s="41"/>
      <c r="G22" s="41"/>
      <c r="H22" s="41"/>
      <c r="I22" s="41"/>
      <c r="J22" s="41"/>
      <c r="K22" s="41"/>
      <c r="L22" s="41"/>
    </row>
    <row r="23" spans="1:12" ht="20.100000000000001" customHeight="1">
      <c r="A23" s="31" t="s">
        <v>4</v>
      </c>
      <c r="B23" s="31"/>
      <c r="C23" s="39"/>
      <c r="D23" s="44"/>
      <c r="E23" s="44"/>
      <c r="F23" s="12">
        <f>SUM(F13:F21)</f>
        <v>1198568337</v>
      </c>
      <c r="G23" s="10"/>
      <c r="H23" s="12">
        <f>SUM(H13:H21)</f>
        <v>2032435912</v>
      </c>
      <c r="I23" s="10"/>
      <c r="J23" s="12">
        <f>SUM(J12:J21)</f>
        <v>2354178773</v>
      </c>
      <c r="K23" s="10"/>
      <c r="L23" s="12">
        <f>SUM(L12:L21)</f>
        <v>2307512268</v>
      </c>
    </row>
    <row r="24" spans="1:12" ht="20.100000000000001" customHeight="1">
      <c r="C24" s="43"/>
      <c r="D24" s="43"/>
      <c r="E24" s="43"/>
      <c r="F24" s="47"/>
      <c r="G24" s="47"/>
      <c r="H24" s="47"/>
      <c r="I24" s="47"/>
      <c r="J24" s="47"/>
      <c r="K24" s="47"/>
      <c r="L24" s="47"/>
    </row>
    <row r="25" spans="1:12" ht="20.100000000000001" customHeight="1">
      <c r="A25" s="31" t="s">
        <v>5</v>
      </c>
      <c r="B25" s="31"/>
      <c r="C25" s="39"/>
      <c r="D25" s="40"/>
      <c r="E25" s="40"/>
      <c r="F25" s="41"/>
      <c r="G25" s="41"/>
      <c r="H25" s="41"/>
      <c r="I25" s="41"/>
      <c r="J25" s="41"/>
      <c r="K25" s="41"/>
      <c r="L25" s="41"/>
    </row>
    <row r="26" spans="1:12" ht="6" customHeight="1">
      <c r="A26" s="31"/>
      <c r="B26" s="31"/>
      <c r="C26" s="39"/>
      <c r="D26" s="40"/>
      <c r="E26" s="40"/>
      <c r="F26" s="41"/>
      <c r="G26" s="41"/>
      <c r="H26" s="41"/>
      <c r="I26" s="41"/>
      <c r="J26" s="41"/>
      <c r="K26" s="41"/>
      <c r="L26" s="41"/>
    </row>
    <row r="27" spans="1:12" ht="18.75">
      <c r="A27" s="32" t="s">
        <v>222</v>
      </c>
      <c r="B27" s="31"/>
      <c r="C27" s="39"/>
      <c r="D27" s="44">
        <v>35</v>
      </c>
      <c r="E27" s="40"/>
      <c r="F27" s="41">
        <v>1191790309.6199999</v>
      </c>
      <c r="G27" s="41"/>
      <c r="H27" s="41">
        <v>0</v>
      </c>
      <c r="I27" s="41"/>
      <c r="J27" s="41">
        <v>460000000</v>
      </c>
      <c r="K27" s="41"/>
      <c r="L27" s="41">
        <v>0</v>
      </c>
    </row>
    <row r="28" spans="1:12" ht="20.100000000000001" customHeight="1">
      <c r="A28" s="32" t="s">
        <v>72</v>
      </c>
      <c r="C28" s="43"/>
      <c r="D28" s="44">
        <v>14</v>
      </c>
      <c r="E28" s="44"/>
      <c r="F28" s="41">
        <v>0</v>
      </c>
      <c r="G28" s="41"/>
      <c r="H28" s="41">
        <v>0</v>
      </c>
      <c r="I28" s="10"/>
      <c r="J28" s="11">
        <v>114797752</v>
      </c>
      <c r="K28" s="10"/>
      <c r="L28" s="11">
        <v>114797752</v>
      </c>
    </row>
    <row r="29" spans="1:12" ht="20.100000000000001" customHeight="1">
      <c r="A29" s="32" t="s">
        <v>141</v>
      </c>
      <c r="C29" s="43"/>
      <c r="D29" s="44">
        <v>15</v>
      </c>
      <c r="E29" s="44"/>
      <c r="F29" s="41">
        <f>1272434961-F27</f>
        <v>80644651.380000114</v>
      </c>
      <c r="G29" s="41"/>
      <c r="H29" s="41">
        <v>79237981</v>
      </c>
      <c r="I29" s="10"/>
      <c r="J29" s="11">
        <f>539230204-J27</f>
        <v>79230204</v>
      </c>
      <c r="K29" s="10"/>
      <c r="L29" s="11">
        <v>79230204</v>
      </c>
    </row>
    <row r="30" spans="1:12" ht="20.100000000000001" customHeight="1">
      <c r="A30" s="32" t="s">
        <v>122</v>
      </c>
      <c r="C30" s="43"/>
      <c r="D30" s="44">
        <v>30</v>
      </c>
      <c r="E30" s="44"/>
      <c r="F30" s="41">
        <v>0</v>
      </c>
      <c r="G30" s="41"/>
      <c r="H30" s="41">
        <v>0</v>
      </c>
      <c r="I30" s="10"/>
      <c r="J30" s="11">
        <v>30000000</v>
      </c>
      <c r="K30" s="10"/>
      <c r="L30" s="11">
        <v>105130000</v>
      </c>
    </row>
    <row r="31" spans="1:12" ht="20.100000000000001" customHeight="1">
      <c r="A31" s="32" t="s">
        <v>174</v>
      </c>
      <c r="C31" s="43"/>
      <c r="D31" s="44">
        <v>16</v>
      </c>
      <c r="E31" s="44"/>
      <c r="F31" s="41">
        <v>537343105</v>
      </c>
      <c r="G31" s="41"/>
      <c r="H31" s="41">
        <v>454983943.94</v>
      </c>
      <c r="I31" s="10"/>
      <c r="J31" s="11">
        <v>255533088</v>
      </c>
      <c r="K31" s="10"/>
      <c r="L31" s="11">
        <v>172993638</v>
      </c>
    </row>
    <row r="32" spans="1:12" ht="20.100000000000001" customHeight="1">
      <c r="A32" s="32" t="s">
        <v>148</v>
      </c>
      <c r="C32" s="43"/>
      <c r="D32" s="44">
        <v>17</v>
      </c>
      <c r="E32" s="44"/>
      <c r="F32" s="41">
        <v>11702557</v>
      </c>
      <c r="G32" s="41"/>
      <c r="H32" s="41">
        <v>0</v>
      </c>
      <c r="I32" s="10"/>
      <c r="J32" s="11">
        <v>11702557</v>
      </c>
      <c r="K32" s="10"/>
      <c r="L32" s="11">
        <v>0</v>
      </c>
    </row>
    <row r="33" spans="1:12" ht="20.100000000000001" customHeight="1">
      <c r="A33" s="32" t="s">
        <v>42</v>
      </c>
      <c r="B33" s="48"/>
      <c r="C33" s="43"/>
      <c r="D33" s="44">
        <v>18</v>
      </c>
      <c r="E33" s="44"/>
      <c r="F33" s="41">
        <v>97223983</v>
      </c>
      <c r="G33" s="41"/>
      <c r="H33" s="41">
        <v>101427198.94</v>
      </c>
      <c r="I33" s="10"/>
      <c r="J33" s="11">
        <v>56426521</v>
      </c>
      <c r="K33" s="10"/>
      <c r="L33" s="11">
        <v>58832509</v>
      </c>
    </row>
    <row r="34" spans="1:12" ht="20.100000000000001" customHeight="1">
      <c r="A34" s="32" t="s">
        <v>92</v>
      </c>
      <c r="C34" s="43"/>
      <c r="D34" s="44"/>
      <c r="E34" s="44"/>
      <c r="F34" s="12">
        <v>0</v>
      </c>
      <c r="G34" s="41"/>
      <c r="H34" s="12">
        <v>1842846</v>
      </c>
      <c r="I34" s="10"/>
      <c r="J34" s="12">
        <v>0</v>
      </c>
      <c r="K34" s="10"/>
      <c r="L34" s="12">
        <v>1837844</v>
      </c>
    </row>
    <row r="35" spans="1:12" ht="6" customHeight="1">
      <c r="A35" s="31"/>
      <c r="B35" s="31"/>
      <c r="C35" s="39"/>
      <c r="D35" s="40"/>
      <c r="E35" s="40"/>
      <c r="F35" s="41"/>
      <c r="G35" s="41"/>
      <c r="H35" s="41"/>
      <c r="I35" s="41"/>
      <c r="J35" s="41"/>
      <c r="K35" s="41"/>
      <c r="L35" s="41"/>
    </row>
    <row r="36" spans="1:12" ht="20.100000000000001" customHeight="1">
      <c r="A36" s="31" t="s">
        <v>6</v>
      </c>
      <c r="B36" s="31"/>
      <c r="C36" s="39"/>
      <c r="D36" s="44"/>
      <c r="E36" s="44"/>
      <c r="F36" s="12">
        <f>SUM(F27:F35)</f>
        <v>1918704606</v>
      </c>
      <c r="G36" s="10"/>
      <c r="H36" s="12">
        <f>SUM(H28:H35)</f>
        <v>637491969.88</v>
      </c>
      <c r="I36" s="10"/>
      <c r="J36" s="12">
        <f>SUM(J27:J35)</f>
        <v>1007690122</v>
      </c>
      <c r="K36" s="10"/>
      <c r="L36" s="12">
        <f>SUM(L28:L35)</f>
        <v>532821947</v>
      </c>
    </row>
    <row r="37" spans="1:12" ht="6" customHeight="1">
      <c r="A37" s="31"/>
      <c r="B37" s="31"/>
      <c r="C37" s="39"/>
      <c r="D37" s="40"/>
      <c r="E37" s="40"/>
      <c r="F37" s="49"/>
      <c r="G37" s="49"/>
      <c r="H37" s="49"/>
      <c r="I37" s="49"/>
      <c r="J37" s="49"/>
      <c r="K37" s="49"/>
      <c r="L37" s="49"/>
    </row>
    <row r="38" spans="1:12" ht="20.100000000000001" customHeight="1" thickBot="1">
      <c r="A38" s="31" t="s">
        <v>7</v>
      </c>
      <c r="B38" s="31"/>
      <c r="C38" s="39"/>
      <c r="D38" s="40"/>
      <c r="E38" s="40"/>
      <c r="F38" s="50">
        <f>SUM(F23,F36)</f>
        <v>3117272943</v>
      </c>
      <c r="G38" s="41"/>
      <c r="H38" s="50">
        <f>SUM(H23,H36)</f>
        <v>2669927881.8800001</v>
      </c>
      <c r="I38" s="41"/>
      <c r="J38" s="50">
        <f>SUM(J23,J36)</f>
        <v>3361868895</v>
      </c>
      <c r="K38" s="41"/>
      <c r="L38" s="50">
        <f>SUM(L23,L36)</f>
        <v>2840334215</v>
      </c>
    </row>
    <row r="39" spans="1:12" ht="21.75" customHeight="1" thickTop="1">
      <c r="A39" s="31"/>
      <c r="B39" s="31"/>
      <c r="C39" s="39"/>
      <c r="D39" s="40"/>
      <c r="E39" s="40"/>
      <c r="F39" s="49"/>
      <c r="G39" s="41"/>
      <c r="H39" s="49"/>
      <c r="I39" s="41"/>
      <c r="J39" s="49"/>
      <c r="K39" s="41"/>
      <c r="L39" s="49"/>
    </row>
    <row r="40" spans="1:12" ht="9.6" customHeight="1">
      <c r="A40" s="31"/>
      <c r="B40" s="31"/>
      <c r="C40" s="39"/>
      <c r="D40" s="40"/>
      <c r="E40" s="40"/>
      <c r="F40" s="49"/>
      <c r="G40" s="41"/>
      <c r="H40" s="49"/>
      <c r="I40" s="41"/>
      <c r="J40" s="49"/>
      <c r="K40" s="41"/>
      <c r="L40" s="49"/>
    </row>
    <row r="41" spans="1:12" ht="7.15" customHeight="1">
      <c r="A41" s="31"/>
      <c r="B41" s="31"/>
      <c r="C41" s="39"/>
      <c r="D41" s="40"/>
      <c r="E41" s="40"/>
      <c r="F41" s="49"/>
      <c r="G41" s="41"/>
      <c r="H41" s="49"/>
      <c r="I41" s="41"/>
      <c r="J41" s="49"/>
      <c r="K41" s="41"/>
      <c r="L41" s="49"/>
    </row>
    <row r="42" spans="1:12" ht="12.75" customHeight="1">
      <c r="A42" s="31"/>
      <c r="B42" s="31"/>
      <c r="C42" s="39"/>
      <c r="D42" s="40"/>
      <c r="E42" s="40"/>
      <c r="F42" s="49"/>
      <c r="G42" s="41"/>
      <c r="H42" s="49"/>
      <c r="I42" s="41"/>
      <c r="J42" s="49"/>
      <c r="K42" s="41"/>
      <c r="L42" s="49"/>
    </row>
    <row r="43" spans="1:12" ht="6.6" customHeight="1">
      <c r="A43" s="31"/>
      <c r="B43" s="31"/>
      <c r="C43" s="39"/>
      <c r="D43" s="40"/>
      <c r="E43" s="40"/>
      <c r="F43" s="49"/>
      <c r="G43" s="41"/>
      <c r="H43" s="49"/>
      <c r="I43" s="41"/>
      <c r="J43" s="49"/>
      <c r="K43" s="41"/>
      <c r="L43" s="49"/>
    </row>
    <row r="44" spans="1:12" ht="21.75" customHeight="1">
      <c r="A44" s="229" t="s">
        <v>82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</row>
    <row r="45" spans="1:12" ht="9" customHeight="1">
      <c r="A45" s="230"/>
      <c r="B45" s="230"/>
      <c r="C45" s="230"/>
      <c r="D45" s="230"/>
      <c r="F45" s="227"/>
      <c r="G45" s="227"/>
      <c r="H45" s="227"/>
      <c r="I45" s="227"/>
      <c r="J45" s="227"/>
      <c r="K45" s="227"/>
      <c r="L45" s="227"/>
    </row>
    <row r="46" spans="1:12" ht="16.899999999999999" customHeight="1">
      <c r="A46" s="219"/>
      <c r="B46" s="219"/>
      <c r="C46" s="219"/>
      <c r="D46" s="219"/>
      <c r="F46" s="219"/>
      <c r="G46" s="219"/>
      <c r="H46" s="219"/>
      <c r="I46" s="219"/>
      <c r="J46" s="219"/>
      <c r="K46" s="219"/>
      <c r="L46" s="219"/>
    </row>
    <row r="47" spans="1:12" ht="21.95" customHeight="1">
      <c r="A47" s="34" t="s">
        <v>93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2" ht="21.75" customHeight="1">
      <c r="A48" s="31" t="str">
        <f>+A1</f>
        <v>บริษัท ยูไนเต็ด เพาเวอร์ ออฟ เอเชีย จำกัด (มหาชน)</v>
      </c>
      <c r="B48" s="31"/>
      <c r="C48" s="31"/>
    </row>
    <row r="49" spans="1:12" ht="21.75" customHeight="1">
      <c r="A49" s="31" t="s">
        <v>192</v>
      </c>
      <c r="B49" s="31"/>
      <c r="C49" s="31"/>
    </row>
    <row r="50" spans="1:12" ht="21.75" customHeight="1">
      <c r="A50" s="33" t="str">
        <f>A3</f>
        <v>ณ วันที่ 31 ธันวาคม พ.ศ. 2563</v>
      </c>
      <c r="B50" s="33"/>
      <c r="C50" s="33"/>
      <c r="D50" s="34"/>
      <c r="E50" s="34"/>
      <c r="F50" s="34"/>
      <c r="G50" s="34"/>
      <c r="H50" s="34"/>
      <c r="I50" s="34"/>
      <c r="J50" s="34"/>
      <c r="K50" s="34"/>
      <c r="L50" s="34"/>
    </row>
    <row r="51" spans="1:12" ht="21.75" customHeight="1">
      <c r="A51" s="35"/>
      <c r="B51" s="35"/>
      <c r="C51" s="35"/>
      <c r="D51" s="36"/>
      <c r="E51" s="36"/>
      <c r="F51" s="36"/>
      <c r="G51" s="36"/>
      <c r="H51" s="36"/>
      <c r="I51" s="36"/>
      <c r="J51" s="36"/>
      <c r="K51" s="36"/>
      <c r="L51" s="36"/>
    </row>
    <row r="52" spans="1:12" ht="21.75" customHeight="1">
      <c r="F52" s="228" t="s">
        <v>55</v>
      </c>
      <c r="G52" s="228"/>
      <c r="H52" s="228"/>
      <c r="I52" s="36"/>
      <c r="J52" s="228" t="s">
        <v>80</v>
      </c>
      <c r="K52" s="228"/>
      <c r="L52" s="228"/>
    </row>
    <row r="53" spans="1:12" ht="21.75" customHeight="1">
      <c r="A53" s="31"/>
      <c r="B53" s="31"/>
      <c r="C53" s="37"/>
      <c r="E53" s="37"/>
      <c r="F53" s="6" t="s">
        <v>145</v>
      </c>
      <c r="G53" s="6"/>
      <c r="H53" s="6" t="s">
        <v>129</v>
      </c>
      <c r="I53" s="6"/>
      <c r="J53" s="6" t="s">
        <v>145</v>
      </c>
      <c r="K53" s="6"/>
      <c r="L53" s="6" t="s">
        <v>129</v>
      </c>
    </row>
    <row r="54" spans="1:12" ht="21.75" customHeight="1">
      <c r="A54" s="31"/>
      <c r="B54" s="31"/>
      <c r="C54" s="37"/>
      <c r="D54" s="226" t="s">
        <v>0</v>
      </c>
      <c r="E54" s="37"/>
      <c r="F54" s="8" t="s">
        <v>33</v>
      </c>
      <c r="G54" s="9"/>
      <c r="H54" s="8" t="s">
        <v>33</v>
      </c>
      <c r="I54" s="9"/>
      <c r="J54" s="8" t="s">
        <v>33</v>
      </c>
      <c r="K54" s="9"/>
      <c r="L54" s="8" t="s">
        <v>33</v>
      </c>
    </row>
    <row r="55" spans="1:12" ht="21.75" customHeight="1">
      <c r="A55" s="31"/>
      <c r="B55" s="31"/>
      <c r="C55" s="37"/>
      <c r="D55" s="38"/>
      <c r="E55" s="37"/>
      <c r="F55" s="6"/>
      <c r="G55" s="9"/>
      <c r="H55" s="6"/>
      <c r="I55" s="9"/>
      <c r="J55" s="6"/>
      <c r="K55" s="9"/>
      <c r="L55" s="6"/>
    </row>
    <row r="56" spans="1:12" ht="21.75" customHeight="1">
      <c r="A56" s="31" t="s">
        <v>84</v>
      </c>
      <c r="B56" s="31"/>
      <c r="C56" s="39"/>
      <c r="F56" s="51"/>
      <c r="G56" s="51"/>
      <c r="H56" s="51"/>
      <c r="I56" s="51"/>
      <c r="J56" s="51"/>
      <c r="K56" s="51"/>
      <c r="L56" s="51"/>
    </row>
    <row r="57" spans="1:12" ht="6" customHeight="1">
      <c r="C57" s="43"/>
      <c r="F57" s="51"/>
      <c r="G57" s="51"/>
      <c r="H57" s="51"/>
      <c r="I57" s="51"/>
      <c r="J57" s="51"/>
      <c r="K57" s="51"/>
      <c r="L57" s="51"/>
    </row>
    <row r="58" spans="1:12" ht="21.75" customHeight="1">
      <c r="A58" s="31" t="s">
        <v>9</v>
      </c>
      <c r="B58" s="31"/>
      <c r="C58" s="39"/>
      <c r="D58" s="219"/>
      <c r="F58" s="51"/>
      <c r="G58" s="51"/>
      <c r="H58" s="51"/>
      <c r="I58" s="51"/>
      <c r="J58" s="51"/>
      <c r="K58" s="51"/>
      <c r="L58" s="51"/>
    </row>
    <row r="59" spans="1:12" ht="6" customHeight="1">
      <c r="C59" s="43"/>
      <c r="D59" s="219"/>
      <c r="F59" s="51"/>
      <c r="G59" s="51"/>
      <c r="H59" s="51"/>
      <c r="I59" s="51"/>
      <c r="J59" s="51"/>
      <c r="K59" s="51"/>
      <c r="L59" s="51"/>
    </row>
    <row r="60" spans="1:12" ht="21.75" customHeight="1">
      <c r="A60" s="32" t="s">
        <v>73</v>
      </c>
      <c r="C60" s="43"/>
      <c r="D60" s="219"/>
      <c r="F60" s="13">
        <v>5557597</v>
      </c>
      <c r="G60" s="51"/>
      <c r="H60" s="13">
        <v>5614659</v>
      </c>
      <c r="I60" s="10"/>
      <c r="J60" s="14">
        <v>5557597</v>
      </c>
      <c r="K60" s="10"/>
      <c r="L60" s="14">
        <v>5614659</v>
      </c>
    </row>
    <row r="61" spans="1:12" ht="21.75" customHeight="1">
      <c r="A61" s="32" t="s">
        <v>56</v>
      </c>
      <c r="B61" s="48"/>
      <c r="C61" s="43"/>
      <c r="D61" s="219">
        <v>21</v>
      </c>
      <c r="F61" s="13">
        <v>24796191</v>
      </c>
      <c r="G61" s="51"/>
      <c r="H61" s="13">
        <v>24158747</v>
      </c>
      <c r="I61" s="10"/>
      <c r="J61" s="11">
        <v>31981266</v>
      </c>
      <c r="K61" s="10"/>
      <c r="L61" s="11">
        <v>26658941</v>
      </c>
    </row>
    <row r="62" spans="1:12" ht="21.75" customHeight="1">
      <c r="A62" s="32" t="s">
        <v>74</v>
      </c>
      <c r="B62" s="48"/>
      <c r="C62" s="43"/>
      <c r="D62" s="219"/>
      <c r="F62" s="13">
        <v>83700000</v>
      </c>
      <c r="G62" s="41"/>
      <c r="H62" s="13">
        <v>83700000</v>
      </c>
      <c r="I62" s="10"/>
      <c r="J62" s="13">
        <v>83700000</v>
      </c>
      <c r="K62" s="10"/>
      <c r="L62" s="13">
        <v>83700000</v>
      </c>
    </row>
    <row r="63" spans="1:12" ht="21.75" customHeight="1">
      <c r="A63" s="32" t="s">
        <v>149</v>
      </c>
      <c r="B63" s="48"/>
      <c r="C63" s="43"/>
      <c r="D63" s="219"/>
      <c r="F63" s="13"/>
      <c r="G63" s="41"/>
      <c r="H63" s="13"/>
      <c r="I63" s="10"/>
      <c r="J63" s="13"/>
      <c r="K63" s="10"/>
      <c r="L63" s="13"/>
    </row>
    <row r="64" spans="1:12" ht="21.75" customHeight="1">
      <c r="B64" s="48" t="s">
        <v>150</v>
      </c>
      <c r="C64" s="43"/>
      <c r="D64" s="219">
        <v>20</v>
      </c>
      <c r="F64" s="13">
        <v>4440693</v>
      </c>
      <c r="G64" s="41"/>
      <c r="H64" s="14">
        <v>0</v>
      </c>
      <c r="I64" s="10"/>
      <c r="J64" s="13">
        <v>4440693</v>
      </c>
      <c r="K64" s="10"/>
      <c r="L64" s="13">
        <v>0</v>
      </c>
    </row>
    <row r="65" spans="1:12" ht="21.75" customHeight="1">
      <c r="A65" s="32" t="s">
        <v>10</v>
      </c>
      <c r="C65" s="43"/>
      <c r="F65" s="46">
        <v>9903813</v>
      </c>
      <c r="G65" s="41"/>
      <c r="H65" s="46">
        <v>7997343</v>
      </c>
      <c r="I65" s="10"/>
      <c r="J65" s="12">
        <v>4579153</v>
      </c>
      <c r="K65" s="10"/>
      <c r="L65" s="12">
        <v>3585484</v>
      </c>
    </row>
    <row r="66" spans="1:12" ht="6" customHeight="1">
      <c r="C66" s="43"/>
      <c r="F66" s="51"/>
      <c r="G66" s="51"/>
      <c r="H66" s="51"/>
      <c r="I66" s="51"/>
      <c r="J66" s="51"/>
      <c r="K66" s="51"/>
      <c r="L66" s="51"/>
    </row>
    <row r="67" spans="1:12" ht="21.75" customHeight="1">
      <c r="A67" s="31" t="s">
        <v>11</v>
      </c>
      <c r="B67" s="31"/>
      <c r="C67" s="39"/>
      <c r="F67" s="46">
        <f>SUM(F60:F66)</f>
        <v>128398294</v>
      </c>
      <c r="G67" s="49"/>
      <c r="H67" s="46">
        <f>SUM(H60:H66)</f>
        <v>121470749</v>
      </c>
      <c r="I67" s="49"/>
      <c r="J67" s="46">
        <f>SUM(J60:J66)</f>
        <v>130258709</v>
      </c>
      <c r="K67" s="49"/>
      <c r="L67" s="46">
        <f>SUM(L60:L66)</f>
        <v>119559084</v>
      </c>
    </row>
    <row r="68" spans="1:12" ht="21.75" customHeight="1">
      <c r="C68" s="43"/>
      <c r="F68" s="51"/>
      <c r="G68" s="51"/>
      <c r="H68" s="51"/>
      <c r="I68" s="51"/>
      <c r="J68" s="51"/>
      <c r="K68" s="51"/>
      <c r="L68" s="51"/>
    </row>
    <row r="69" spans="1:12" ht="21.75" customHeight="1">
      <c r="A69" s="31" t="s">
        <v>12</v>
      </c>
      <c r="B69" s="31"/>
      <c r="C69" s="39"/>
      <c r="F69" s="51"/>
      <c r="G69" s="51"/>
      <c r="H69" s="51"/>
      <c r="I69" s="51"/>
      <c r="J69" s="51"/>
      <c r="K69" s="51"/>
      <c r="L69" s="51"/>
    </row>
    <row r="70" spans="1:12" ht="6" customHeight="1">
      <c r="C70" s="43"/>
      <c r="F70" s="51"/>
      <c r="G70" s="51"/>
      <c r="H70" s="51"/>
      <c r="I70" s="51"/>
      <c r="J70" s="51"/>
      <c r="K70" s="51"/>
      <c r="L70" s="51"/>
    </row>
    <row r="71" spans="1:12" ht="21.75" customHeight="1">
      <c r="A71" s="32" t="s">
        <v>151</v>
      </c>
      <c r="C71" s="43"/>
      <c r="D71" s="219">
        <v>20</v>
      </c>
      <c r="F71" s="41">
        <v>7003814</v>
      </c>
      <c r="G71" s="41"/>
      <c r="H71" s="41">
        <v>0</v>
      </c>
      <c r="I71" s="15"/>
      <c r="J71" s="14">
        <v>7003814</v>
      </c>
      <c r="K71" s="16"/>
      <c r="L71" s="14">
        <v>0</v>
      </c>
    </row>
    <row r="72" spans="1:12" ht="21.75" customHeight="1">
      <c r="A72" s="32" t="s">
        <v>75</v>
      </c>
      <c r="C72" s="43"/>
      <c r="D72" s="219">
        <v>19</v>
      </c>
      <c r="F72" s="41">
        <v>13126917</v>
      </c>
      <c r="G72" s="41"/>
      <c r="H72" s="41">
        <v>16691455</v>
      </c>
      <c r="I72" s="15"/>
      <c r="J72" s="14">
        <v>0</v>
      </c>
      <c r="K72" s="16"/>
      <c r="L72" s="14">
        <v>5195521</v>
      </c>
    </row>
    <row r="73" spans="1:12" ht="21.75" customHeight="1">
      <c r="A73" s="32" t="s">
        <v>13</v>
      </c>
      <c r="C73" s="43"/>
      <c r="D73" s="219">
        <v>22</v>
      </c>
      <c r="F73" s="41">
        <v>8607291</v>
      </c>
      <c r="G73" s="41"/>
      <c r="H73" s="41">
        <v>6964747</v>
      </c>
      <c r="I73" s="10"/>
      <c r="J73" s="11">
        <v>7434879</v>
      </c>
      <c r="K73" s="10"/>
      <c r="L73" s="11">
        <v>6222759</v>
      </c>
    </row>
    <row r="74" spans="1:12" ht="21.75" customHeight="1">
      <c r="A74" s="32" t="s">
        <v>14</v>
      </c>
      <c r="C74" s="43"/>
      <c r="F74" s="46">
        <v>420000</v>
      </c>
      <c r="G74" s="41"/>
      <c r="H74" s="46">
        <v>420000</v>
      </c>
      <c r="I74" s="17"/>
      <c r="J74" s="12">
        <v>420000</v>
      </c>
      <c r="K74" s="17"/>
      <c r="L74" s="12">
        <v>420000</v>
      </c>
    </row>
    <row r="75" spans="1:12" ht="6" customHeight="1">
      <c r="C75" s="43"/>
      <c r="F75" s="51"/>
      <c r="G75" s="51"/>
      <c r="H75" s="51"/>
      <c r="I75" s="51"/>
      <c r="J75" s="51"/>
      <c r="K75" s="51"/>
      <c r="L75" s="51"/>
    </row>
    <row r="76" spans="1:12" ht="21.75" customHeight="1">
      <c r="A76" s="31" t="s">
        <v>15</v>
      </c>
      <c r="B76" s="31"/>
      <c r="C76" s="39"/>
      <c r="F76" s="46">
        <f>SUM(F71:F75)</f>
        <v>29158022</v>
      </c>
      <c r="G76" s="41"/>
      <c r="H76" s="46">
        <f>SUM(H71:H75)</f>
        <v>24076202</v>
      </c>
      <c r="I76" s="41"/>
      <c r="J76" s="46">
        <f>SUM(J71:J75)</f>
        <v>14858693</v>
      </c>
      <c r="K76" s="41"/>
      <c r="L76" s="46">
        <f>SUM(L71:L75)</f>
        <v>11838280</v>
      </c>
    </row>
    <row r="77" spans="1:12" ht="6" customHeight="1">
      <c r="C77" s="43"/>
      <c r="F77" s="51"/>
      <c r="G77" s="51"/>
      <c r="H77" s="51"/>
      <c r="I77" s="51"/>
      <c r="J77" s="51"/>
      <c r="K77" s="51"/>
      <c r="L77" s="51"/>
    </row>
    <row r="78" spans="1:12" ht="21.75" customHeight="1">
      <c r="A78" s="31" t="s">
        <v>16</v>
      </c>
      <c r="B78" s="31"/>
      <c r="C78" s="39"/>
      <c r="F78" s="46">
        <f>SUM(F67,F76)</f>
        <v>157556316</v>
      </c>
      <c r="G78" s="51"/>
      <c r="H78" s="46">
        <f>SUM(H67,H76)</f>
        <v>145546951</v>
      </c>
      <c r="I78" s="51"/>
      <c r="J78" s="46">
        <f>SUM(J67,J76)</f>
        <v>145117402</v>
      </c>
      <c r="K78" s="51"/>
      <c r="L78" s="46">
        <f>SUM(L67,L76)</f>
        <v>131397364</v>
      </c>
    </row>
    <row r="79" spans="1:12" ht="21.75" customHeight="1">
      <c r="F79" s="51"/>
      <c r="G79" s="51"/>
      <c r="H79" s="51"/>
      <c r="I79" s="51"/>
      <c r="J79" s="51"/>
      <c r="K79" s="51"/>
      <c r="L79" s="51"/>
    </row>
    <row r="80" spans="1:12" ht="21.75" customHeight="1">
      <c r="F80" s="51"/>
      <c r="G80" s="51"/>
      <c r="H80" s="51"/>
      <c r="I80" s="51"/>
      <c r="J80" s="51"/>
      <c r="K80" s="51"/>
      <c r="L80" s="51"/>
    </row>
    <row r="81" spans="1:12" ht="21.75" customHeight="1">
      <c r="F81" s="51"/>
      <c r="G81" s="51"/>
      <c r="H81" s="51"/>
      <c r="I81" s="51"/>
      <c r="J81" s="51"/>
      <c r="K81" s="51"/>
      <c r="L81" s="51"/>
    </row>
    <row r="82" spans="1:12" ht="21.75" customHeight="1">
      <c r="F82" s="51"/>
      <c r="G82" s="51"/>
      <c r="H82" s="51"/>
      <c r="I82" s="51"/>
      <c r="J82" s="51"/>
      <c r="K82" s="51"/>
      <c r="L82" s="51"/>
    </row>
    <row r="83" spans="1:12" ht="12.6" customHeight="1">
      <c r="F83" s="51"/>
      <c r="G83" s="51"/>
      <c r="H83" s="51"/>
      <c r="I83" s="51"/>
      <c r="J83" s="51"/>
      <c r="K83" s="51"/>
      <c r="L83" s="51"/>
    </row>
    <row r="84" spans="1:12" ht="18.75" customHeight="1">
      <c r="F84" s="51"/>
      <c r="G84" s="51"/>
      <c r="H84" s="51"/>
      <c r="I84" s="51"/>
      <c r="J84" s="51"/>
      <c r="K84" s="51"/>
      <c r="L84" s="51"/>
    </row>
    <row r="85" spans="1:12" ht="14.45" customHeight="1">
      <c r="F85" s="51"/>
      <c r="G85" s="51"/>
      <c r="H85" s="51"/>
      <c r="I85" s="51"/>
      <c r="J85" s="51"/>
      <c r="K85" s="51"/>
      <c r="L85" s="51"/>
    </row>
    <row r="86" spans="1:12" ht="16.149999999999999" customHeight="1">
      <c r="F86" s="51"/>
      <c r="G86" s="51"/>
      <c r="H86" s="51"/>
      <c r="I86" s="51"/>
      <c r="J86" s="51"/>
      <c r="K86" s="51"/>
      <c r="L86" s="51"/>
    </row>
    <row r="87" spans="1:12" ht="15" customHeight="1"/>
    <row r="88" spans="1:12" ht="18.600000000000001" customHeight="1">
      <c r="F88" s="51"/>
      <c r="G88" s="51"/>
      <c r="H88" s="51"/>
      <c r="I88" s="51"/>
      <c r="J88" s="51"/>
      <c r="K88" s="51"/>
      <c r="L88" s="51"/>
    </row>
    <row r="89" spans="1:12" ht="21.75" customHeight="1">
      <c r="A89" s="227" t="s">
        <v>82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</row>
    <row r="90" spans="1:12" ht="7.9" customHeight="1">
      <c r="A90" s="219"/>
      <c r="B90" s="219"/>
      <c r="C90" s="219"/>
      <c r="D90" s="219"/>
      <c r="F90" s="219"/>
      <c r="G90" s="219"/>
      <c r="H90" s="219"/>
      <c r="I90" s="219"/>
      <c r="J90" s="219"/>
      <c r="K90" s="219"/>
      <c r="L90" s="219"/>
    </row>
    <row r="91" spans="1:12" ht="21.75" customHeight="1">
      <c r="A91" s="219"/>
      <c r="B91" s="219"/>
      <c r="C91" s="219"/>
      <c r="D91" s="219"/>
      <c r="F91" s="219"/>
      <c r="G91" s="219"/>
      <c r="H91" s="219"/>
      <c r="I91" s="219"/>
      <c r="J91" s="219"/>
      <c r="K91" s="219"/>
      <c r="L91" s="219"/>
    </row>
    <row r="92" spans="1:12" ht="13.5" customHeight="1">
      <c r="F92" s="51"/>
      <c r="G92" s="51"/>
      <c r="H92" s="51"/>
      <c r="I92" s="51"/>
      <c r="J92" s="51"/>
      <c r="K92" s="51"/>
      <c r="L92" s="51"/>
    </row>
    <row r="93" spans="1:12" ht="21.95" customHeight="1">
      <c r="A93" s="34" t="s">
        <v>93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</row>
    <row r="94" spans="1:12" ht="21.75" customHeight="1">
      <c r="A94" s="31" t="str">
        <f>+A48</f>
        <v>บริษัท ยูไนเต็ด เพาเวอร์ ออฟ เอเชีย จำกัด (มหาชน)</v>
      </c>
      <c r="B94" s="31"/>
      <c r="C94" s="31"/>
    </row>
    <row r="95" spans="1:12" ht="21.75" customHeight="1">
      <c r="A95" s="31" t="s">
        <v>192</v>
      </c>
      <c r="B95" s="31"/>
      <c r="C95" s="31"/>
    </row>
    <row r="96" spans="1:12" ht="21.75" customHeight="1">
      <c r="A96" s="33" t="str">
        <f>A3</f>
        <v>ณ วันที่ 31 ธันวาคม พ.ศ. 2563</v>
      </c>
      <c r="B96" s="33"/>
      <c r="C96" s="33"/>
      <c r="D96" s="34"/>
      <c r="E96" s="34"/>
      <c r="F96" s="34"/>
      <c r="G96" s="34"/>
      <c r="H96" s="34"/>
      <c r="I96" s="34"/>
      <c r="J96" s="34"/>
      <c r="K96" s="34"/>
      <c r="L96" s="34"/>
    </row>
    <row r="97" spans="1:16" ht="21.75" customHeight="1">
      <c r="A97" s="35"/>
      <c r="B97" s="35"/>
      <c r="C97" s="35"/>
      <c r="D97" s="36"/>
      <c r="E97" s="36"/>
      <c r="F97" s="36"/>
      <c r="G97" s="36"/>
      <c r="H97" s="36"/>
      <c r="I97" s="36"/>
      <c r="J97" s="36"/>
      <c r="K97" s="36"/>
      <c r="L97" s="36"/>
    </row>
    <row r="98" spans="1:16" ht="21.75" customHeight="1">
      <c r="F98" s="228" t="s">
        <v>55</v>
      </c>
      <c r="G98" s="228"/>
      <c r="H98" s="228"/>
      <c r="I98" s="36"/>
      <c r="J98" s="228" t="s">
        <v>80</v>
      </c>
      <c r="K98" s="228"/>
      <c r="L98" s="228"/>
    </row>
    <row r="99" spans="1:16" ht="21.75" customHeight="1">
      <c r="A99" s="31"/>
      <c r="B99" s="31"/>
      <c r="C99" s="37"/>
      <c r="D99" s="38"/>
      <c r="E99" s="37"/>
      <c r="F99" s="6" t="s">
        <v>145</v>
      </c>
      <c r="G99" s="6"/>
      <c r="H99" s="6" t="s">
        <v>129</v>
      </c>
      <c r="I99" s="6"/>
      <c r="J99" s="6" t="s">
        <v>145</v>
      </c>
      <c r="K99" s="6"/>
      <c r="L99" s="6" t="s">
        <v>129</v>
      </c>
    </row>
    <row r="100" spans="1:16" ht="21.75" customHeight="1">
      <c r="A100" s="31"/>
      <c r="B100" s="31"/>
      <c r="C100" s="37"/>
      <c r="D100" s="226" t="s">
        <v>0</v>
      </c>
      <c r="E100" s="37"/>
      <c r="F100" s="8" t="s">
        <v>33</v>
      </c>
      <c r="G100" s="9"/>
      <c r="H100" s="8" t="s">
        <v>33</v>
      </c>
      <c r="I100" s="9"/>
      <c r="J100" s="8" t="s">
        <v>33</v>
      </c>
      <c r="K100" s="9"/>
      <c r="L100" s="8" t="s">
        <v>33</v>
      </c>
    </row>
    <row r="101" spans="1:16" ht="21.75" customHeight="1">
      <c r="A101" s="31"/>
      <c r="B101" s="31"/>
      <c r="C101" s="37"/>
      <c r="D101" s="38"/>
      <c r="E101" s="37"/>
      <c r="F101" s="6"/>
      <c r="G101" s="9"/>
      <c r="H101" s="6"/>
      <c r="I101" s="9"/>
      <c r="J101" s="6"/>
      <c r="K101" s="9"/>
      <c r="L101" s="6"/>
    </row>
    <row r="102" spans="1:16" ht="21.75" customHeight="1">
      <c r="A102" s="31" t="s">
        <v>193</v>
      </c>
      <c r="B102" s="31"/>
      <c r="C102" s="39"/>
      <c r="F102" s="51"/>
      <c r="G102" s="51"/>
      <c r="H102" s="51"/>
      <c r="I102" s="51"/>
      <c r="J102" s="51"/>
      <c r="K102" s="51"/>
      <c r="L102" s="51"/>
    </row>
    <row r="103" spans="1:16" ht="6" customHeight="1">
      <c r="C103" s="43"/>
      <c r="F103" s="51"/>
      <c r="G103" s="51"/>
      <c r="H103" s="51"/>
      <c r="I103" s="51"/>
      <c r="J103" s="51"/>
      <c r="K103" s="51"/>
      <c r="L103" s="51"/>
    </row>
    <row r="104" spans="1:16" ht="21.75" customHeight="1">
      <c r="A104" s="31" t="s">
        <v>85</v>
      </c>
      <c r="B104" s="31"/>
      <c r="C104" s="39"/>
      <c r="F104" s="51"/>
      <c r="G104" s="51"/>
      <c r="H104" s="51"/>
      <c r="I104" s="51"/>
      <c r="J104" s="51"/>
      <c r="K104" s="51"/>
      <c r="L104" s="51"/>
    </row>
    <row r="105" spans="1:16" ht="6" customHeight="1">
      <c r="C105" s="43"/>
      <c r="F105" s="51"/>
      <c r="G105" s="51"/>
      <c r="H105" s="51"/>
      <c r="I105" s="51"/>
      <c r="J105" s="51"/>
      <c r="K105" s="51"/>
      <c r="L105" s="51"/>
    </row>
    <row r="106" spans="1:16" ht="21.75" customHeight="1">
      <c r="A106" s="32" t="s">
        <v>51</v>
      </c>
      <c r="C106" s="43"/>
      <c r="D106" s="219">
        <v>23</v>
      </c>
      <c r="F106" s="51"/>
      <c r="G106" s="51"/>
      <c r="H106" s="51"/>
      <c r="I106" s="51"/>
      <c r="J106" s="51"/>
      <c r="K106" s="51"/>
      <c r="L106" s="51"/>
    </row>
    <row r="107" spans="1:16" ht="21.75" customHeight="1">
      <c r="B107" s="32" t="s">
        <v>17</v>
      </c>
    </row>
    <row r="108" spans="1:16" ht="21.75" customHeight="1">
      <c r="C108" s="32" t="s">
        <v>153</v>
      </c>
      <c r="P108" s="52"/>
    </row>
    <row r="109" spans="1:16" ht="21.75" customHeight="1">
      <c r="C109" s="53" t="s">
        <v>76</v>
      </c>
    </row>
    <row r="110" spans="1:16" ht="21.75" customHeight="1">
      <c r="C110" s="53" t="s">
        <v>210</v>
      </c>
    </row>
    <row r="111" spans="1:16" ht="21.75" customHeight="1" thickBot="1">
      <c r="C111" s="32" t="s">
        <v>154</v>
      </c>
      <c r="D111" s="219"/>
      <c r="F111" s="18">
        <v>5335000088</v>
      </c>
      <c r="G111" s="51"/>
      <c r="H111" s="18">
        <v>3335000088</v>
      </c>
      <c r="I111" s="10"/>
      <c r="J111" s="18">
        <v>5335000088</v>
      </c>
      <c r="K111" s="10"/>
      <c r="L111" s="18">
        <v>3335000088</v>
      </c>
    </row>
    <row r="112" spans="1:16" ht="6" customHeight="1" thickTop="1">
      <c r="C112" s="43"/>
      <c r="F112" s="54"/>
      <c r="G112" s="51"/>
      <c r="H112" s="54"/>
      <c r="I112" s="51"/>
      <c r="J112" s="51"/>
      <c r="K112" s="51"/>
      <c r="L112" s="51"/>
    </row>
    <row r="113" spans="1:12" ht="21.75" customHeight="1">
      <c r="B113" s="32" t="s">
        <v>18</v>
      </c>
      <c r="F113" s="19"/>
      <c r="G113" s="55"/>
      <c r="H113" s="19"/>
      <c r="I113" s="15"/>
      <c r="J113" s="19"/>
      <c r="K113" s="20"/>
      <c r="L113" s="19"/>
    </row>
    <row r="114" spans="1:12" ht="21.75" customHeight="1">
      <c r="C114" s="32" t="s">
        <v>155</v>
      </c>
      <c r="F114" s="21"/>
      <c r="G114" s="51"/>
      <c r="H114" s="21"/>
      <c r="I114" s="22"/>
      <c r="J114" s="23"/>
      <c r="K114" s="22"/>
      <c r="L114" s="23"/>
    </row>
    <row r="115" spans="1:12" ht="21.75" customHeight="1">
      <c r="C115" s="32" t="s">
        <v>121</v>
      </c>
      <c r="D115" s="219"/>
    </row>
    <row r="116" spans="1:12" ht="21.75" customHeight="1">
      <c r="C116" s="53" t="s">
        <v>211</v>
      </c>
      <c r="D116" s="219"/>
      <c r="F116" s="11"/>
      <c r="G116" s="22"/>
      <c r="H116" s="11"/>
      <c r="I116" s="22"/>
      <c r="J116" s="23"/>
      <c r="K116" s="22"/>
      <c r="L116" s="23"/>
    </row>
    <row r="117" spans="1:12" ht="21.75" customHeight="1">
      <c r="C117" s="32" t="s">
        <v>156</v>
      </c>
      <c r="D117" s="219"/>
      <c r="F117" s="11">
        <v>5065171463</v>
      </c>
      <c r="G117" s="22"/>
      <c r="H117" s="11">
        <v>3335000088</v>
      </c>
      <c r="I117" s="22"/>
      <c r="J117" s="23">
        <v>5065171463</v>
      </c>
      <c r="K117" s="22"/>
      <c r="L117" s="23">
        <v>3335000088</v>
      </c>
    </row>
    <row r="118" spans="1:12" ht="21.75" customHeight="1">
      <c r="A118" s="32" t="s">
        <v>152</v>
      </c>
      <c r="D118" s="219">
        <v>23</v>
      </c>
      <c r="F118" s="11">
        <v>-874901802</v>
      </c>
      <c r="G118" s="22"/>
      <c r="H118" s="23">
        <v>336218160</v>
      </c>
      <c r="I118" s="22"/>
      <c r="J118" s="11">
        <v>-874901802</v>
      </c>
      <c r="K118" s="22"/>
      <c r="L118" s="23">
        <v>336218160</v>
      </c>
    </row>
    <row r="119" spans="1:12" ht="21.75" customHeight="1">
      <c r="A119" s="32" t="s">
        <v>36</v>
      </c>
      <c r="C119" s="43"/>
      <c r="D119" s="219"/>
      <c r="F119" s="11"/>
      <c r="G119" s="10"/>
      <c r="H119" s="11"/>
      <c r="I119" s="10"/>
      <c r="J119" s="11"/>
      <c r="K119" s="10"/>
      <c r="L119" s="11"/>
    </row>
    <row r="120" spans="1:12" ht="21.75" customHeight="1">
      <c r="B120" s="32" t="s">
        <v>31</v>
      </c>
      <c r="D120" s="219">
        <v>24</v>
      </c>
      <c r="F120" s="11">
        <v>767100</v>
      </c>
      <c r="G120" s="10"/>
      <c r="H120" s="11">
        <v>767100</v>
      </c>
      <c r="I120" s="10"/>
      <c r="J120" s="11">
        <v>767100</v>
      </c>
      <c r="K120" s="10"/>
      <c r="L120" s="11">
        <v>767100</v>
      </c>
    </row>
    <row r="121" spans="1:12" ht="21.75" customHeight="1">
      <c r="B121" s="32" t="s">
        <v>91</v>
      </c>
      <c r="F121" s="11">
        <v>-1213543199</v>
      </c>
      <c r="G121" s="10"/>
      <c r="H121" s="11">
        <v>-1149567387</v>
      </c>
      <c r="I121" s="10"/>
      <c r="J121" s="11">
        <v>-974285268</v>
      </c>
      <c r="K121" s="10"/>
      <c r="L121" s="11">
        <v>-983830579</v>
      </c>
    </row>
    <row r="122" spans="1:12" ht="21.75" customHeight="1">
      <c r="A122" s="32" t="s">
        <v>86</v>
      </c>
      <c r="C122" s="43"/>
      <c r="F122" s="12">
        <v>-17742210</v>
      </c>
      <c r="G122" s="10"/>
      <c r="H122" s="12">
        <v>1752443</v>
      </c>
      <c r="I122" s="10"/>
      <c r="J122" s="12">
        <v>0</v>
      </c>
      <c r="K122" s="10"/>
      <c r="L122" s="12">
        <v>20782082</v>
      </c>
    </row>
    <row r="123" spans="1:12" ht="6" customHeight="1">
      <c r="A123" s="31"/>
      <c r="B123" s="31"/>
      <c r="C123" s="39"/>
      <c r="F123" s="24"/>
      <c r="G123" s="25"/>
      <c r="H123" s="24"/>
      <c r="I123" s="25"/>
      <c r="J123" s="26"/>
      <c r="K123" s="22"/>
      <c r="L123" s="26"/>
    </row>
    <row r="124" spans="1:12" ht="21.75" customHeight="1">
      <c r="A124" s="32" t="s">
        <v>125</v>
      </c>
      <c r="C124" s="43"/>
      <c r="F124" s="14">
        <f>SUM(F116:F122)</f>
        <v>2959751352</v>
      </c>
      <c r="G124" s="10"/>
      <c r="H124" s="14">
        <f>SUM(H116:H122)</f>
        <v>2524170404</v>
      </c>
      <c r="I124" s="10"/>
      <c r="J124" s="14">
        <f>SUM(J114:J122)</f>
        <v>3216751493</v>
      </c>
      <c r="K124" s="10"/>
      <c r="L124" s="14">
        <f>SUM(L114:L122)</f>
        <v>2708936851</v>
      </c>
    </row>
    <row r="125" spans="1:12" ht="21.75" customHeight="1">
      <c r="A125" s="32" t="s">
        <v>19</v>
      </c>
      <c r="C125" s="43"/>
      <c r="F125" s="27">
        <v>-34725</v>
      </c>
      <c r="G125" s="15"/>
      <c r="H125" s="27">
        <v>210527</v>
      </c>
      <c r="I125" s="15"/>
      <c r="J125" s="28">
        <v>0</v>
      </c>
      <c r="K125" s="14"/>
      <c r="L125" s="28">
        <v>0</v>
      </c>
    </row>
    <row r="126" spans="1:12" ht="6" customHeight="1">
      <c r="A126" s="31"/>
      <c r="B126" s="31"/>
      <c r="C126" s="39"/>
      <c r="F126" s="24"/>
      <c r="G126" s="25"/>
      <c r="H126" s="24"/>
      <c r="I126" s="25"/>
      <c r="J126" s="26"/>
      <c r="K126" s="22"/>
      <c r="L126" s="26"/>
    </row>
    <row r="127" spans="1:12" ht="21.75" customHeight="1">
      <c r="A127" s="31" t="s">
        <v>87</v>
      </c>
      <c r="C127" s="43"/>
      <c r="F127" s="12">
        <f>SUM(F124:F126)</f>
        <v>2959716627</v>
      </c>
      <c r="G127" s="10"/>
      <c r="H127" s="12">
        <f>SUM(H124:H126)</f>
        <v>2524380931</v>
      </c>
      <c r="I127" s="10"/>
      <c r="J127" s="12">
        <f>SUM(J124:J126)</f>
        <v>3216751493</v>
      </c>
      <c r="K127" s="10"/>
      <c r="L127" s="12">
        <f>SUM(L124:L126)</f>
        <v>2708936851</v>
      </c>
    </row>
    <row r="128" spans="1:12" ht="6" customHeight="1">
      <c r="A128" s="31"/>
      <c r="B128" s="31"/>
      <c r="C128" s="39"/>
      <c r="F128" s="24"/>
      <c r="G128" s="25"/>
      <c r="H128" s="24"/>
      <c r="I128" s="25"/>
      <c r="J128" s="26"/>
      <c r="K128" s="22"/>
      <c r="L128" s="26"/>
    </row>
    <row r="129" spans="1:12" ht="21.75" customHeight="1" thickBot="1">
      <c r="A129" s="31" t="s">
        <v>88</v>
      </c>
      <c r="B129" s="31"/>
      <c r="C129" s="39"/>
      <c r="F129" s="18">
        <f>SUM(F78,F127)</f>
        <v>3117272943</v>
      </c>
      <c r="G129" s="10"/>
      <c r="H129" s="18">
        <f>SUM(H78,H127)</f>
        <v>2669927882</v>
      </c>
      <c r="I129" s="10"/>
      <c r="J129" s="18">
        <f>SUM(J78,J127)</f>
        <v>3361868895</v>
      </c>
      <c r="K129" s="10"/>
      <c r="L129" s="18">
        <f>SUM(L78,L127)</f>
        <v>2840334215</v>
      </c>
    </row>
    <row r="130" spans="1:12" ht="18.75" customHeight="1" thickTop="1">
      <c r="F130" s="29"/>
      <c r="G130" s="30"/>
      <c r="H130" s="29"/>
      <c r="I130" s="30"/>
      <c r="J130" s="29"/>
      <c r="K130" s="30"/>
      <c r="L130" s="29"/>
    </row>
    <row r="131" spans="1:12" ht="18.75" customHeight="1">
      <c r="F131" s="29"/>
      <c r="G131" s="30"/>
      <c r="H131" s="29"/>
      <c r="I131" s="30"/>
      <c r="J131" s="29"/>
      <c r="K131" s="30"/>
      <c r="L131" s="29"/>
    </row>
    <row r="132" spans="1:12" ht="18.75" customHeight="1">
      <c r="F132" s="29"/>
      <c r="G132" s="30"/>
      <c r="H132" s="29"/>
      <c r="I132" s="30"/>
      <c r="J132" s="29"/>
      <c r="K132" s="30"/>
      <c r="L132" s="29"/>
    </row>
    <row r="133" spans="1:12" ht="21.75" customHeight="1">
      <c r="F133" s="30"/>
      <c r="G133" s="30"/>
      <c r="H133" s="30"/>
      <c r="I133" s="30"/>
      <c r="J133" s="30"/>
      <c r="K133" s="30"/>
      <c r="L133" s="30"/>
    </row>
    <row r="134" spans="1:12" ht="10.5" customHeight="1">
      <c r="F134" s="11"/>
      <c r="G134" s="11"/>
      <c r="H134" s="11"/>
      <c r="I134" s="11"/>
      <c r="J134" s="11"/>
      <c r="K134" s="11"/>
      <c r="L134" s="11"/>
    </row>
    <row r="135" spans="1:12" ht="21.75" customHeight="1">
      <c r="A135" s="227" t="s">
        <v>82</v>
      </c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</row>
    <row r="136" spans="1:12" ht="14.45" customHeight="1">
      <c r="F136" s="51"/>
      <c r="G136" s="51"/>
      <c r="H136" s="51"/>
      <c r="I136" s="51"/>
      <c r="J136" s="51"/>
      <c r="K136" s="51"/>
      <c r="L136" s="51"/>
    </row>
    <row r="137" spans="1:12" ht="13.9" customHeight="1">
      <c r="F137" s="51"/>
      <c r="G137" s="51"/>
      <c r="H137" s="51"/>
      <c r="I137" s="51"/>
      <c r="J137" s="51"/>
      <c r="K137" s="51"/>
      <c r="L137" s="51"/>
    </row>
    <row r="138" spans="1:12" ht="21.95" customHeight="1">
      <c r="A138" s="34" t="s">
        <v>93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</row>
  </sheetData>
  <mergeCells count="11">
    <mergeCell ref="A135:L135"/>
    <mergeCell ref="F5:H5"/>
    <mergeCell ref="J5:L5"/>
    <mergeCell ref="F52:H52"/>
    <mergeCell ref="J52:L52"/>
    <mergeCell ref="F98:H98"/>
    <mergeCell ref="J98:L98"/>
    <mergeCell ref="A44:L44"/>
    <mergeCell ref="A89:L89"/>
    <mergeCell ref="A45:D45"/>
    <mergeCell ref="F45:L45"/>
  </mergeCells>
  <pageMargins left="0.8" right="0.5" top="0.5" bottom="0.6" header="0.49" footer="0.4"/>
  <pageSetup paperSize="9" scale="94" firstPageNumber="7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5" man="1"/>
    <brk id="9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topLeftCell="A4" zoomScaleNormal="100" zoomScaleSheetLayoutView="120" workbookViewId="0">
      <selection activeCell="D17" sqref="D17"/>
    </sheetView>
  </sheetViews>
  <sheetFormatPr defaultColWidth="9.28515625" defaultRowHeight="21.75" customHeight="1"/>
  <cols>
    <col min="1" max="1" width="47" style="63" customWidth="1"/>
    <col min="2" max="2" width="7.28515625" style="63" customWidth="1"/>
    <col min="3" max="3" width="0.7109375" style="63" customWidth="1"/>
    <col min="4" max="4" width="11.28515625" style="63" customWidth="1"/>
    <col min="5" max="5" width="0.7109375" style="63" customWidth="1"/>
    <col min="6" max="6" width="11.28515625" style="63" customWidth="1"/>
    <col min="7" max="7" width="0.7109375" style="63" customWidth="1"/>
    <col min="8" max="8" width="11.140625" style="63" customWidth="1"/>
    <col min="9" max="9" width="0.7109375" style="63" customWidth="1"/>
    <col min="10" max="10" width="11" style="63" customWidth="1"/>
    <col min="11" max="13" width="9.28515625" style="63"/>
    <col min="14" max="14" width="9.28515625" style="63" bestFit="1" customWidth="1"/>
    <col min="15" max="16384" width="9.28515625" style="63"/>
  </cols>
  <sheetData>
    <row r="1" spans="1:11" ht="21.75" customHeight="1">
      <c r="A1" s="64" t="str">
        <f>+'7-9'!A94</f>
        <v>บริษัท ยูไนเต็ด เพาเวอร์ ออฟ เอเชีย จำกัด (มหาชน)</v>
      </c>
    </row>
    <row r="2" spans="1:11" ht="21.75" customHeight="1">
      <c r="A2" s="65" t="s">
        <v>53</v>
      </c>
    </row>
    <row r="3" spans="1:11" ht="21.75" customHeight="1">
      <c r="A3" s="66" t="s">
        <v>146</v>
      </c>
      <c r="B3" s="62"/>
      <c r="C3" s="62"/>
      <c r="D3" s="62"/>
      <c r="E3" s="62"/>
      <c r="F3" s="62"/>
      <c r="G3" s="62"/>
      <c r="H3" s="62"/>
      <c r="I3" s="62"/>
      <c r="J3" s="62"/>
    </row>
    <row r="4" spans="1:11" ht="20.100000000000001" customHeight="1"/>
    <row r="5" spans="1:11" ht="20.100000000000001" customHeight="1">
      <c r="A5" s="42"/>
      <c r="B5" s="82"/>
      <c r="C5" s="82"/>
      <c r="D5" s="228" t="s">
        <v>55</v>
      </c>
      <c r="E5" s="228"/>
      <c r="F5" s="228"/>
      <c r="G5" s="82"/>
      <c r="H5" s="228" t="s">
        <v>80</v>
      </c>
      <c r="I5" s="228"/>
      <c r="J5" s="228"/>
    </row>
    <row r="6" spans="1:11" ht="20.100000000000001" customHeight="1">
      <c r="A6" s="31"/>
      <c r="B6" s="83"/>
      <c r="C6" s="31"/>
      <c r="D6" s="81" t="s">
        <v>145</v>
      </c>
      <c r="E6" s="81"/>
      <c r="F6" s="81" t="s">
        <v>129</v>
      </c>
      <c r="G6" s="81"/>
      <c r="H6" s="81" t="s">
        <v>145</v>
      </c>
      <c r="I6" s="81"/>
      <c r="J6" s="81" t="s">
        <v>129</v>
      </c>
    </row>
    <row r="7" spans="1:11" ht="20.100000000000001" customHeight="1">
      <c r="A7" s="31"/>
      <c r="B7" s="220" t="s">
        <v>0</v>
      </c>
      <c r="C7" s="31"/>
      <c r="D7" s="84" t="s">
        <v>33</v>
      </c>
      <c r="E7" s="85"/>
      <c r="F7" s="84" t="s">
        <v>33</v>
      </c>
      <c r="G7" s="85"/>
      <c r="H7" s="84" t="s">
        <v>33</v>
      </c>
      <c r="I7" s="85"/>
      <c r="J7" s="84" t="s">
        <v>33</v>
      </c>
    </row>
    <row r="8" spans="1:11" ht="20.100000000000001" customHeight="1">
      <c r="A8" s="86"/>
      <c r="D8" s="87"/>
      <c r="E8" s="87"/>
      <c r="F8" s="87"/>
      <c r="G8" s="87"/>
      <c r="H8" s="87"/>
      <c r="I8" s="87"/>
      <c r="J8" s="87"/>
    </row>
    <row r="9" spans="1:11" ht="20.100000000000001" customHeight="1">
      <c r="A9" s="86" t="s">
        <v>138</v>
      </c>
      <c r="B9" s="67">
        <v>25</v>
      </c>
      <c r="D9" s="56">
        <v>48887078</v>
      </c>
      <c r="E9" s="68"/>
      <c r="F9" s="56">
        <v>48252892</v>
      </c>
      <c r="G9" s="57"/>
      <c r="H9" s="56">
        <v>30584201</v>
      </c>
      <c r="I9" s="57"/>
      <c r="J9" s="56">
        <v>29001523</v>
      </c>
      <c r="K9" s="32"/>
    </row>
    <row r="10" spans="1:11" ht="20.100000000000001" customHeight="1">
      <c r="A10" s="86" t="s">
        <v>139</v>
      </c>
      <c r="D10" s="58">
        <v>-23832126</v>
      </c>
      <c r="E10" s="68"/>
      <c r="F10" s="58">
        <v>-24494288</v>
      </c>
      <c r="G10" s="57"/>
      <c r="H10" s="58">
        <v>-17279057</v>
      </c>
      <c r="I10" s="57"/>
      <c r="J10" s="58">
        <v>-17873284</v>
      </c>
      <c r="K10" s="32"/>
    </row>
    <row r="11" spans="1:11" ht="6" customHeight="1">
      <c r="A11" s="86"/>
      <c r="D11" s="87"/>
      <c r="E11" s="87"/>
      <c r="F11" s="87"/>
      <c r="G11" s="87"/>
      <c r="H11" s="87"/>
      <c r="I11" s="87"/>
      <c r="J11" s="87"/>
      <c r="K11" s="32"/>
    </row>
    <row r="12" spans="1:11" ht="20.100000000000001" customHeight="1">
      <c r="A12" s="42" t="s">
        <v>112</v>
      </c>
      <c r="D12" s="56">
        <f>SUM(D9:D11)</f>
        <v>25054952</v>
      </c>
      <c r="E12" s="88"/>
      <c r="F12" s="56">
        <f>SUM(F9:F11)</f>
        <v>23758604</v>
      </c>
      <c r="G12" s="88"/>
      <c r="H12" s="56">
        <f>SUM(H9:H11)</f>
        <v>13305144</v>
      </c>
      <c r="I12" s="88"/>
      <c r="J12" s="56">
        <f>SUM(J9:J11)</f>
        <v>11128239</v>
      </c>
      <c r="K12" s="32"/>
    </row>
    <row r="13" spans="1:11" ht="20.100000000000001" customHeight="1">
      <c r="A13" s="222" t="s">
        <v>20</v>
      </c>
      <c r="B13" s="67">
        <v>26</v>
      </c>
      <c r="D13" s="56">
        <v>1072263</v>
      </c>
      <c r="E13" s="69" t="s">
        <v>120</v>
      </c>
      <c r="F13" s="56">
        <v>28613536</v>
      </c>
      <c r="G13" s="57"/>
      <c r="H13" s="56">
        <v>28304856</v>
      </c>
      <c r="I13" s="57"/>
      <c r="J13" s="56">
        <v>45173221</v>
      </c>
      <c r="K13" s="70"/>
    </row>
    <row r="14" spans="1:11" ht="20.100000000000001" customHeight="1">
      <c r="A14" s="86" t="s">
        <v>21</v>
      </c>
      <c r="B14" s="67"/>
      <c r="D14" s="56">
        <v>0</v>
      </c>
      <c r="E14" s="88"/>
      <c r="F14" s="56">
        <v>-250755</v>
      </c>
      <c r="G14" s="88"/>
      <c r="H14" s="56" t="s">
        <v>134</v>
      </c>
      <c r="I14" s="88"/>
      <c r="J14" s="56">
        <v>0</v>
      </c>
      <c r="K14" s="32"/>
    </row>
    <row r="15" spans="1:11" ht="20.100000000000001" customHeight="1">
      <c r="A15" s="86" t="s">
        <v>22</v>
      </c>
      <c r="D15" s="56">
        <v>-116578795</v>
      </c>
      <c r="E15" s="88"/>
      <c r="F15" s="56">
        <v>-102233066</v>
      </c>
      <c r="G15" s="57"/>
      <c r="H15" s="56">
        <v>-59828355</v>
      </c>
      <c r="I15" s="57"/>
      <c r="J15" s="56">
        <v>-57910458</v>
      </c>
      <c r="K15" s="70"/>
    </row>
    <row r="16" spans="1:11" ht="20.100000000000001" customHeight="1">
      <c r="A16" s="86" t="s">
        <v>220</v>
      </c>
      <c r="D16" s="56">
        <v>-1308838</v>
      </c>
      <c r="E16" s="88"/>
      <c r="F16" s="56">
        <v>-9262680</v>
      </c>
      <c r="G16" s="57"/>
      <c r="H16" s="56" t="s">
        <v>134</v>
      </c>
      <c r="I16" s="57"/>
      <c r="J16" s="56">
        <v>-2351</v>
      </c>
      <c r="K16" s="32"/>
    </row>
    <row r="17" spans="1:12" ht="20.100000000000001" customHeight="1">
      <c r="A17" s="32" t="s">
        <v>219</v>
      </c>
      <c r="B17" s="67">
        <v>12</v>
      </c>
      <c r="D17" s="56">
        <v>3093144</v>
      </c>
      <c r="E17" s="88"/>
      <c r="F17" s="56">
        <v>0</v>
      </c>
      <c r="G17" s="57"/>
      <c r="H17" s="56">
        <v>3093144</v>
      </c>
      <c r="I17" s="57"/>
      <c r="J17" s="56">
        <v>0</v>
      </c>
      <c r="K17" s="32"/>
    </row>
    <row r="18" spans="1:12" ht="20.100000000000001" customHeight="1">
      <c r="A18" s="86" t="s">
        <v>23</v>
      </c>
      <c r="D18" s="56">
        <v>-1307081</v>
      </c>
      <c r="E18" s="88"/>
      <c r="F18" s="56">
        <v>-476080</v>
      </c>
      <c r="G18" s="57"/>
      <c r="H18" s="56">
        <v>-1307081</v>
      </c>
      <c r="I18" s="57"/>
      <c r="J18" s="56">
        <v>-400444</v>
      </c>
      <c r="K18" s="32"/>
    </row>
    <row r="19" spans="1:12" ht="20.100000000000001" customHeight="1">
      <c r="A19" s="86" t="s">
        <v>157</v>
      </c>
      <c r="B19" s="67">
        <v>15</v>
      </c>
      <c r="D19" s="58">
        <v>1406670</v>
      </c>
      <c r="E19" s="69"/>
      <c r="F19" s="58">
        <v>7777</v>
      </c>
      <c r="G19" s="57"/>
      <c r="H19" s="58">
        <v>0</v>
      </c>
      <c r="I19" s="57"/>
      <c r="J19" s="58">
        <v>0</v>
      </c>
      <c r="K19" s="32"/>
    </row>
    <row r="20" spans="1:12" ht="6" customHeight="1">
      <c r="A20" s="86"/>
      <c r="D20" s="88"/>
      <c r="E20" s="88"/>
      <c r="F20" s="88"/>
      <c r="G20" s="57"/>
      <c r="H20" s="57"/>
      <c r="I20" s="57"/>
      <c r="J20" s="57"/>
      <c r="K20" s="32"/>
    </row>
    <row r="21" spans="1:12" ht="20.100000000000001" customHeight="1">
      <c r="A21" s="42" t="s">
        <v>77</v>
      </c>
      <c r="B21" s="67"/>
      <c r="D21" s="59">
        <f>SUM(D12:D19)</f>
        <v>-88567685</v>
      </c>
      <c r="E21" s="59"/>
      <c r="F21" s="59">
        <f>SUM(F12:F19)</f>
        <v>-59842664</v>
      </c>
      <c r="G21" s="57"/>
      <c r="H21" s="57">
        <f>SUM(H12:H19)</f>
        <v>-16432292</v>
      </c>
      <c r="I21" s="57"/>
      <c r="J21" s="57">
        <f>SUM(J12:J19)</f>
        <v>-2011793</v>
      </c>
      <c r="K21" s="32"/>
    </row>
    <row r="22" spans="1:12" ht="20.100000000000001" customHeight="1">
      <c r="A22" s="86" t="s">
        <v>37</v>
      </c>
      <c r="B22" s="67">
        <v>28</v>
      </c>
      <c r="D22" s="58">
        <v>3564539</v>
      </c>
      <c r="E22" s="69"/>
      <c r="F22" s="58">
        <v>-3988823</v>
      </c>
      <c r="G22" s="57"/>
      <c r="H22" s="58">
        <v>5195521</v>
      </c>
      <c r="I22" s="57"/>
      <c r="J22" s="58">
        <v>0</v>
      </c>
      <c r="K22" s="32"/>
    </row>
    <row r="23" spans="1:12" ht="6" customHeight="1">
      <c r="A23" s="86"/>
      <c r="D23" s="88"/>
      <c r="E23" s="88"/>
      <c r="F23" s="88"/>
      <c r="G23" s="57"/>
      <c r="H23" s="57"/>
      <c r="I23" s="57"/>
      <c r="J23" s="57"/>
      <c r="K23" s="32"/>
    </row>
    <row r="24" spans="1:12" ht="20.100000000000001" customHeight="1">
      <c r="A24" s="71" t="s">
        <v>106</v>
      </c>
      <c r="D24" s="59">
        <f>SUM(D21,D22)</f>
        <v>-85003146</v>
      </c>
      <c r="E24" s="88"/>
      <c r="F24" s="59">
        <f>SUM(F21,F22)</f>
        <v>-63831487</v>
      </c>
      <c r="G24" s="88"/>
      <c r="H24" s="59">
        <f>SUM(H22,H21)</f>
        <v>-11236771</v>
      </c>
      <c r="I24" s="88"/>
      <c r="J24" s="59">
        <f>SUM(J22,J21)</f>
        <v>-2011793</v>
      </c>
      <c r="K24" s="32"/>
    </row>
    <row r="25" spans="1:12" ht="20.100000000000001" customHeight="1">
      <c r="A25" s="71"/>
      <c r="D25" s="88" t="s">
        <v>120</v>
      </c>
      <c r="E25" s="88"/>
      <c r="F25" s="88" t="s">
        <v>120</v>
      </c>
      <c r="G25" s="88"/>
      <c r="H25" s="88"/>
      <c r="I25" s="88"/>
      <c r="J25" s="88"/>
      <c r="K25" s="32"/>
    </row>
    <row r="26" spans="1:12" ht="20.100000000000001" customHeight="1">
      <c r="A26" s="71" t="s">
        <v>158</v>
      </c>
      <c r="D26" s="88"/>
      <c r="E26" s="88"/>
      <c r="F26" s="88"/>
      <c r="G26" s="88"/>
      <c r="H26" s="88"/>
      <c r="I26" s="88"/>
      <c r="J26" s="88"/>
      <c r="K26" s="32"/>
    </row>
    <row r="27" spans="1:12" ht="20.100000000000001" customHeight="1">
      <c r="A27" s="72" t="s">
        <v>62</v>
      </c>
      <c r="B27" s="67"/>
      <c r="D27" s="88"/>
      <c r="E27" s="88"/>
      <c r="F27" s="88"/>
      <c r="G27" s="88"/>
      <c r="H27" s="88"/>
      <c r="I27" s="88"/>
      <c r="J27" s="88"/>
      <c r="K27" s="32"/>
    </row>
    <row r="28" spans="1:12" ht="20.100000000000001" customHeight="1">
      <c r="A28" s="92" t="s">
        <v>194</v>
      </c>
      <c r="B28" s="67"/>
      <c r="D28" s="57">
        <v>0</v>
      </c>
      <c r="E28" s="88"/>
      <c r="F28" s="57">
        <v>2612018</v>
      </c>
      <c r="G28" s="88"/>
      <c r="H28" s="57">
        <v>0</v>
      </c>
      <c r="I28" s="88"/>
      <c r="J28" s="57">
        <v>-847122</v>
      </c>
      <c r="K28" s="32"/>
    </row>
    <row r="29" spans="1:12" ht="20.100000000000001" customHeight="1">
      <c r="A29" s="72" t="s">
        <v>63</v>
      </c>
      <c r="B29" s="67"/>
      <c r="D29" s="57"/>
      <c r="E29" s="88"/>
      <c r="F29" s="57"/>
      <c r="G29" s="88"/>
      <c r="H29" s="57"/>
      <c r="I29" s="88"/>
      <c r="J29" s="57"/>
      <c r="K29" s="32"/>
    </row>
    <row r="30" spans="1:12" ht="20.100000000000001" customHeight="1">
      <c r="A30" s="72" t="s">
        <v>64</v>
      </c>
      <c r="B30" s="67"/>
      <c r="D30" s="57">
        <v>1287429</v>
      </c>
      <c r="E30" s="88"/>
      <c r="F30" s="57">
        <v>7407652</v>
      </c>
      <c r="G30" s="88"/>
      <c r="H30" s="57">
        <v>0</v>
      </c>
      <c r="I30" s="88"/>
      <c r="J30" s="57">
        <v>0</v>
      </c>
      <c r="K30" s="32"/>
    </row>
    <row r="31" spans="1:12" ht="20.100000000000001" customHeight="1">
      <c r="A31" s="72" t="s">
        <v>65</v>
      </c>
      <c r="D31" s="88"/>
      <c r="E31" s="88"/>
      <c r="F31" s="88"/>
      <c r="G31" s="88"/>
      <c r="H31" s="88"/>
      <c r="I31" s="88"/>
      <c r="J31" s="88"/>
      <c r="K31" s="32"/>
    </row>
    <row r="32" spans="1:12" ht="20.100000000000001" customHeight="1">
      <c r="A32" s="72" t="s">
        <v>66</v>
      </c>
      <c r="D32" s="57">
        <v>0</v>
      </c>
      <c r="E32" s="88"/>
      <c r="F32" s="57">
        <v>9791971</v>
      </c>
      <c r="G32" s="88"/>
      <c r="H32" s="57">
        <v>0</v>
      </c>
      <c r="I32" s="88"/>
      <c r="J32" s="57">
        <v>9791971</v>
      </c>
      <c r="K32" s="73"/>
      <c r="L32" s="74"/>
    </row>
    <row r="33" spans="1:12" ht="20.100000000000001" customHeight="1">
      <c r="A33" s="72" t="s">
        <v>176</v>
      </c>
      <c r="D33" s="88"/>
      <c r="E33" s="88"/>
      <c r="F33" s="88"/>
      <c r="G33" s="88"/>
      <c r="H33" s="88"/>
      <c r="I33" s="88"/>
      <c r="J33" s="88"/>
      <c r="K33" s="73"/>
      <c r="L33" s="74"/>
    </row>
    <row r="34" spans="1:12" ht="20.100000000000001" customHeight="1">
      <c r="A34" s="72" t="s">
        <v>177</v>
      </c>
      <c r="D34" s="58">
        <v>0</v>
      </c>
      <c r="E34" s="88"/>
      <c r="F34" s="58">
        <v>-16505415</v>
      </c>
      <c r="G34" s="88"/>
      <c r="H34" s="58">
        <v>0</v>
      </c>
      <c r="I34" s="88"/>
      <c r="J34" s="58">
        <v>-16505415</v>
      </c>
      <c r="K34" s="73"/>
      <c r="L34" s="74"/>
    </row>
    <row r="35" spans="1:12" ht="6" customHeight="1">
      <c r="A35" s="86"/>
      <c r="D35" s="57"/>
      <c r="E35" s="88"/>
      <c r="F35" s="57"/>
      <c r="G35" s="57"/>
      <c r="H35" s="57"/>
      <c r="I35" s="57"/>
      <c r="J35" s="57"/>
      <c r="K35" s="32"/>
    </row>
    <row r="36" spans="1:12" ht="20.100000000000001" customHeight="1" thickBot="1">
      <c r="A36" s="42" t="s">
        <v>107</v>
      </c>
      <c r="D36" s="18">
        <f>SUM(D24:D34)</f>
        <v>-83715717</v>
      </c>
      <c r="E36" s="11"/>
      <c r="F36" s="18">
        <f>SUM(F24:F34)</f>
        <v>-60525261</v>
      </c>
      <c r="G36" s="11"/>
      <c r="H36" s="18">
        <f>SUM(H24:H34)</f>
        <v>-11236771</v>
      </c>
      <c r="I36" s="11"/>
      <c r="J36" s="18">
        <f>SUM(J24:J34)</f>
        <v>-9572359</v>
      </c>
      <c r="K36" s="75"/>
      <c r="L36" s="75"/>
    </row>
    <row r="37" spans="1:12" ht="20.100000000000001" customHeight="1" thickTop="1">
      <c r="B37" s="42"/>
      <c r="D37" s="11"/>
      <c r="E37" s="11"/>
      <c r="F37" s="11"/>
      <c r="G37" s="11"/>
      <c r="H37" s="11"/>
      <c r="I37" s="11"/>
      <c r="J37" s="11"/>
      <c r="K37" s="32"/>
    </row>
    <row r="38" spans="1:12" ht="21" customHeight="1">
      <c r="B38" s="42"/>
      <c r="D38" s="11"/>
      <c r="E38" s="11"/>
      <c r="F38" s="11"/>
      <c r="G38" s="11"/>
      <c r="H38" s="11"/>
      <c r="I38" s="11"/>
      <c r="J38" s="11"/>
      <c r="K38" s="32"/>
    </row>
    <row r="39" spans="1:12" ht="18" customHeight="1">
      <c r="B39" s="42"/>
      <c r="D39" s="11"/>
      <c r="E39" s="11"/>
      <c r="F39" s="11"/>
      <c r="G39" s="11"/>
      <c r="H39" s="11"/>
      <c r="I39" s="11"/>
      <c r="J39" s="11"/>
      <c r="K39" s="32"/>
    </row>
    <row r="40" spans="1:12" ht="20.25" customHeight="1">
      <c r="B40" s="42"/>
      <c r="D40" s="11"/>
      <c r="E40" s="11"/>
      <c r="F40" s="11"/>
      <c r="G40" s="11"/>
      <c r="H40" s="11"/>
      <c r="I40" s="11"/>
      <c r="J40" s="11"/>
      <c r="K40" s="32"/>
    </row>
    <row r="41" spans="1:12" ht="21.75" customHeight="1">
      <c r="B41" s="42"/>
      <c r="D41" s="11"/>
      <c r="E41" s="11"/>
      <c r="F41" s="11"/>
      <c r="G41" s="11"/>
      <c r="H41" s="11"/>
      <c r="I41" s="11"/>
      <c r="J41" s="11"/>
      <c r="K41" s="32"/>
    </row>
    <row r="42" spans="1:12" ht="20.100000000000001" customHeight="1">
      <c r="B42" s="42"/>
      <c r="D42" s="11"/>
      <c r="E42" s="11"/>
      <c r="F42" s="11"/>
      <c r="G42" s="11"/>
      <c r="H42" s="11"/>
      <c r="I42" s="11"/>
      <c r="J42" s="11"/>
      <c r="K42" s="32"/>
    </row>
    <row r="43" spans="1:12" ht="20.100000000000001" customHeight="1">
      <c r="A43" s="227" t="s">
        <v>82</v>
      </c>
      <c r="B43" s="227"/>
      <c r="C43" s="227"/>
      <c r="D43" s="227"/>
      <c r="E43" s="227"/>
      <c r="F43" s="227"/>
      <c r="G43" s="227"/>
      <c r="H43" s="227"/>
      <c r="I43" s="227"/>
      <c r="J43" s="227"/>
      <c r="K43" s="32"/>
    </row>
    <row r="44" spans="1:12" ht="7.15" customHeight="1">
      <c r="B44" s="42"/>
      <c r="D44" s="11"/>
      <c r="E44" s="11"/>
      <c r="F44" s="11"/>
      <c r="G44" s="11"/>
      <c r="H44" s="11"/>
      <c r="I44" s="11"/>
      <c r="J44" s="11"/>
      <c r="K44" s="32"/>
    </row>
    <row r="45" spans="1:12" ht="12" customHeight="1">
      <c r="B45" s="42"/>
      <c r="D45" s="11"/>
      <c r="E45" s="11"/>
      <c r="F45" s="11"/>
      <c r="G45" s="11"/>
      <c r="H45" s="11"/>
      <c r="I45" s="11"/>
      <c r="J45" s="11"/>
      <c r="K45" s="32"/>
    </row>
    <row r="46" spans="1:12" ht="12" customHeight="1">
      <c r="B46" s="42"/>
      <c r="D46" s="11"/>
      <c r="E46" s="11"/>
      <c r="F46" s="11"/>
      <c r="G46" s="11"/>
      <c r="H46" s="11"/>
      <c r="I46" s="11"/>
      <c r="J46" s="11"/>
      <c r="K46" s="32"/>
    </row>
    <row r="47" spans="1:12" ht="12" customHeight="1">
      <c r="B47" s="42"/>
      <c r="D47" s="11"/>
      <c r="E47" s="11"/>
      <c r="F47" s="11"/>
      <c r="G47" s="11"/>
      <c r="H47" s="11"/>
      <c r="I47" s="11"/>
      <c r="J47" s="11"/>
      <c r="K47" s="32"/>
    </row>
    <row r="48" spans="1:12" ht="10.15" customHeight="1">
      <c r="B48" s="42"/>
      <c r="D48" s="11"/>
      <c r="E48" s="11"/>
      <c r="F48" s="11"/>
      <c r="G48" s="11"/>
      <c r="H48" s="11"/>
      <c r="I48" s="11"/>
      <c r="J48" s="11"/>
      <c r="K48" s="32"/>
    </row>
    <row r="49" spans="1:14" ht="16.149999999999999" customHeight="1">
      <c r="B49" s="42"/>
      <c r="D49" s="11"/>
      <c r="E49" s="11"/>
      <c r="F49" s="11"/>
      <c r="G49" s="11"/>
      <c r="H49" s="11"/>
      <c r="I49" s="11"/>
      <c r="J49" s="11"/>
      <c r="K49" s="32"/>
    </row>
    <row r="50" spans="1:14" ht="21.95" customHeight="1">
      <c r="A50" s="62" t="str">
        <f>+'7-9'!A47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93"/>
      <c r="C50" s="62"/>
      <c r="D50" s="12"/>
      <c r="E50" s="12"/>
      <c r="F50" s="12"/>
      <c r="G50" s="12"/>
      <c r="H50" s="12"/>
      <c r="I50" s="12"/>
      <c r="J50" s="12"/>
      <c r="K50" s="32"/>
    </row>
    <row r="51" spans="1:14" ht="21.75" customHeight="1">
      <c r="A51" s="64" t="str">
        <f>+A1</f>
        <v>บริษัท ยูไนเต็ด เพาเวอร์ ออฟ เอเชีย จำกัด (มหาชน)</v>
      </c>
    </row>
    <row r="52" spans="1:14" ht="21.75" customHeight="1">
      <c r="A52" s="65" t="s">
        <v>53</v>
      </c>
    </row>
    <row r="53" spans="1:14" ht="21.75" customHeight="1">
      <c r="A53" s="66" t="s">
        <v>146</v>
      </c>
      <c r="B53" s="62"/>
      <c r="C53" s="62"/>
      <c r="D53" s="62"/>
      <c r="E53" s="62"/>
      <c r="F53" s="62"/>
      <c r="G53" s="62"/>
      <c r="H53" s="62"/>
      <c r="I53" s="62"/>
      <c r="J53" s="62"/>
    </row>
    <row r="54" spans="1:14" ht="20.100000000000001" customHeight="1"/>
    <row r="55" spans="1:14" ht="20.100000000000001" customHeight="1">
      <c r="A55" s="42"/>
      <c r="B55" s="82"/>
      <c r="C55" s="82"/>
      <c r="D55" s="228" t="s">
        <v>55</v>
      </c>
      <c r="E55" s="228"/>
      <c r="F55" s="228"/>
      <c r="G55" s="82"/>
      <c r="H55" s="228" t="s">
        <v>80</v>
      </c>
      <c r="I55" s="228"/>
      <c r="J55" s="228"/>
    </row>
    <row r="56" spans="1:14" ht="20.100000000000001" customHeight="1">
      <c r="A56" s="31"/>
      <c r="B56" s="83"/>
      <c r="C56" s="31"/>
      <c r="D56" s="81" t="s">
        <v>145</v>
      </c>
      <c r="E56" s="81"/>
      <c r="F56" s="81" t="s">
        <v>129</v>
      </c>
      <c r="G56" s="81"/>
      <c r="H56" s="81" t="s">
        <v>145</v>
      </c>
      <c r="I56" s="81"/>
      <c r="J56" s="81" t="s">
        <v>129</v>
      </c>
    </row>
    <row r="57" spans="1:14" ht="20.100000000000001" customHeight="1">
      <c r="A57" s="31"/>
      <c r="B57" s="220" t="s">
        <v>0</v>
      </c>
      <c r="C57" s="31"/>
      <c r="D57" s="84" t="s">
        <v>33</v>
      </c>
      <c r="E57" s="85"/>
      <c r="F57" s="84" t="s">
        <v>33</v>
      </c>
      <c r="G57" s="85"/>
      <c r="H57" s="84" t="s">
        <v>33</v>
      </c>
      <c r="I57" s="85"/>
      <c r="J57" s="84" t="s">
        <v>33</v>
      </c>
    </row>
    <row r="58" spans="1:14" ht="20.100000000000001" customHeight="1">
      <c r="A58" s="86"/>
      <c r="D58" s="87"/>
      <c r="E58" s="87"/>
      <c r="F58" s="87"/>
      <c r="G58" s="87"/>
      <c r="H58" s="87"/>
      <c r="I58" s="87"/>
      <c r="J58" s="87"/>
    </row>
    <row r="59" spans="1:14" ht="20.100000000000001" customHeight="1">
      <c r="A59" s="64" t="s">
        <v>191</v>
      </c>
      <c r="D59" s="11"/>
      <c r="E59" s="68"/>
      <c r="F59" s="11"/>
      <c r="G59" s="68"/>
      <c r="H59" s="68"/>
      <c r="I59" s="68"/>
      <c r="J59" s="68"/>
      <c r="K59" s="32"/>
    </row>
    <row r="60" spans="1:14" ht="20.100000000000001" customHeight="1">
      <c r="A60" s="63" t="s">
        <v>108</v>
      </c>
      <c r="C60" s="89"/>
      <c r="D60" s="11">
        <v>-84757894</v>
      </c>
      <c r="E60" s="87"/>
      <c r="F60" s="11">
        <v>-63688364</v>
      </c>
      <c r="G60" s="11"/>
      <c r="H60" s="11">
        <v>-11236771</v>
      </c>
      <c r="I60" s="11"/>
      <c r="J60" s="11">
        <v>-2011793</v>
      </c>
      <c r="K60" s="32"/>
      <c r="N60" s="76"/>
    </row>
    <row r="61" spans="1:14" ht="20.100000000000001" customHeight="1">
      <c r="A61" s="63" t="s">
        <v>35</v>
      </c>
      <c r="C61" s="89"/>
      <c r="D61" s="77">
        <v>-245252</v>
      </c>
      <c r="E61" s="69"/>
      <c r="F61" s="77">
        <v>-143123</v>
      </c>
      <c r="G61" s="11"/>
      <c r="H61" s="12">
        <v>0</v>
      </c>
      <c r="I61" s="11"/>
      <c r="J61" s="12">
        <v>0</v>
      </c>
      <c r="K61" s="32"/>
    </row>
    <row r="62" spans="1:14" ht="6" customHeight="1">
      <c r="A62" s="86"/>
      <c r="D62" s="90"/>
      <c r="E62" s="88"/>
      <c r="F62" s="90"/>
      <c r="G62" s="57"/>
      <c r="H62" s="57"/>
      <c r="I62" s="57"/>
      <c r="J62" s="57"/>
      <c r="K62" s="32"/>
    </row>
    <row r="63" spans="1:14" ht="20.100000000000001" customHeight="1" thickBot="1">
      <c r="A63" s="64"/>
      <c r="B63" s="86"/>
      <c r="C63" s="89"/>
      <c r="D63" s="18">
        <f>D24</f>
        <v>-85003146</v>
      </c>
      <c r="E63" s="69"/>
      <c r="F63" s="18">
        <f>F24</f>
        <v>-63831487</v>
      </c>
      <c r="G63" s="11"/>
      <c r="H63" s="18">
        <f>H24</f>
        <v>-11236771</v>
      </c>
      <c r="I63" s="11"/>
      <c r="J63" s="18">
        <f>J24</f>
        <v>-2011793</v>
      </c>
      <c r="K63" s="32"/>
    </row>
    <row r="64" spans="1:14" ht="20.100000000000001" customHeight="1" thickTop="1">
      <c r="A64" s="64"/>
      <c r="B64" s="86"/>
      <c r="C64" s="89"/>
      <c r="D64" s="90"/>
      <c r="E64" s="69"/>
      <c r="F64" s="90"/>
      <c r="G64" s="11"/>
      <c r="H64" s="11"/>
      <c r="I64" s="11"/>
      <c r="J64" s="11"/>
      <c r="K64" s="32"/>
    </row>
    <row r="65" spans="1:11" ht="20.100000000000001" customHeight="1">
      <c r="A65" s="64" t="s">
        <v>109</v>
      </c>
      <c r="B65" s="86"/>
      <c r="C65" s="89"/>
      <c r="D65" s="90"/>
      <c r="E65" s="68"/>
      <c r="F65" s="90"/>
      <c r="G65" s="68"/>
      <c r="H65" s="78"/>
      <c r="I65" s="68"/>
      <c r="J65" s="78"/>
      <c r="K65" s="32"/>
    </row>
    <row r="66" spans="1:11" ht="20.100000000000001" customHeight="1">
      <c r="A66" s="63" t="s">
        <v>108</v>
      </c>
      <c r="B66" s="86"/>
      <c r="C66" s="89"/>
      <c r="D66" s="11">
        <v>-83470465</v>
      </c>
      <c r="E66" s="11"/>
      <c r="F66" s="11">
        <v>-60382138</v>
      </c>
      <c r="G66" s="11"/>
      <c r="H66" s="11">
        <v>-11236771</v>
      </c>
      <c r="I66" s="11"/>
      <c r="J66" s="11">
        <v>-9572359</v>
      </c>
      <c r="K66" s="32"/>
    </row>
    <row r="67" spans="1:11" ht="20.100000000000001" customHeight="1">
      <c r="A67" s="63" t="s">
        <v>35</v>
      </c>
      <c r="B67" s="86"/>
      <c r="C67" s="89"/>
      <c r="D67" s="77">
        <v>-245252</v>
      </c>
      <c r="E67" s="11"/>
      <c r="F67" s="77">
        <v>-143123</v>
      </c>
      <c r="G67" s="11"/>
      <c r="H67" s="12">
        <v>0</v>
      </c>
      <c r="I67" s="11"/>
      <c r="J67" s="12" t="s">
        <v>134</v>
      </c>
      <c r="K67" s="32"/>
    </row>
    <row r="68" spans="1:11" ht="6" customHeight="1">
      <c r="A68" s="86"/>
      <c r="D68" s="57"/>
      <c r="E68" s="88"/>
      <c r="F68" s="57"/>
      <c r="G68" s="57"/>
      <c r="H68" s="57"/>
      <c r="I68" s="57"/>
      <c r="J68" s="57"/>
      <c r="K68" s="32"/>
    </row>
    <row r="69" spans="1:11" ht="20.100000000000001" customHeight="1" thickBot="1">
      <c r="A69" s="64"/>
      <c r="B69" s="67"/>
      <c r="C69" s="91">
        <v>14</v>
      </c>
      <c r="D69" s="18">
        <f>D36</f>
        <v>-83715717</v>
      </c>
      <c r="E69" s="36"/>
      <c r="F69" s="18">
        <f>F36</f>
        <v>-60525261</v>
      </c>
      <c r="G69" s="36"/>
      <c r="H69" s="18">
        <f>H63</f>
        <v>-11236771</v>
      </c>
      <c r="I69" s="36"/>
      <c r="J69" s="18">
        <f>SUM(J66:J67)</f>
        <v>-9572359</v>
      </c>
      <c r="K69" s="32"/>
    </row>
    <row r="70" spans="1:11" ht="20.100000000000001" customHeight="1" thickTop="1">
      <c r="A70" s="86"/>
      <c r="D70" s="57"/>
      <c r="E70" s="88"/>
      <c r="F70" s="57"/>
      <c r="G70" s="57"/>
      <c r="H70" s="57"/>
      <c r="I70" s="57"/>
      <c r="J70" s="57"/>
      <c r="K70" s="32"/>
    </row>
    <row r="71" spans="1:11" ht="20.100000000000001" customHeight="1">
      <c r="A71" s="64" t="s">
        <v>189</v>
      </c>
      <c r="B71" s="67">
        <v>29</v>
      </c>
      <c r="C71" s="89"/>
      <c r="D71" s="79"/>
      <c r="E71" s="31"/>
      <c r="F71" s="79"/>
      <c r="G71" s="80"/>
      <c r="H71" s="81"/>
      <c r="I71" s="80"/>
      <c r="J71" s="81"/>
      <c r="K71" s="32"/>
    </row>
    <row r="72" spans="1:11" ht="20.100000000000001" customHeight="1" thickBot="1">
      <c r="A72" s="63" t="s">
        <v>159</v>
      </c>
      <c r="C72" s="89"/>
      <c r="D72" s="60">
        <f>(D60/7350723339)</f>
        <v>-1.1530551496926635E-2</v>
      </c>
      <c r="E72" s="32"/>
      <c r="F72" s="60">
        <v>-9.4999999999999998E-3</v>
      </c>
      <c r="G72" s="36"/>
      <c r="H72" s="60">
        <f>(H60/7350723339)</f>
        <v>-1.5286619400273419E-3</v>
      </c>
      <c r="I72" s="36"/>
      <c r="J72" s="60">
        <v>-2.9999999999999997E-4</v>
      </c>
      <c r="K72" s="32"/>
    </row>
    <row r="73" spans="1:11" ht="20.100000000000001" customHeight="1" thickTop="1">
      <c r="C73" s="89"/>
      <c r="D73" s="61"/>
      <c r="E73" s="32"/>
      <c r="F73" s="61"/>
      <c r="G73" s="36"/>
      <c r="H73" s="61"/>
      <c r="I73" s="36"/>
      <c r="J73" s="61"/>
      <c r="K73" s="32"/>
    </row>
    <row r="74" spans="1:11" ht="20.100000000000001" customHeight="1">
      <c r="C74" s="89"/>
      <c r="D74" s="61"/>
      <c r="E74" s="32"/>
      <c r="F74" s="61"/>
      <c r="G74" s="36"/>
      <c r="H74" s="61"/>
      <c r="I74" s="36"/>
      <c r="J74" s="61"/>
      <c r="K74" s="32"/>
    </row>
    <row r="75" spans="1:11" ht="20.100000000000001" customHeight="1">
      <c r="C75" s="89"/>
      <c r="D75" s="61"/>
      <c r="E75" s="32"/>
      <c r="F75" s="61"/>
      <c r="G75" s="36"/>
      <c r="H75" s="61"/>
      <c r="I75" s="36"/>
      <c r="J75" s="61"/>
      <c r="K75" s="32"/>
    </row>
    <row r="76" spans="1:11" ht="20.100000000000001" customHeight="1">
      <c r="C76" s="89"/>
      <c r="D76" s="61"/>
      <c r="E76" s="32"/>
      <c r="F76" s="61"/>
      <c r="G76" s="36"/>
      <c r="H76" s="61"/>
      <c r="I76" s="36"/>
      <c r="J76" s="61"/>
      <c r="K76" s="32"/>
    </row>
    <row r="77" spans="1:11" ht="20.100000000000001" customHeight="1">
      <c r="C77" s="89"/>
      <c r="D77" s="61"/>
      <c r="E77" s="32"/>
      <c r="F77" s="61"/>
      <c r="G77" s="36"/>
      <c r="H77" s="61"/>
      <c r="I77" s="36"/>
      <c r="J77" s="61"/>
      <c r="K77" s="32"/>
    </row>
    <row r="78" spans="1:11" ht="20.100000000000001" customHeight="1">
      <c r="C78" s="89"/>
      <c r="D78" s="61"/>
      <c r="E78" s="32"/>
      <c r="F78" s="61"/>
      <c r="G78" s="36"/>
      <c r="H78" s="61"/>
      <c r="I78" s="36"/>
      <c r="J78" s="61"/>
      <c r="K78" s="32"/>
    </row>
    <row r="79" spans="1:11" ht="20.100000000000001" customHeight="1">
      <c r="C79" s="89"/>
      <c r="D79" s="61"/>
      <c r="E79" s="32"/>
      <c r="F79" s="61"/>
      <c r="G79" s="36"/>
      <c r="H79" s="61"/>
      <c r="I79" s="36"/>
      <c r="J79" s="61"/>
      <c r="K79" s="32"/>
    </row>
    <row r="80" spans="1:11" ht="20.100000000000001" customHeight="1">
      <c r="C80" s="89"/>
      <c r="D80" s="61"/>
      <c r="E80" s="32"/>
      <c r="F80" s="61"/>
      <c r="G80" s="36"/>
      <c r="H80" s="61"/>
      <c r="I80" s="36"/>
      <c r="J80" s="61"/>
      <c r="K80" s="32"/>
    </row>
    <row r="81" spans="1:11" ht="20.100000000000001" customHeight="1">
      <c r="C81" s="89"/>
      <c r="D81" s="61"/>
      <c r="E81" s="32"/>
      <c r="F81" s="61"/>
      <c r="G81" s="36"/>
      <c r="H81" s="61"/>
      <c r="I81" s="36"/>
      <c r="J81" s="61"/>
      <c r="K81" s="32"/>
    </row>
    <row r="82" spans="1:11" ht="20.100000000000001" customHeight="1">
      <c r="C82" s="89"/>
      <c r="D82" s="61"/>
      <c r="E82" s="32"/>
      <c r="F82" s="61"/>
      <c r="G82" s="36"/>
      <c r="H82" s="61"/>
      <c r="I82" s="36"/>
      <c r="J82" s="61"/>
      <c r="K82" s="32"/>
    </row>
    <row r="83" spans="1:11" ht="20.100000000000001" customHeight="1">
      <c r="C83" s="89"/>
      <c r="D83" s="61"/>
      <c r="E83" s="32"/>
      <c r="F83" s="61"/>
      <c r="G83" s="36"/>
      <c r="H83" s="61"/>
      <c r="I83" s="36"/>
      <c r="J83" s="61"/>
      <c r="K83" s="32"/>
    </row>
    <row r="84" spans="1:11" ht="20.100000000000001" customHeight="1">
      <c r="C84" s="89"/>
      <c r="D84" s="61"/>
      <c r="E84" s="32"/>
      <c r="F84" s="61"/>
      <c r="G84" s="36"/>
      <c r="H84" s="61"/>
      <c r="I84" s="36"/>
      <c r="J84" s="61"/>
      <c r="K84" s="32"/>
    </row>
    <row r="85" spans="1:11" ht="20.100000000000001" customHeight="1">
      <c r="C85" s="89"/>
      <c r="D85" s="61"/>
      <c r="E85" s="32"/>
      <c r="F85" s="61"/>
      <c r="G85" s="36"/>
      <c r="H85" s="61"/>
      <c r="I85" s="36"/>
      <c r="J85" s="61"/>
      <c r="K85" s="32"/>
    </row>
    <row r="86" spans="1:11" ht="20.100000000000001" customHeight="1">
      <c r="C86" s="89"/>
      <c r="D86" s="61"/>
      <c r="E86" s="32"/>
      <c r="F86" s="61"/>
      <c r="G86" s="36"/>
      <c r="H86" s="61"/>
      <c r="I86" s="36"/>
      <c r="J86" s="61"/>
      <c r="K86" s="32"/>
    </row>
    <row r="87" spans="1:11" ht="20.100000000000001" customHeight="1">
      <c r="C87" s="89"/>
      <c r="D87" s="61"/>
      <c r="E87" s="32"/>
      <c r="F87" s="61"/>
      <c r="G87" s="36"/>
      <c r="H87" s="61"/>
      <c r="I87" s="36"/>
      <c r="J87" s="61"/>
      <c r="K87" s="32"/>
    </row>
    <row r="88" spans="1:11" ht="15.75" customHeight="1">
      <c r="C88" s="89"/>
      <c r="D88" s="61"/>
      <c r="E88" s="32"/>
      <c r="F88" s="61"/>
      <c r="G88" s="36"/>
      <c r="H88" s="61"/>
      <c r="I88" s="36"/>
      <c r="J88" s="61"/>
      <c r="K88" s="32"/>
    </row>
    <row r="89" spans="1:11" s="32" customFormat="1" ht="9.6" customHeight="1">
      <c r="A89" s="219"/>
      <c r="D89" s="230"/>
      <c r="E89" s="230"/>
      <c r="F89" s="230"/>
      <c r="G89" s="230"/>
      <c r="H89" s="230"/>
      <c r="I89" s="230"/>
      <c r="J89" s="230"/>
    </row>
    <row r="90" spans="1:11" s="32" customFormat="1" ht="20.100000000000001" customHeight="1">
      <c r="A90" s="219"/>
      <c r="D90" s="222"/>
      <c r="E90" s="222"/>
      <c r="F90" s="222"/>
      <c r="G90" s="222"/>
      <c r="H90" s="222"/>
      <c r="I90" s="222"/>
      <c r="J90" s="222"/>
    </row>
    <row r="91" spans="1:11" s="32" customFormat="1" ht="20.100000000000001" customHeight="1">
      <c r="A91" s="219"/>
      <c r="D91" s="222"/>
      <c r="E91" s="222"/>
      <c r="F91" s="222"/>
      <c r="G91" s="222"/>
      <c r="H91" s="222"/>
      <c r="I91" s="222"/>
      <c r="J91" s="222"/>
    </row>
    <row r="92" spans="1:11" s="32" customFormat="1" ht="20.100000000000001" customHeight="1">
      <c r="A92" s="227" t="s">
        <v>82</v>
      </c>
      <c r="B92" s="227"/>
      <c r="C92" s="227"/>
      <c r="D92" s="227"/>
      <c r="E92" s="227"/>
      <c r="F92" s="227"/>
      <c r="G92" s="227"/>
      <c r="H92" s="227"/>
      <c r="I92" s="227"/>
      <c r="J92" s="227"/>
    </row>
    <row r="93" spans="1:11" s="32" customFormat="1" ht="20.100000000000001" customHeight="1">
      <c r="A93" s="219"/>
      <c r="D93" s="222"/>
      <c r="E93" s="222"/>
      <c r="F93" s="222"/>
      <c r="G93" s="222"/>
      <c r="H93" s="222"/>
      <c r="I93" s="222"/>
      <c r="J93" s="222"/>
    </row>
    <row r="94" spans="1:11" s="32" customFormat="1" ht="20.100000000000001" customHeight="1">
      <c r="A94" s="219"/>
      <c r="D94" s="222"/>
      <c r="E94" s="222"/>
      <c r="F94" s="222"/>
      <c r="G94" s="222"/>
      <c r="H94" s="222"/>
      <c r="I94" s="222"/>
      <c r="J94" s="222"/>
    </row>
    <row r="95" spans="1:11" s="32" customFormat="1" ht="8.4499999999999993" customHeight="1">
      <c r="A95" s="219"/>
      <c r="D95" s="222"/>
      <c r="E95" s="222"/>
      <c r="F95" s="222"/>
      <c r="G95" s="222"/>
      <c r="H95" s="222"/>
      <c r="I95" s="222"/>
      <c r="J95" s="222"/>
    </row>
    <row r="96" spans="1:11" s="32" customFormat="1" ht="8.4499999999999993" customHeight="1">
      <c r="A96" s="219"/>
      <c r="D96" s="222"/>
      <c r="E96" s="222"/>
      <c r="F96" s="222"/>
      <c r="G96" s="222"/>
      <c r="H96" s="222"/>
      <c r="I96" s="222"/>
      <c r="J96" s="222"/>
    </row>
    <row r="97" spans="1:10" s="32" customFormat="1" ht="20.100000000000001" customHeight="1">
      <c r="A97" s="219"/>
      <c r="B97" s="219"/>
      <c r="C97" s="219"/>
      <c r="D97" s="219"/>
      <c r="E97" s="219"/>
      <c r="F97" s="219"/>
      <c r="G97" s="219"/>
      <c r="H97" s="219"/>
      <c r="I97" s="219"/>
      <c r="J97" s="219"/>
    </row>
    <row r="98" spans="1:10" ht="21.95" customHeight="1">
      <c r="A98" s="62" t="str">
        <f>+'7-9'!A138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62"/>
      <c r="C98" s="62"/>
      <c r="D98" s="62"/>
      <c r="E98" s="62"/>
      <c r="F98" s="62"/>
      <c r="G98" s="62"/>
      <c r="H98" s="62"/>
      <c r="I98" s="62"/>
      <c r="J98" s="62"/>
    </row>
  </sheetData>
  <mergeCells count="7">
    <mergeCell ref="A92:J92"/>
    <mergeCell ref="D5:F5"/>
    <mergeCell ref="H5:J5"/>
    <mergeCell ref="D89:J89"/>
    <mergeCell ref="D55:F55"/>
    <mergeCell ref="H55:J55"/>
    <mergeCell ref="A43:J43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zoomScale="70" zoomScaleNormal="70" zoomScaleSheetLayoutView="100" workbookViewId="0">
      <selection activeCell="J27" sqref="J27"/>
    </sheetView>
  </sheetViews>
  <sheetFormatPr defaultColWidth="9.28515625" defaultRowHeight="21.75" customHeight="1"/>
  <cols>
    <col min="1" max="1" width="35.28515625" style="32" customWidth="1"/>
    <col min="2" max="2" width="8" style="32" customWidth="1"/>
    <col min="3" max="3" width="0.5703125" style="32" customWidth="1"/>
    <col min="4" max="4" width="11" style="94" customWidth="1"/>
    <col min="5" max="5" width="0.5703125" style="94" customWidth="1"/>
    <col min="6" max="6" width="11.5703125" style="94" customWidth="1"/>
    <col min="7" max="7" width="0.5703125" style="94" customWidth="1"/>
    <col min="8" max="8" width="9.7109375" style="94" customWidth="1"/>
    <col min="9" max="9" width="0.5703125" style="94" customWidth="1"/>
    <col min="10" max="10" width="12" style="94" customWidth="1"/>
    <col min="11" max="11" width="0.5703125" style="94" customWidth="1"/>
    <col min="12" max="12" width="12.7109375" style="94" customWidth="1"/>
    <col min="13" max="13" width="0.5703125" style="94" customWidth="1"/>
    <col min="14" max="14" width="9.5703125" style="94" customWidth="1"/>
    <col min="15" max="15" width="0.5703125" style="94" customWidth="1"/>
    <col min="16" max="16" width="14.28515625" style="94" customWidth="1"/>
    <col min="17" max="17" width="0.5703125" style="94" customWidth="1"/>
    <col min="18" max="18" width="11.5703125" style="94" customWidth="1"/>
    <col min="19" max="19" width="0.5703125" style="94" customWidth="1"/>
    <col min="20" max="20" width="11.28515625" style="94" customWidth="1"/>
    <col min="21" max="21" width="0.5703125" style="94" customWidth="1"/>
    <col min="22" max="22" width="12.5703125" style="94" customWidth="1"/>
    <col min="23" max="23" width="0.5703125" style="94" customWidth="1"/>
    <col min="24" max="24" width="11.28515625" style="94" customWidth="1"/>
    <col min="25" max="16384" width="9.28515625" style="32"/>
  </cols>
  <sheetData>
    <row r="1" spans="1:24" ht="20.100000000000001" customHeight="1">
      <c r="A1" s="31" t="s">
        <v>83</v>
      </c>
    </row>
    <row r="2" spans="1:24" ht="20.100000000000001" customHeight="1">
      <c r="A2" s="95" t="s">
        <v>89</v>
      </c>
    </row>
    <row r="3" spans="1:24" ht="20.100000000000001" customHeight="1">
      <c r="A3" s="96" t="s">
        <v>146</v>
      </c>
      <c r="B3" s="34"/>
      <c r="C3" s="34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</row>
    <row r="4" spans="1:24" s="98" customFormat="1" ht="18.95" customHeight="1">
      <c r="B4" s="99"/>
      <c r="D4" s="100"/>
      <c r="E4" s="101"/>
      <c r="F4" s="59"/>
      <c r="G4" s="101"/>
      <c r="H4" s="59"/>
      <c r="I4" s="101"/>
      <c r="J4" s="59"/>
      <c r="K4" s="101"/>
      <c r="L4" s="101"/>
      <c r="M4" s="101"/>
      <c r="N4" s="101"/>
      <c r="O4" s="101"/>
      <c r="P4" s="102"/>
      <c r="Q4" s="101"/>
      <c r="R4" s="102"/>
      <c r="S4" s="101"/>
      <c r="T4" s="59"/>
      <c r="U4" s="101"/>
      <c r="V4" s="59"/>
      <c r="W4" s="103"/>
      <c r="X4" s="59"/>
    </row>
    <row r="5" spans="1:24" s="108" customFormat="1" ht="18.95" customHeight="1">
      <c r="A5" s="107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6" t="s">
        <v>213</v>
      </c>
      <c r="O5" s="218"/>
      <c r="P5" s="218"/>
      <c r="Q5" s="218"/>
      <c r="R5" s="218"/>
      <c r="S5" s="218"/>
      <c r="T5" s="218"/>
      <c r="U5" s="218"/>
      <c r="V5" s="218"/>
      <c r="W5" s="218"/>
      <c r="X5" s="106" t="s">
        <v>33</v>
      </c>
    </row>
    <row r="6" spans="1:24" s="108" customFormat="1" ht="18.95" customHeight="1">
      <c r="A6" s="107"/>
      <c r="D6" s="233" t="s">
        <v>110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109"/>
      <c r="V6" s="109"/>
      <c r="W6" s="109"/>
      <c r="X6" s="109"/>
    </row>
    <row r="7" spans="1:24" s="108" customFormat="1" ht="18.95" customHeight="1">
      <c r="A7" s="107"/>
      <c r="D7" s="109"/>
      <c r="E7" s="109"/>
      <c r="F7" s="94"/>
      <c r="G7" s="109"/>
      <c r="H7" s="109"/>
      <c r="I7" s="110"/>
      <c r="J7" s="110"/>
      <c r="K7" s="110"/>
      <c r="L7" s="232" t="s">
        <v>86</v>
      </c>
      <c r="M7" s="232"/>
      <c r="N7" s="232"/>
      <c r="O7" s="232"/>
      <c r="P7" s="232"/>
      <c r="Q7" s="232"/>
      <c r="R7" s="232"/>
      <c r="S7" s="109"/>
      <c r="U7" s="109"/>
      <c r="V7" s="109"/>
      <c r="W7" s="109"/>
      <c r="X7" s="109"/>
    </row>
    <row r="8" spans="1:24" s="108" customFormat="1" ht="18.95" customHeight="1">
      <c r="A8" s="107"/>
      <c r="D8" s="109"/>
      <c r="E8" s="109"/>
      <c r="F8" s="94"/>
      <c r="G8" s="109"/>
      <c r="H8" s="234" t="s">
        <v>36</v>
      </c>
      <c r="I8" s="234"/>
      <c r="J8" s="234"/>
      <c r="K8" s="111"/>
      <c r="L8" s="112" t="s">
        <v>99</v>
      </c>
      <c r="M8" s="112"/>
      <c r="N8" s="112"/>
      <c r="O8" s="112"/>
      <c r="P8" s="112" t="s">
        <v>99</v>
      </c>
      <c r="Q8" s="112"/>
      <c r="R8" s="112" t="s">
        <v>27</v>
      </c>
      <c r="S8" s="109"/>
      <c r="U8" s="109"/>
      <c r="V8" s="109"/>
      <c r="W8" s="109"/>
      <c r="X8" s="109"/>
    </row>
    <row r="9" spans="1:24" s="108" customFormat="1" ht="18.95" customHeight="1">
      <c r="A9" s="107"/>
      <c r="D9" s="109"/>
      <c r="E9" s="109"/>
      <c r="F9" s="112" t="s">
        <v>209</v>
      </c>
      <c r="G9" s="109"/>
      <c r="H9" s="113" t="s">
        <v>96</v>
      </c>
      <c r="I9" s="114"/>
      <c r="J9" s="114"/>
      <c r="K9" s="114"/>
      <c r="L9" s="112" t="s">
        <v>100</v>
      </c>
      <c r="M9" s="112"/>
      <c r="N9" s="112"/>
      <c r="O9" s="112"/>
      <c r="P9" s="112" t="s">
        <v>69</v>
      </c>
      <c r="Q9" s="113"/>
      <c r="R9" s="115" t="s">
        <v>102</v>
      </c>
      <c r="T9" s="112" t="s">
        <v>45</v>
      </c>
      <c r="U9" s="109"/>
      <c r="V9" s="109"/>
      <c r="W9" s="109"/>
      <c r="X9" s="109"/>
    </row>
    <row r="10" spans="1:24" s="107" customFormat="1" ht="18.95" customHeight="1">
      <c r="B10" s="223"/>
      <c r="D10" s="116" t="s">
        <v>43</v>
      </c>
      <c r="E10" s="117"/>
      <c r="F10" s="116" t="s">
        <v>208</v>
      </c>
      <c r="G10" s="118"/>
      <c r="H10" s="119" t="s">
        <v>104</v>
      </c>
      <c r="I10" s="118"/>
      <c r="J10" s="109"/>
      <c r="K10" s="118"/>
      <c r="L10" s="119" t="s">
        <v>52</v>
      </c>
      <c r="M10" s="119"/>
      <c r="N10" s="119" t="s">
        <v>67</v>
      </c>
      <c r="O10" s="119"/>
      <c r="P10" s="112" t="s">
        <v>70</v>
      </c>
      <c r="Q10" s="113"/>
      <c r="R10" s="112" t="s">
        <v>103</v>
      </c>
      <c r="S10" s="109"/>
      <c r="T10" s="115" t="s">
        <v>111</v>
      </c>
      <c r="U10" s="118"/>
      <c r="V10" s="119" t="s">
        <v>24</v>
      </c>
      <c r="W10" s="119"/>
      <c r="X10" s="119"/>
    </row>
    <row r="11" spans="1:24" s="107" customFormat="1" ht="18.95" customHeight="1">
      <c r="B11" s="106" t="s">
        <v>0</v>
      </c>
      <c r="C11" s="223"/>
      <c r="D11" s="106" t="s">
        <v>44</v>
      </c>
      <c r="E11" s="117"/>
      <c r="F11" s="106" t="s">
        <v>25</v>
      </c>
      <c r="G11" s="118"/>
      <c r="H11" s="120" t="s">
        <v>105</v>
      </c>
      <c r="I11" s="118"/>
      <c r="J11" s="120" t="s">
        <v>91</v>
      </c>
      <c r="K11" s="118"/>
      <c r="L11" s="120" t="s">
        <v>101</v>
      </c>
      <c r="M11" s="119"/>
      <c r="N11" s="120" t="s">
        <v>68</v>
      </c>
      <c r="O11" s="119"/>
      <c r="P11" s="120" t="s">
        <v>48</v>
      </c>
      <c r="Q11" s="113"/>
      <c r="R11" s="120" t="s">
        <v>90</v>
      </c>
      <c r="S11" s="118"/>
      <c r="T11" s="120" t="s">
        <v>52</v>
      </c>
      <c r="U11" s="118"/>
      <c r="V11" s="120" t="s">
        <v>26</v>
      </c>
      <c r="W11" s="119"/>
      <c r="X11" s="120" t="s">
        <v>27</v>
      </c>
    </row>
    <row r="12" spans="1:24" s="107" customFormat="1" ht="6" customHeight="1">
      <c r="B12" s="223"/>
      <c r="D12" s="116"/>
      <c r="E12" s="121"/>
      <c r="F12" s="116"/>
      <c r="G12" s="119"/>
      <c r="H12" s="112"/>
      <c r="I12" s="119"/>
      <c r="J12" s="112"/>
      <c r="K12" s="119"/>
      <c r="L12" s="119"/>
      <c r="M12" s="119"/>
      <c r="N12" s="119" t="s">
        <v>113</v>
      </c>
      <c r="O12" s="119"/>
      <c r="P12" s="119"/>
      <c r="Q12" s="119"/>
      <c r="R12" s="119"/>
      <c r="S12" s="119"/>
      <c r="T12" s="119"/>
      <c r="U12" s="119"/>
      <c r="V12" s="112"/>
      <c r="W12" s="119"/>
      <c r="X12" s="112"/>
    </row>
    <row r="13" spans="1:24" s="123" customFormat="1" ht="18.95" customHeight="1">
      <c r="A13" s="95" t="s">
        <v>130</v>
      </c>
      <c r="B13" s="122"/>
      <c r="D13" s="100">
        <v>3335000088</v>
      </c>
      <c r="E13" s="124"/>
      <c r="F13" s="100">
        <v>336218160</v>
      </c>
      <c r="G13" s="124"/>
      <c r="H13" s="100">
        <v>767100</v>
      </c>
      <c r="I13" s="124"/>
      <c r="J13" s="100">
        <v>-1088491041</v>
      </c>
      <c r="K13" s="124"/>
      <c r="L13" s="100">
        <v>-22830005</v>
      </c>
      <c r="M13" s="124"/>
      <c r="N13" s="100">
        <v>-3607286</v>
      </c>
      <c r="O13" s="124"/>
      <c r="P13" s="100">
        <v>27495526</v>
      </c>
      <c r="Q13" s="124"/>
      <c r="R13" s="102">
        <v>1058235</v>
      </c>
      <c r="S13" s="124"/>
      <c r="T13" s="100">
        <v>2584552542</v>
      </c>
      <c r="U13" s="124"/>
      <c r="V13" s="100">
        <v>353650</v>
      </c>
      <c r="W13" s="124"/>
      <c r="X13" s="100">
        <v>2584906192</v>
      </c>
    </row>
    <row r="14" spans="1:24" s="123" customFormat="1" ht="6" customHeight="1">
      <c r="A14" s="95"/>
      <c r="B14" s="122"/>
      <c r="D14" s="100"/>
      <c r="E14" s="101"/>
      <c r="F14" s="100"/>
      <c r="G14" s="102"/>
      <c r="H14" s="100"/>
      <c r="I14" s="101"/>
      <c r="J14" s="59"/>
      <c r="K14" s="101"/>
      <c r="L14" s="101"/>
      <c r="M14" s="101"/>
      <c r="N14" s="101"/>
      <c r="O14" s="101"/>
      <c r="P14" s="101"/>
      <c r="Q14" s="101"/>
      <c r="R14" s="102"/>
      <c r="S14" s="101"/>
      <c r="T14" s="59"/>
      <c r="U14" s="101"/>
      <c r="V14" s="59"/>
      <c r="W14" s="103"/>
      <c r="X14" s="59"/>
    </row>
    <row r="15" spans="1:24" s="98" customFormat="1" ht="18.95" customHeight="1">
      <c r="A15" s="123" t="s">
        <v>95</v>
      </c>
      <c r="B15" s="99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</row>
    <row r="16" spans="1:24" s="98" customFormat="1" ht="18.95" customHeight="1">
      <c r="A16" s="123" t="s">
        <v>131</v>
      </c>
      <c r="B16" s="99"/>
      <c r="D16" s="100"/>
      <c r="E16" s="101"/>
      <c r="F16" s="59"/>
      <c r="G16" s="101"/>
      <c r="H16" s="59"/>
      <c r="I16" s="101"/>
      <c r="J16" s="59"/>
      <c r="K16" s="101"/>
      <c r="L16" s="101"/>
      <c r="M16" s="101"/>
      <c r="N16" s="101"/>
      <c r="O16" s="101"/>
      <c r="P16" s="102"/>
      <c r="Q16" s="101"/>
      <c r="R16" s="102"/>
      <c r="S16" s="101"/>
      <c r="T16" s="59"/>
      <c r="U16" s="101"/>
      <c r="V16" s="59"/>
      <c r="W16" s="103"/>
      <c r="X16" s="59"/>
    </row>
    <row r="17" spans="1:24" s="108" customFormat="1" ht="18.95" customHeight="1">
      <c r="A17" s="108" t="s">
        <v>140</v>
      </c>
      <c r="B17" s="99"/>
      <c r="C17" s="98"/>
      <c r="D17" s="125">
        <v>0</v>
      </c>
      <c r="E17" s="101"/>
      <c r="F17" s="125">
        <v>0</v>
      </c>
      <c r="G17" s="101"/>
      <c r="H17" s="126">
        <v>0</v>
      </c>
      <c r="I17" s="101"/>
      <c r="J17" s="126">
        <v>-61076346</v>
      </c>
      <c r="K17" s="101"/>
      <c r="L17" s="127">
        <v>0</v>
      </c>
      <c r="M17" s="101"/>
      <c r="N17" s="127">
        <v>7407652</v>
      </c>
      <c r="O17" s="101"/>
      <c r="P17" s="127">
        <v>-6713444</v>
      </c>
      <c r="Q17" s="101"/>
      <c r="R17" s="127">
        <v>694208</v>
      </c>
      <c r="S17" s="101"/>
      <c r="T17" s="126">
        <v>-60382138</v>
      </c>
      <c r="U17" s="101"/>
      <c r="V17" s="128">
        <v>-143123</v>
      </c>
      <c r="W17" s="103"/>
      <c r="X17" s="126">
        <v>-60525261</v>
      </c>
    </row>
    <row r="18" spans="1:24" s="123" customFormat="1" ht="6" customHeight="1">
      <c r="A18" s="95"/>
      <c r="B18" s="122"/>
      <c r="D18" s="100"/>
      <c r="E18" s="101"/>
      <c r="F18" s="100"/>
      <c r="G18" s="102"/>
      <c r="H18" s="100"/>
      <c r="I18" s="101"/>
      <c r="J18" s="59"/>
      <c r="K18" s="101"/>
      <c r="L18" s="101"/>
      <c r="M18" s="101"/>
      <c r="N18" s="101"/>
      <c r="O18" s="101"/>
      <c r="P18" s="101"/>
      <c r="Q18" s="101"/>
      <c r="R18" s="102"/>
      <c r="S18" s="101"/>
      <c r="T18" s="59"/>
      <c r="U18" s="101"/>
      <c r="V18" s="59"/>
      <c r="W18" s="103"/>
      <c r="X18" s="59"/>
    </row>
    <row r="19" spans="1:24" s="107" customFormat="1" ht="18.95" customHeight="1" thickBot="1">
      <c r="A19" s="129" t="s">
        <v>132</v>
      </c>
      <c r="B19" s="122"/>
      <c r="C19" s="108"/>
      <c r="D19" s="130">
        <f>SUM(D13:D18)</f>
        <v>3335000088</v>
      </c>
      <c r="E19" s="124"/>
      <c r="F19" s="130">
        <f>SUM(F13:F18)</f>
        <v>336218160</v>
      </c>
      <c r="G19" s="124"/>
      <c r="H19" s="130">
        <f>SUM(H13:H18)</f>
        <v>767100</v>
      </c>
      <c r="I19" s="124"/>
      <c r="J19" s="130">
        <f>SUM(J13:J18)</f>
        <v>-1149567387</v>
      </c>
      <c r="K19" s="124"/>
      <c r="L19" s="130">
        <f>SUM(L13:L18)</f>
        <v>-22830005</v>
      </c>
      <c r="M19" s="124"/>
      <c r="N19" s="130">
        <f>SUM(N13:N18)</f>
        <v>3800366</v>
      </c>
      <c r="O19" s="124"/>
      <c r="P19" s="130">
        <f>SUM(P13:P18)</f>
        <v>20782082</v>
      </c>
      <c r="Q19" s="124"/>
      <c r="R19" s="130">
        <f>SUM(R13:R18)</f>
        <v>1752443</v>
      </c>
      <c r="S19" s="124"/>
      <c r="T19" s="130">
        <f>SUM(T13:T18)</f>
        <v>2524170404</v>
      </c>
      <c r="U19" s="124"/>
      <c r="V19" s="130">
        <f>SUM(V13:V18)</f>
        <v>210527</v>
      </c>
      <c r="W19" s="124"/>
      <c r="X19" s="130">
        <f>SUM(X13:X18)</f>
        <v>2524380931</v>
      </c>
    </row>
    <row r="20" spans="1:24" s="107" customFormat="1" ht="18.95" customHeight="1" thickTop="1">
      <c r="A20" s="129"/>
      <c r="B20" s="122"/>
      <c r="C20" s="108"/>
      <c r="D20" s="100"/>
      <c r="E20" s="124"/>
      <c r="F20" s="100"/>
      <c r="G20" s="124"/>
      <c r="H20" s="100"/>
      <c r="I20" s="124"/>
      <c r="J20" s="100"/>
      <c r="K20" s="124"/>
      <c r="L20" s="100"/>
      <c r="M20" s="124"/>
      <c r="N20" s="100"/>
      <c r="O20" s="124"/>
      <c r="P20" s="100"/>
      <c r="Q20" s="124"/>
      <c r="R20" s="100"/>
      <c r="S20" s="124"/>
      <c r="T20" s="100"/>
      <c r="U20" s="124"/>
      <c r="V20" s="100"/>
      <c r="W20" s="124"/>
      <c r="X20" s="100"/>
    </row>
    <row r="21" spans="1:24" s="123" customFormat="1" ht="18.95" customHeight="1">
      <c r="A21" s="95" t="s">
        <v>171</v>
      </c>
      <c r="B21" s="122"/>
    </row>
    <row r="22" spans="1:24" s="123" customFormat="1" ht="18.95" customHeight="1">
      <c r="A22" s="95" t="s">
        <v>172</v>
      </c>
      <c r="B22" s="122"/>
      <c r="D22" s="100">
        <f>D19</f>
        <v>3335000088</v>
      </c>
      <c r="E22" s="124"/>
      <c r="F22" s="100">
        <f>F19</f>
        <v>336218160</v>
      </c>
      <c r="G22" s="124"/>
      <c r="H22" s="100">
        <f>H19</f>
        <v>767100</v>
      </c>
      <c r="I22" s="124"/>
      <c r="J22" s="100">
        <f>J19</f>
        <v>-1149567387</v>
      </c>
      <c r="K22" s="124"/>
      <c r="L22" s="100">
        <f>L19</f>
        <v>-22830005</v>
      </c>
      <c r="M22" s="124"/>
      <c r="N22" s="100">
        <f>N19</f>
        <v>3800366</v>
      </c>
      <c r="O22" s="124"/>
      <c r="P22" s="100">
        <f>P19</f>
        <v>20782082</v>
      </c>
      <c r="Q22" s="124"/>
      <c r="R22" s="100">
        <f>R19</f>
        <v>1752443</v>
      </c>
      <c r="S22" s="124"/>
      <c r="T22" s="100">
        <f>T19</f>
        <v>2524170404</v>
      </c>
      <c r="U22" s="124"/>
      <c r="V22" s="100">
        <f>V19</f>
        <v>210527</v>
      </c>
      <c r="W22" s="124"/>
      <c r="X22" s="100">
        <f>X19</f>
        <v>2524380931</v>
      </c>
    </row>
    <row r="23" spans="1:24" s="123" customFormat="1" ht="18.95" customHeight="1">
      <c r="A23" s="131" t="s">
        <v>169</v>
      </c>
    </row>
    <row r="24" spans="1:24" s="123" customFormat="1" ht="18.95" customHeight="1">
      <c r="A24" s="131" t="s">
        <v>170</v>
      </c>
      <c r="B24" s="122">
        <v>4</v>
      </c>
      <c r="D24" s="132">
        <v>0</v>
      </c>
      <c r="E24" s="101"/>
      <c r="F24" s="132">
        <v>0</v>
      </c>
      <c r="G24" s="102"/>
      <c r="H24" s="132">
        <v>0</v>
      </c>
      <c r="I24" s="101"/>
      <c r="J24" s="132">
        <v>20782082</v>
      </c>
      <c r="K24" s="101"/>
      <c r="L24" s="132">
        <v>0</v>
      </c>
      <c r="M24" s="101"/>
      <c r="N24" s="132">
        <v>0</v>
      </c>
      <c r="O24" s="101"/>
      <c r="P24" s="132">
        <v>-20782082</v>
      </c>
      <c r="Q24" s="101"/>
      <c r="R24" s="132">
        <f>SUM(L24:P24)</f>
        <v>-20782082</v>
      </c>
      <c r="S24" s="101"/>
      <c r="T24" s="132">
        <f>J24+R24</f>
        <v>0</v>
      </c>
      <c r="U24" s="101"/>
      <c r="V24" s="132">
        <v>0</v>
      </c>
      <c r="W24" s="103"/>
      <c r="X24" s="132">
        <f>SUM(T24:V24)</f>
        <v>0</v>
      </c>
    </row>
    <row r="25" spans="1:24" s="123" customFormat="1" ht="6" customHeight="1">
      <c r="A25" s="95"/>
      <c r="B25" s="122"/>
      <c r="D25" s="100"/>
      <c r="E25" s="101"/>
      <c r="F25" s="100"/>
      <c r="G25" s="102"/>
      <c r="H25" s="100"/>
      <c r="I25" s="101"/>
      <c r="J25" s="59"/>
      <c r="K25" s="101"/>
      <c r="L25" s="101"/>
      <c r="M25" s="101"/>
      <c r="N25" s="101"/>
      <c r="O25" s="101"/>
      <c r="P25" s="101"/>
      <c r="Q25" s="101"/>
      <c r="R25" s="102"/>
      <c r="S25" s="101"/>
      <c r="T25" s="59"/>
      <c r="U25" s="101"/>
      <c r="V25" s="59"/>
      <c r="W25" s="103"/>
      <c r="X25" s="59"/>
    </row>
    <row r="26" spans="1:24" s="123" customFormat="1" ht="18.95" customHeight="1">
      <c r="A26" s="95" t="s">
        <v>212</v>
      </c>
      <c r="B26" s="122"/>
      <c r="D26" s="100"/>
      <c r="E26" s="101"/>
      <c r="F26" s="100"/>
      <c r="G26" s="102"/>
      <c r="H26" s="100"/>
      <c r="I26" s="101"/>
      <c r="J26" s="59"/>
      <c r="K26" s="101"/>
      <c r="L26" s="101"/>
      <c r="M26" s="101"/>
      <c r="N26" s="101"/>
      <c r="O26" s="101"/>
      <c r="P26" s="101"/>
      <c r="Q26" s="101"/>
      <c r="R26" s="102"/>
      <c r="S26" s="101"/>
      <c r="T26" s="59"/>
      <c r="U26" s="101"/>
      <c r="V26" s="59"/>
      <c r="W26" s="103"/>
      <c r="X26" s="59"/>
    </row>
    <row r="27" spans="1:24" s="123" customFormat="1" ht="18.95" customHeight="1">
      <c r="A27" s="129" t="s">
        <v>175</v>
      </c>
      <c r="B27" s="122"/>
      <c r="D27" s="100">
        <f>SUM(D22:D24)</f>
        <v>3335000088</v>
      </c>
      <c r="E27" s="101"/>
      <c r="F27" s="100">
        <f>SUM(F22:F24)</f>
        <v>336218160</v>
      </c>
      <c r="G27" s="102"/>
      <c r="H27" s="100">
        <f>SUM(H22:H24)</f>
        <v>767100</v>
      </c>
      <c r="I27" s="101"/>
      <c r="J27" s="100">
        <f>SUM(J22:J24)</f>
        <v>-1128785305</v>
      </c>
      <c r="K27" s="101"/>
      <c r="L27" s="100">
        <f>SUM(L22:L24)</f>
        <v>-22830005</v>
      </c>
      <c r="M27" s="101"/>
      <c r="N27" s="100">
        <f>SUM(N22:N24)</f>
        <v>3800366</v>
      </c>
      <c r="O27" s="101"/>
      <c r="P27" s="100">
        <f>SUM(P22:P24)</f>
        <v>0</v>
      </c>
      <c r="Q27" s="101"/>
      <c r="R27" s="100">
        <f>SUM(R22:R24)</f>
        <v>-19029639</v>
      </c>
      <c r="S27" s="101"/>
      <c r="T27" s="100">
        <f>SUM(T22:T24)</f>
        <v>2524170404</v>
      </c>
      <c r="U27" s="101"/>
      <c r="V27" s="100">
        <f>SUM(V22:V24)</f>
        <v>210527</v>
      </c>
      <c r="W27" s="103"/>
      <c r="X27" s="100">
        <f>SUM(X22:X24)</f>
        <v>2524380931</v>
      </c>
    </row>
    <row r="28" spans="1:24" s="123" customFormat="1" ht="6" customHeight="1">
      <c r="A28" s="95"/>
      <c r="B28" s="122"/>
      <c r="D28" s="100"/>
      <c r="E28" s="101"/>
      <c r="F28" s="100"/>
      <c r="G28" s="102"/>
      <c r="H28" s="100"/>
      <c r="I28" s="101"/>
      <c r="J28" s="59"/>
      <c r="K28" s="101"/>
      <c r="L28" s="101"/>
      <c r="M28" s="101"/>
      <c r="N28" s="101"/>
      <c r="O28" s="101"/>
      <c r="P28" s="101"/>
      <c r="Q28" s="101"/>
      <c r="R28" s="102"/>
      <c r="S28" s="101"/>
      <c r="T28" s="59"/>
      <c r="U28" s="101"/>
      <c r="V28" s="59"/>
      <c r="W28" s="103"/>
      <c r="X28" s="59"/>
    </row>
    <row r="29" spans="1:24" s="98" customFormat="1" ht="18.95" customHeight="1">
      <c r="A29" s="123" t="s">
        <v>95</v>
      </c>
      <c r="B29" s="99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</row>
    <row r="30" spans="1:24" s="98" customFormat="1" ht="18.95" customHeight="1">
      <c r="A30" s="123" t="s">
        <v>162</v>
      </c>
      <c r="B30" s="99"/>
      <c r="D30" s="100"/>
      <c r="E30" s="101"/>
      <c r="F30" s="59"/>
      <c r="G30" s="101"/>
      <c r="H30" s="59"/>
      <c r="I30" s="101"/>
      <c r="J30" s="59"/>
      <c r="K30" s="101"/>
      <c r="L30" s="101"/>
      <c r="M30" s="101"/>
      <c r="N30" s="101"/>
      <c r="O30" s="101"/>
      <c r="P30" s="102"/>
      <c r="Q30" s="101"/>
      <c r="R30" s="102"/>
      <c r="S30" s="101"/>
      <c r="T30" s="59"/>
      <c r="U30" s="101"/>
      <c r="V30" s="59"/>
      <c r="W30" s="103"/>
      <c r="X30" s="59"/>
    </row>
    <row r="31" spans="1:24" s="98" customFormat="1" ht="18.95" customHeight="1">
      <c r="A31" s="108" t="s">
        <v>216</v>
      </c>
      <c r="B31" s="99">
        <v>23</v>
      </c>
      <c r="D31" s="100">
        <v>1730171375</v>
      </c>
      <c r="E31" s="101"/>
      <c r="F31" s="59">
        <v>-1211119962</v>
      </c>
      <c r="G31" s="101"/>
      <c r="H31" s="59">
        <v>0</v>
      </c>
      <c r="I31" s="101"/>
      <c r="J31" s="59">
        <v>0</v>
      </c>
      <c r="K31" s="101"/>
      <c r="L31" s="101">
        <v>0</v>
      </c>
      <c r="M31" s="101"/>
      <c r="N31" s="101">
        <v>0</v>
      </c>
      <c r="O31" s="101"/>
      <c r="P31" s="102">
        <v>0</v>
      </c>
      <c r="Q31" s="101"/>
      <c r="R31" s="102">
        <f>SUM(L31:P31)</f>
        <v>0</v>
      </c>
      <c r="S31" s="101"/>
      <c r="T31" s="59">
        <f>D31+F31+H31+J31+R31</f>
        <v>519051413</v>
      </c>
      <c r="U31" s="101"/>
      <c r="V31" s="59">
        <v>0</v>
      </c>
      <c r="W31" s="103"/>
      <c r="X31" s="59">
        <f>SUM(T31:V31)</f>
        <v>519051413</v>
      </c>
    </row>
    <row r="32" spans="1:24" s="108" customFormat="1" ht="18.95" customHeight="1">
      <c r="A32" s="108" t="s">
        <v>140</v>
      </c>
      <c r="B32" s="99"/>
      <c r="C32" s="98"/>
      <c r="D32" s="125">
        <v>0</v>
      </c>
      <c r="E32" s="101"/>
      <c r="F32" s="125">
        <v>0</v>
      </c>
      <c r="G32" s="101"/>
      <c r="H32" s="126">
        <v>0</v>
      </c>
      <c r="I32" s="101"/>
      <c r="J32" s="126">
        <f>'10-11'!D60</f>
        <v>-84757894</v>
      </c>
      <c r="K32" s="101"/>
      <c r="L32" s="127">
        <v>0</v>
      </c>
      <c r="M32" s="101"/>
      <c r="N32" s="127">
        <v>1287429</v>
      </c>
      <c r="O32" s="101"/>
      <c r="P32" s="127">
        <v>0</v>
      </c>
      <c r="Q32" s="101"/>
      <c r="R32" s="127">
        <f t="shared" ref="R32" si="0">SUM(L32:P32)</f>
        <v>1287429</v>
      </c>
      <c r="S32" s="101"/>
      <c r="T32" s="126">
        <f t="shared" ref="T32" si="1">D32+F32+H32+J32+R32</f>
        <v>-83470465</v>
      </c>
      <c r="U32" s="101"/>
      <c r="V32" s="128">
        <v>-245252</v>
      </c>
      <c r="W32" s="103"/>
      <c r="X32" s="126">
        <f>SUM(T32:V32)</f>
        <v>-83715717</v>
      </c>
    </row>
    <row r="33" spans="1:24" s="123" customFormat="1" ht="6" customHeight="1">
      <c r="A33" s="95"/>
      <c r="B33" s="122"/>
      <c r="D33" s="100"/>
      <c r="E33" s="101"/>
      <c r="F33" s="100"/>
      <c r="G33" s="102"/>
      <c r="H33" s="100"/>
      <c r="I33" s="101"/>
      <c r="J33" s="59"/>
      <c r="K33" s="101"/>
      <c r="L33" s="101"/>
      <c r="M33" s="101"/>
      <c r="N33" s="101"/>
      <c r="O33" s="101"/>
      <c r="P33" s="101"/>
      <c r="Q33" s="101"/>
      <c r="R33" s="102"/>
      <c r="S33" s="101"/>
      <c r="T33" s="59"/>
      <c r="U33" s="101"/>
      <c r="V33" s="59"/>
      <c r="W33" s="103"/>
      <c r="X33" s="59"/>
    </row>
    <row r="34" spans="1:24" s="107" customFormat="1" ht="18.95" customHeight="1" thickBot="1">
      <c r="A34" s="129" t="s">
        <v>147</v>
      </c>
      <c r="B34" s="122"/>
      <c r="C34" s="108"/>
      <c r="D34" s="130">
        <f>SUM(D27:D33)</f>
        <v>5065171463</v>
      </c>
      <c r="E34" s="124"/>
      <c r="F34" s="130">
        <f>SUM(F27:F33)</f>
        <v>-874901802</v>
      </c>
      <c r="G34" s="124"/>
      <c r="H34" s="130">
        <f>SUM(H27:H33)</f>
        <v>767100</v>
      </c>
      <c r="I34" s="124"/>
      <c r="J34" s="130">
        <f>SUM(J27:J33)</f>
        <v>-1213543199</v>
      </c>
      <c r="K34" s="124"/>
      <c r="L34" s="130">
        <f>SUM(L27:L33)</f>
        <v>-22830005</v>
      </c>
      <c r="M34" s="124"/>
      <c r="N34" s="130">
        <f>SUM(N27:N33)</f>
        <v>5087795</v>
      </c>
      <c r="O34" s="124"/>
      <c r="P34" s="130">
        <f>SUM(P27:P33)</f>
        <v>0</v>
      </c>
      <c r="Q34" s="124"/>
      <c r="R34" s="130">
        <f>SUM(R27:R33)</f>
        <v>-17742210</v>
      </c>
      <c r="S34" s="124"/>
      <c r="T34" s="130">
        <f>SUM(T27:T33)</f>
        <v>2959751352</v>
      </c>
      <c r="U34" s="124"/>
      <c r="V34" s="130">
        <f>SUM(V27:V33)</f>
        <v>-34725</v>
      </c>
      <c r="W34" s="124"/>
      <c r="X34" s="130">
        <f>SUM(X27:X33)</f>
        <v>2959716627</v>
      </c>
    </row>
    <row r="35" spans="1:24" s="107" customFormat="1" ht="7.5" customHeight="1" thickTop="1">
      <c r="A35" s="129"/>
      <c r="B35" s="122"/>
      <c r="C35" s="108"/>
      <c r="D35" s="100"/>
      <c r="E35" s="124"/>
      <c r="F35" s="100"/>
      <c r="G35" s="124"/>
      <c r="H35" s="100"/>
      <c r="I35" s="124"/>
      <c r="J35" s="100"/>
      <c r="K35" s="124"/>
      <c r="L35" s="100"/>
      <c r="M35" s="124"/>
      <c r="N35" s="100"/>
      <c r="O35" s="124"/>
      <c r="P35" s="100"/>
      <c r="Q35" s="124"/>
      <c r="R35" s="100"/>
      <c r="S35" s="124"/>
      <c r="T35" s="100"/>
      <c r="U35" s="124"/>
      <c r="V35" s="100"/>
      <c r="W35" s="124"/>
      <c r="X35" s="100"/>
    </row>
    <row r="36" spans="1:24" s="107" customFormat="1" ht="19.5" customHeight="1">
      <c r="A36" s="129"/>
      <c r="B36" s="122"/>
      <c r="C36" s="108"/>
      <c r="D36" s="100"/>
      <c r="E36" s="124"/>
      <c r="F36" s="100"/>
      <c r="G36" s="124"/>
      <c r="H36" s="100"/>
      <c r="I36" s="124"/>
      <c r="J36" s="100"/>
      <c r="K36" s="124"/>
      <c r="L36" s="100"/>
      <c r="M36" s="124"/>
      <c r="N36" s="100"/>
      <c r="O36" s="124"/>
      <c r="P36" s="100"/>
      <c r="Q36" s="124"/>
      <c r="R36" s="100"/>
      <c r="S36" s="124"/>
      <c r="T36" s="100"/>
      <c r="U36" s="124"/>
      <c r="V36" s="100"/>
      <c r="W36" s="124"/>
      <c r="X36" s="100"/>
    </row>
    <row r="37" spans="1:24" s="107" customFormat="1" ht="15" customHeight="1">
      <c r="A37" s="129"/>
      <c r="B37" s="122"/>
      <c r="C37" s="108"/>
      <c r="D37" s="100"/>
      <c r="E37" s="124"/>
      <c r="F37" s="100"/>
      <c r="G37" s="124"/>
      <c r="H37" s="100"/>
      <c r="I37" s="124"/>
      <c r="J37" s="100"/>
      <c r="K37" s="124"/>
      <c r="L37" s="100"/>
      <c r="M37" s="124"/>
      <c r="N37" s="100"/>
      <c r="O37" s="124"/>
      <c r="P37" s="100"/>
      <c r="Q37" s="124"/>
      <c r="R37" s="100"/>
      <c r="S37" s="124"/>
      <c r="T37" s="100"/>
      <c r="U37" s="124"/>
      <c r="V37" s="100"/>
      <c r="W37" s="124"/>
      <c r="X37" s="100"/>
    </row>
    <row r="38" spans="1:24" s="107" customFormat="1" ht="18" customHeight="1">
      <c r="A38" s="129"/>
      <c r="B38" s="122"/>
      <c r="C38" s="108"/>
      <c r="D38" s="100"/>
      <c r="E38" s="124"/>
      <c r="F38" s="100"/>
      <c r="G38" s="124"/>
      <c r="H38" s="100"/>
      <c r="I38" s="124"/>
      <c r="J38" s="100"/>
      <c r="K38" s="124"/>
      <c r="L38" s="100"/>
      <c r="M38" s="124"/>
      <c r="N38" s="100"/>
      <c r="O38" s="124"/>
      <c r="P38" s="100"/>
      <c r="Q38" s="124"/>
      <c r="R38" s="100"/>
      <c r="S38" s="124"/>
      <c r="T38" s="100"/>
      <c r="U38" s="124"/>
      <c r="V38" s="100"/>
      <c r="W38" s="124"/>
      <c r="X38" s="100"/>
    </row>
    <row r="39" spans="1:24" s="107" customFormat="1" ht="18" customHeight="1">
      <c r="A39" s="227" t="s">
        <v>195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</row>
    <row r="40" spans="1:24" s="107" customFormat="1" ht="4.1500000000000004" customHeight="1">
      <c r="A40" s="129"/>
      <c r="B40" s="122"/>
      <c r="C40" s="108"/>
      <c r="D40" s="100"/>
      <c r="E40" s="124"/>
      <c r="F40" s="100"/>
      <c r="G40" s="124"/>
      <c r="H40" s="100"/>
      <c r="I40" s="124"/>
      <c r="J40" s="100"/>
      <c r="K40" s="124"/>
      <c r="L40" s="133"/>
      <c r="M40" s="124"/>
      <c r="N40" s="133"/>
      <c r="O40" s="124"/>
      <c r="P40" s="100"/>
      <c r="Q40" s="124"/>
      <c r="R40" s="100"/>
      <c r="S40" s="124"/>
      <c r="T40" s="100"/>
      <c r="U40" s="124"/>
      <c r="V40" s="100"/>
      <c r="W40" s="124"/>
      <c r="X40" s="100"/>
    </row>
    <row r="41" spans="1:24" s="105" customFormat="1" ht="21.95" customHeight="1">
      <c r="A41" s="231" t="s">
        <v>93</v>
      </c>
      <c r="B41" s="231"/>
      <c r="C41" s="231"/>
      <c r="D41" s="231"/>
      <c r="E41" s="231"/>
      <c r="F41" s="231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</row>
  </sheetData>
  <mergeCells count="5">
    <mergeCell ref="A41:F41"/>
    <mergeCell ref="L7:R7"/>
    <mergeCell ref="D6:T6"/>
    <mergeCell ref="H8:J8"/>
    <mergeCell ref="A39:X39"/>
  </mergeCells>
  <pageMargins left="0.35" right="0.35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4" zoomScaleNormal="100" zoomScaleSheetLayoutView="110" workbookViewId="0">
      <selection activeCell="A20" sqref="A20"/>
    </sheetView>
  </sheetViews>
  <sheetFormatPr defaultColWidth="9.28515625" defaultRowHeight="20.100000000000001" customHeight="1"/>
  <cols>
    <col min="1" max="1" width="60.85546875" style="3" customWidth="1"/>
    <col min="2" max="2" width="8.5703125" style="225" customWidth="1"/>
    <col min="3" max="3" width="0.7109375" style="3" customWidth="1"/>
    <col min="4" max="4" width="11.42578125" style="3" customWidth="1"/>
    <col min="5" max="5" width="0.7109375" style="3" customWidth="1"/>
    <col min="6" max="6" width="12.85546875" style="3" customWidth="1"/>
    <col min="7" max="7" width="0.7109375" style="3" customWidth="1"/>
    <col min="8" max="8" width="14.85546875" style="3" customWidth="1"/>
    <col min="9" max="9" width="0.7109375" style="3" customWidth="1"/>
    <col min="10" max="10" width="11" style="3" customWidth="1"/>
    <col min="11" max="11" width="0.7109375" style="3" customWidth="1"/>
    <col min="12" max="12" width="16.42578125" style="3" customWidth="1"/>
    <col min="13" max="13" width="0.7109375" style="3" customWidth="1"/>
    <col min="14" max="14" width="12.85546875" style="3" customWidth="1"/>
    <col min="15" max="16384" width="9.28515625" style="3"/>
  </cols>
  <sheetData>
    <row r="1" spans="1:16" ht="20.100000000000001" customHeight="1">
      <c r="A1" s="2" t="s">
        <v>83</v>
      </c>
    </row>
    <row r="2" spans="1:16" ht="20.100000000000001" customHeight="1">
      <c r="A2" s="95" t="s">
        <v>198</v>
      </c>
    </row>
    <row r="3" spans="1:16" ht="20.100000000000001" customHeight="1">
      <c r="A3" s="96" t="s">
        <v>146</v>
      </c>
      <c r="B3" s="1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ht="15" customHeight="1">
      <c r="A4" s="104"/>
      <c r="B4" s="13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6" s="108" customFormat="1" ht="18.95" customHeight="1">
      <c r="A5" s="107"/>
      <c r="B5" s="107"/>
      <c r="C5" s="107"/>
      <c r="D5" s="215"/>
      <c r="E5" s="215"/>
      <c r="F5" s="215"/>
      <c r="G5" s="215"/>
      <c r="H5" s="217" t="s">
        <v>214</v>
      </c>
      <c r="I5" s="215"/>
      <c r="J5" s="215"/>
      <c r="K5" s="215"/>
      <c r="L5" s="215"/>
      <c r="M5" s="215"/>
      <c r="N5" s="214" t="s">
        <v>33</v>
      </c>
      <c r="O5" s="105"/>
      <c r="P5" s="105"/>
    </row>
    <row r="6" spans="1:16" s="108" customFormat="1" ht="18.95" customHeight="1">
      <c r="A6" s="107"/>
      <c r="B6" s="107"/>
      <c r="C6" s="107"/>
      <c r="D6" s="223"/>
      <c r="E6" s="223"/>
      <c r="F6" s="223"/>
      <c r="G6" s="223"/>
      <c r="H6" s="223"/>
      <c r="I6" s="223"/>
      <c r="J6" s="223"/>
      <c r="K6" s="223"/>
      <c r="L6" s="223" t="s">
        <v>39</v>
      </c>
      <c r="M6" s="223"/>
      <c r="N6" s="223"/>
    </row>
    <row r="7" spans="1:16" s="108" customFormat="1" ht="18.95" customHeight="1">
      <c r="A7" s="107"/>
      <c r="B7" s="107"/>
      <c r="C7" s="107"/>
      <c r="D7" s="223"/>
      <c r="E7" s="223"/>
      <c r="F7" s="223"/>
      <c r="G7" s="223"/>
      <c r="H7" s="235"/>
      <c r="I7" s="235"/>
      <c r="J7" s="235"/>
      <c r="K7" s="136"/>
      <c r="L7" s="224" t="s">
        <v>85</v>
      </c>
      <c r="M7" s="223"/>
      <c r="N7" s="223"/>
    </row>
    <row r="8" spans="1:16" s="107" customFormat="1" ht="18.95" customHeight="1">
      <c r="B8" s="223"/>
      <c r="D8" s="137"/>
      <c r="E8" s="138"/>
      <c r="F8" s="137"/>
      <c r="G8" s="115"/>
      <c r="K8" s="115"/>
      <c r="L8" s="139" t="s">
        <v>99</v>
      </c>
      <c r="M8" s="115"/>
      <c r="N8" s="115"/>
    </row>
    <row r="9" spans="1:16" s="107" customFormat="1" ht="18.95" customHeight="1">
      <c r="B9" s="223"/>
      <c r="F9" s="115" t="s">
        <v>209</v>
      </c>
      <c r="H9" s="236" t="s">
        <v>36</v>
      </c>
      <c r="I9" s="236"/>
      <c r="J9" s="236"/>
      <c r="K9" s="115"/>
      <c r="L9" s="139" t="s">
        <v>69</v>
      </c>
      <c r="M9" s="115"/>
      <c r="N9" s="115"/>
    </row>
    <row r="10" spans="1:16" s="107" customFormat="1" ht="18.95" customHeight="1">
      <c r="B10" s="223"/>
      <c r="D10" s="137" t="s">
        <v>43</v>
      </c>
      <c r="E10" s="138"/>
      <c r="F10" s="137" t="s">
        <v>208</v>
      </c>
      <c r="G10" s="115"/>
      <c r="H10" s="115" t="s">
        <v>96</v>
      </c>
      <c r="I10" s="139"/>
      <c r="J10" s="115"/>
      <c r="K10" s="115"/>
      <c r="L10" s="139" t="s">
        <v>197</v>
      </c>
      <c r="M10" s="115"/>
      <c r="N10" s="115"/>
    </row>
    <row r="11" spans="1:16" s="107" customFormat="1" ht="18.95" customHeight="1">
      <c r="B11" s="224" t="s">
        <v>0</v>
      </c>
      <c r="D11" s="214" t="s">
        <v>44</v>
      </c>
      <c r="E11" s="138"/>
      <c r="F11" s="214" t="s">
        <v>25</v>
      </c>
      <c r="G11" s="115"/>
      <c r="H11" s="140" t="s">
        <v>32</v>
      </c>
      <c r="I11" s="139"/>
      <c r="J11" s="141" t="s">
        <v>91</v>
      </c>
      <c r="K11" s="115"/>
      <c r="L11" s="141" t="s">
        <v>196</v>
      </c>
      <c r="M11" s="139"/>
      <c r="N11" s="141" t="s">
        <v>27</v>
      </c>
    </row>
    <row r="12" spans="1:16" s="98" customFormat="1" ht="6" customHeight="1">
      <c r="A12" s="142"/>
      <c r="B12" s="143"/>
      <c r="C12" s="144"/>
      <c r="D12" s="145"/>
      <c r="E12" s="146"/>
      <c r="F12" s="145"/>
      <c r="G12" s="145"/>
      <c r="H12" s="145"/>
      <c r="I12" s="145"/>
      <c r="J12" s="145"/>
      <c r="K12" s="145"/>
      <c r="L12" s="145"/>
      <c r="M12" s="145"/>
      <c r="N12" s="145"/>
    </row>
    <row r="13" spans="1:16" s="123" customFormat="1" ht="18.95" customHeight="1">
      <c r="A13" s="129" t="s">
        <v>133</v>
      </c>
      <c r="B13" s="107"/>
      <c r="C13" s="95"/>
      <c r="D13" s="145">
        <v>3335000088</v>
      </c>
      <c r="E13" s="145"/>
      <c r="F13" s="145">
        <v>336218160</v>
      </c>
      <c r="G13" s="145"/>
      <c r="H13" s="145">
        <v>767100</v>
      </c>
      <c r="I13" s="145"/>
      <c r="J13" s="145">
        <v>-980971664</v>
      </c>
      <c r="K13" s="145"/>
      <c r="L13" s="145">
        <v>27495526</v>
      </c>
      <c r="M13" s="145"/>
      <c r="N13" s="145">
        <v>2718509210</v>
      </c>
    </row>
    <row r="14" spans="1:16" s="123" customFormat="1" ht="6" customHeight="1">
      <c r="A14" s="129"/>
      <c r="B14" s="107"/>
      <c r="C14" s="9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16" s="123" customFormat="1" ht="18.95" customHeight="1">
      <c r="A15" s="123" t="s">
        <v>95</v>
      </c>
      <c r="B15" s="122"/>
      <c r="C15" s="9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16" s="123" customFormat="1" ht="18.95" customHeight="1">
      <c r="A16" s="123" t="s">
        <v>131</v>
      </c>
      <c r="B16" s="122"/>
      <c r="C16" s="9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17" spans="1:14" s="108" customFormat="1" ht="18.95" customHeight="1">
      <c r="A17" s="108" t="s">
        <v>123</v>
      </c>
      <c r="B17" s="122"/>
      <c r="D17" s="147">
        <v>0</v>
      </c>
      <c r="E17" s="145"/>
      <c r="F17" s="147">
        <v>0</v>
      </c>
      <c r="G17" s="145"/>
      <c r="H17" s="147">
        <v>0</v>
      </c>
      <c r="I17" s="145"/>
      <c r="J17" s="147">
        <v>-2858915</v>
      </c>
      <c r="K17" s="145"/>
      <c r="L17" s="147">
        <v>-6713444</v>
      </c>
      <c r="M17" s="145"/>
      <c r="N17" s="147">
        <v>-9572359</v>
      </c>
    </row>
    <row r="18" spans="1:14" s="98" customFormat="1" ht="6" customHeight="1">
      <c r="A18" s="142"/>
      <c r="B18" s="99"/>
      <c r="C18" s="144"/>
      <c r="D18" s="145"/>
      <c r="E18" s="146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14" s="108" customFormat="1" ht="18.95" customHeight="1" thickBot="1">
      <c r="A19" s="129" t="s">
        <v>132</v>
      </c>
      <c r="B19" s="148"/>
      <c r="C19" s="129"/>
      <c r="D19" s="149">
        <f>SUM(D13:D18)</f>
        <v>3335000088</v>
      </c>
      <c r="E19" s="145"/>
      <c r="F19" s="149">
        <f>SUM(F13:F18)</f>
        <v>336218160</v>
      </c>
      <c r="G19" s="145"/>
      <c r="H19" s="149">
        <f>SUM(H13:H18)</f>
        <v>767100</v>
      </c>
      <c r="I19" s="145"/>
      <c r="J19" s="149">
        <f>SUM(J13:J18)</f>
        <v>-983830579</v>
      </c>
      <c r="K19" s="145"/>
      <c r="L19" s="149">
        <f>SUM(L13:L18)</f>
        <v>20782082</v>
      </c>
      <c r="M19" s="145"/>
      <c r="N19" s="149">
        <f>SUM(D19:M19)</f>
        <v>2708936851</v>
      </c>
    </row>
    <row r="20" spans="1:14" s="105" customFormat="1" ht="15" customHeight="1" thickTop="1">
      <c r="B20" s="150"/>
      <c r="D20" s="151"/>
      <c r="E20" s="151"/>
      <c r="F20" s="151"/>
      <c r="G20" s="151"/>
      <c r="H20" s="151"/>
      <c r="I20" s="90"/>
      <c r="J20" s="151"/>
      <c r="K20" s="151"/>
      <c r="L20" s="151"/>
      <c r="M20" s="152"/>
      <c r="N20" s="151"/>
    </row>
    <row r="21" spans="1:14" s="123" customFormat="1" ht="18.95" customHeight="1">
      <c r="A21" s="95" t="s">
        <v>161</v>
      </c>
      <c r="B21" s="107"/>
      <c r="C21" s="95"/>
      <c r="D21" s="145">
        <f>D19</f>
        <v>3335000088</v>
      </c>
      <c r="E21" s="145"/>
      <c r="F21" s="145">
        <f>F19</f>
        <v>336218160</v>
      </c>
      <c r="G21" s="145"/>
      <c r="H21" s="145">
        <f>H19</f>
        <v>767100</v>
      </c>
      <c r="I21" s="145"/>
      <c r="J21" s="145">
        <f>J19</f>
        <v>-983830579</v>
      </c>
      <c r="K21" s="145"/>
      <c r="L21" s="145">
        <f>L19</f>
        <v>20782082</v>
      </c>
      <c r="M21" s="145"/>
      <c r="N21" s="145">
        <f>N19</f>
        <v>2708936851</v>
      </c>
    </row>
    <row r="22" spans="1:14" s="123" customFormat="1" ht="18.95" customHeight="1">
      <c r="A22" s="131" t="s">
        <v>160</v>
      </c>
      <c r="B22" s="122">
        <v>4</v>
      </c>
      <c r="C22" s="95"/>
      <c r="D22" s="1">
        <v>0</v>
      </c>
      <c r="E22" s="145"/>
      <c r="F22" s="1">
        <v>0</v>
      </c>
      <c r="G22" s="145"/>
      <c r="H22" s="1">
        <v>0</v>
      </c>
      <c r="I22" s="145"/>
      <c r="J22" s="147">
        <v>20782082</v>
      </c>
      <c r="K22" s="145"/>
      <c r="L22" s="147">
        <v>-20782082</v>
      </c>
      <c r="M22" s="145"/>
      <c r="N22" s="1">
        <f>SUM(D22:L22)</f>
        <v>0</v>
      </c>
    </row>
    <row r="23" spans="1:14" s="123" customFormat="1" ht="6" customHeight="1">
      <c r="A23" s="95"/>
      <c r="B23" s="107"/>
      <c r="C23" s="9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14" s="123" customFormat="1" ht="18.95" customHeight="1">
      <c r="A24" s="95" t="s">
        <v>215</v>
      </c>
      <c r="B24" s="107"/>
      <c r="C24" s="95"/>
      <c r="D24" s="145">
        <f>SUM(D21:D22)</f>
        <v>3335000088</v>
      </c>
      <c r="E24" s="145"/>
      <c r="F24" s="145">
        <f>SUM(F21:F22)</f>
        <v>336218160</v>
      </c>
      <c r="G24" s="145"/>
      <c r="H24" s="145">
        <f>SUM(H21:H22)</f>
        <v>767100</v>
      </c>
      <c r="I24" s="145"/>
      <c r="J24" s="145">
        <f>SUM(J21:J22)</f>
        <v>-963048497</v>
      </c>
      <c r="K24" s="145"/>
      <c r="L24" s="145">
        <f>SUM(L21:L22)</f>
        <v>0</v>
      </c>
      <c r="M24" s="145"/>
      <c r="N24" s="145">
        <f>SUM(N21:N22)</f>
        <v>2708936851</v>
      </c>
    </row>
    <row r="25" spans="1:14" s="123" customFormat="1" ht="6" customHeight="1">
      <c r="A25" s="129"/>
      <c r="B25" s="107"/>
      <c r="C25" s="9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</row>
    <row r="26" spans="1:14" s="123" customFormat="1" ht="18.95" customHeight="1">
      <c r="A26" s="123" t="s">
        <v>95</v>
      </c>
      <c r="B26" s="122"/>
      <c r="C26" s="9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</row>
    <row r="27" spans="1:14" s="123" customFormat="1" ht="18.95" customHeight="1">
      <c r="A27" s="123" t="s">
        <v>162</v>
      </c>
      <c r="B27" s="122"/>
      <c r="C27" s="9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14" s="123" customFormat="1" ht="18.95" customHeight="1">
      <c r="A28" s="108" t="s">
        <v>216</v>
      </c>
      <c r="B28" s="122">
        <v>23</v>
      </c>
      <c r="C28" s="95"/>
      <c r="D28" s="145">
        <v>1730171375</v>
      </c>
      <c r="E28" s="145"/>
      <c r="F28" s="145">
        <v>-1211119962</v>
      </c>
      <c r="G28" s="145"/>
      <c r="H28" s="145">
        <v>0</v>
      </c>
      <c r="I28" s="145"/>
      <c r="J28" s="145">
        <v>0</v>
      </c>
      <c r="K28" s="145"/>
      <c r="L28" s="145">
        <v>0</v>
      </c>
      <c r="M28" s="145"/>
      <c r="N28" s="145">
        <f>SUM(D28:L28)</f>
        <v>519051413</v>
      </c>
    </row>
    <row r="29" spans="1:14" s="108" customFormat="1" ht="18.95" customHeight="1">
      <c r="A29" s="108" t="s">
        <v>123</v>
      </c>
      <c r="B29" s="122"/>
      <c r="D29" s="147">
        <v>0</v>
      </c>
      <c r="E29" s="145"/>
      <c r="F29" s="147">
        <v>0</v>
      </c>
      <c r="G29" s="145"/>
      <c r="H29" s="147">
        <v>0</v>
      </c>
      <c r="I29" s="145"/>
      <c r="J29" s="147">
        <f>'10-11'!H60+'10-11'!H28</f>
        <v>-11236771</v>
      </c>
      <c r="K29" s="145"/>
      <c r="L29" s="147">
        <v>0</v>
      </c>
      <c r="M29" s="145"/>
      <c r="N29" s="147">
        <f t="shared" ref="N29" si="0">SUM(D29:L29)</f>
        <v>-11236771</v>
      </c>
    </row>
    <row r="30" spans="1:14" s="98" customFormat="1" ht="6" customHeight="1">
      <c r="A30" s="142"/>
      <c r="B30" s="99"/>
      <c r="C30" s="144"/>
      <c r="D30" s="145"/>
      <c r="E30" s="146"/>
      <c r="F30" s="145"/>
      <c r="G30" s="145"/>
      <c r="H30" s="145"/>
      <c r="I30" s="145"/>
      <c r="J30" s="145"/>
      <c r="K30" s="145"/>
      <c r="L30" s="145"/>
      <c r="M30" s="145"/>
      <c r="N30" s="145"/>
    </row>
    <row r="31" spans="1:14" s="108" customFormat="1" ht="18.95" customHeight="1" thickBot="1">
      <c r="A31" s="129" t="s">
        <v>147</v>
      </c>
      <c r="B31" s="148"/>
      <c r="C31" s="129"/>
      <c r="D31" s="149">
        <f>SUM(D24:D30)</f>
        <v>5065171463</v>
      </c>
      <c r="E31" s="145"/>
      <c r="F31" s="149">
        <f>SUM(F24:F30)</f>
        <v>-874901802</v>
      </c>
      <c r="G31" s="145"/>
      <c r="H31" s="149">
        <f>SUM(H24:H30)</f>
        <v>767100</v>
      </c>
      <c r="I31" s="145"/>
      <c r="J31" s="149">
        <f>SUM(J24:J30)</f>
        <v>-974285268</v>
      </c>
      <c r="K31" s="145"/>
      <c r="L31" s="149">
        <f>SUM(L24:L30)</f>
        <v>0</v>
      </c>
      <c r="M31" s="145"/>
      <c r="N31" s="149">
        <f>SUM(N24:N30)</f>
        <v>3216751493</v>
      </c>
    </row>
    <row r="32" spans="1:14" s="105" customFormat="1" ht="13.5" customHeight="1" thickTop="1">
      <c r="B32" s="150"/>
      <c r="D32" s="151"/>
      <c r="E32" s="151"/>
      <c r="F32" s="151"/>
      <c r="G32" s="151"/>
      <c r="H32" s="151"/>
      <c r="I32" s="90"/>
      <c r="J32" s="151"/>
      <c r="K32" s="151"/>
      <c r="L32" s="151"/>
      <c r="M32" s="152"/>
      <c r="N32" s="151"/>
    </row>
    <row r="33" spans="1:14" s="105" customFormat="1" ht="18.75" customHeight="1">
      <c r="B33" s="150"/>
      <c r="D33" s="151"/>
      <c r="E33" s="151"/>
      <c r="F33" s="151"/>
      <c r="G33" s="151"/>
      <c r="H33" s="151"/>
      <c r="I33" s="90"/>
      <c r="J33" s="151"/>
      <c r="K33" s="151"/>
      <c r="L33" s="151"/>
      <c r="M33" s="152"/>
      <c r="N33" s="151"/>
    </row>
    <row r="34" spans="1:14" s="105" customFormat="1" ht="18.75" customHeight="1">
      <c r="B34" s="150"/>
      <c r="D34" s="151"/>
      <c r="E34" s="151"/>
      <c r="F34" s="151"/>
      <c r="G34" s="151"/>
      <c r="H34" s="151"/>
      <c r="I34" s="90"/>
      <c r="J34" s="151"/>
      <c r="K34" s="151"/>
      <c r="L34" s="151"/>
      <c r="M34" s="152"/>
      <c r="N34" s="151"/>
    </row>
    <row r="35" spans="1:14" s="105" customFormat="1" ht="18" customHeight="1">
      <c r="A35" s="237" t="s">
        <v>199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</row>
    <row r="36" spans="1:14" s="105" customFormat="1" ht="1.9" customHeight="1">
      <c r="A36" s="225"/>
      <c r="B36" s="225"/>
      <c r="C36" s="225"/>
      <c r="D36" s="225"/>
      <c r="E36" s="225"/>
      <c r="F36" s="151"/>
      <c r="G36" s="225"/>
      <c r="H36" s="225"/>
      <c r="I36" s="225"/>
      <c r="J36" s="225"/>
      <c r="K36" s="225"/>
      <c r="L36" s="225"/>
      <c r="M36" s="225"/>
      <c r="N36" s="151"/>
    </row>
    <row r="37" spans="1:14" s="105" customFormat="1" ht="21.95" customHeight="1">
      <c r="A37" s="231" t="s">
        <v>93</v>
      </c>
      <c r="B37" s="231"/>
      <c r="C37" s="231"/>
      <c r="D37" s="231"/>
      <c r="E37" s="231"/>
      <c r="F37" s="231"/>
      <c r="G37" s="153"/>
      <c r="H37" s="153"/>
      <c r="I37" s="153"/>
      <c r="J37" s="153"/>
      <c r="K37" s="153"/>
      <c r="L37" s="153"/>
      <c r="M37" s="153"/>
      <c r="N37" s="153"/>
    </row>
  </sheetData>
  <mergeCells count="4">
    <mergeCell ref="A37:F37"/>
    <mergeCell ref="H7:J7"/>
    <mergeCell ref="H9:J9"/>
    <mergeCell ref="A35:N35"/>
  </mergeCells>
  <pageMargins left="0.5" right="0.5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view="pageBreakPreview" topLeftCell="A49" zoomScale="110" zoomScaleNormal="100" zoomScaleSheetLayoutView="110" workbookViewId="0">
      <selection activeCell="I57" sqref="I57"/>
    </sheetView>
  </sheetViews>
  <sheetFormatPr defaultRowHeight="20.100000000000001" customHeight="1"/>
  <cols>
    <col min="1" max="1" width="2" style="155" customWidth="1"/>
    <col min="2" max="2" width="40.85546875" style="155" customWidth="1"/>
    <col min="3" max="3" width="7.7109375" style="156" bestFit="1" customWidth="1"/>
    <col min="4" max="4" width="0.7109375" style="155" customWidth="1"/>
    <col min="5" max="5" width="12.140625" style="155" bestFit="1" customWidth="1"/>
    <col min="6" max="6" width="0.7109375" style="155" customWidth="1"/>
    <col min="7" max="7" width="11.7109375" style="155" customWidth="1"/>
    <col min="8" max="8" width="0.7109375" style="155" customWidth="1"/>
    <col min="9" max="9" width="12.140625" style="155" bestFit="1" customWidth="1"/>
    <col min="10" max="10" width="0.7109375" style="155" customWidth="1"/>
    <col min="11" max="11" width="11.7109375" style="155" customWidth="1"/>
    <col min="12" max="208" width="9.28515625" style="155"/>
    <col min="209" max="209" width="2" style="155" customWidth="1"/>
    <col min="210" max="210" width="37.7109375" style="155" customWidth="1"/>
    <col min="211" max="211" width="6.7109375" style="155" customWidth="1"/>
    <col min="212" max="212" width="0.7109375" style="155" customWidth="1"/>
    <col min="213" max="213" width="11.7109375" style="155" customWidth="1"/>
    <col min="214" max="214" width="0.7109375" style="155" customWidth="1"/>
    <col min="215" max="215" width="11.7109375" style="155" customWidth="1"/>
    <col min="216" max="216" width="0.7109375" style="155" customWidth="1"/>
    <col min="217" max="217" width="11.28515625" style="155" customWidth="1"/>
    <col min="218" max="218" width="0.7109375" style="155" customWidth="1"/>
    <col min="219" max="219" width="11.28515625" style="155" customWidth="1"/>
    <col min="220" max="220" width="7.7109375" style="155" customWidth="1"/>
    <col min="221" max="221" width="9.28515625" style="155" bestFit="1" customWidth="1"/>
    <col min="222" max="464" width="9.28515625" style="155"/>
    <col min="465" max="465" width="2" style="155" customWidth="1"/>
    <col min="466" max="466" width="37.7109375" style="155" customWidth="1"/>
    <col min="467" max="467" width="6.7109375" style="155" customWidth="1"/>
    <col min="468" max="468" width="0.7109375" style="155" customWidth="1"/>
    <col min="469" max="469" width="11.7109375" style="155" customWidth="1"/>
    <col min="470" max="470" width="0.7109375" style="155" customWidth="1"/>
    <col min="471" max="471" width="11.7109375" style="155" customWidth="1"/>
    <col min="472" max="472" width="0.7109375" style="155" customWidth="1"/>
    <col min="473" max="473" width="11.28515625" style="155" customWidth="1"/>
    <col min="474" max="474" width="0.7109375" style="155" customWidth="1"/>
    <col min="475" max="475" width="11.28515625" style="155" customWidth="1"/>
    <col min="476" max="476" width="7.7109375" style="155" customWidth="1"/>
    <col min="477" max="477" width="9.28515625" style="155" bestFit="1" customWidth="1"/>
    <col min="478" max="720" width="9.28515625" style="155"/>
    <col min="721" max="721" width="2" style="155" customWidth="1"/>
    <col min="722" max="722" width="37.7109375" style="155" customWidth="1"/>
    <col min="723" max="723" width="6.7109375" style="155" customWidth="1"/>
    <col min="724" max="724" width="0.7109375" style="155" customWidth="1"/>
    <col min="725" max="725" width="11.7109375" style="155" customWidth="1"/>
    <col min="726" max="726" width="0.7109375" style="155" customWidth="1"/>
    <col min="727" max="727" width="11.7109375" style="155" customWidth="1"/>
    <col min="728" max="728" width="0.7109375" style="155" customWidth="1"/>
    <col min="729" max="729" width="11.28515625" style="155" customWidth="1"/>
    <col min="730" max="730" width="0.7109375" style="155" customWidth="1"/>
    <col min="731" max="731" width="11.28515625" style="155" customWidth="1"/>
    <col min="732" max="732" width="7.7109375" style="155" customWidth="1"/>
    <col min="733" max="733" width="9.28515625" style="155" bestFit="1" customWidth="1"/>
    <col min="734" max="976" width="9.28515625" style="155"/>
    <col min="977" max="977" width="2" style="155" customWidth="1"/>
    <col min="978" max="978" width="37.7109375" style="155" customWidth="1"/>
    <col min="979" max="979" width="6.7109375" style="155" customWidth="1"/>
    <col min="980" max="980" width="0.7109375" style="155" customWidth="1"/>
    <col min="981" max="981" width="11.7109375" style="155" customWidth="1"/>
    <col min="982" max="982" width="0.7109375" style="155" customWidth="1"/>
    <col min="983" max="983" width="11.7109375" style="155" customWidth="1"/>
    <col min="984" max="984" width="0.7109375" style="155" customWidth="1"/>
    <col min="985" max="985" width="11.28515625" style="155" customWidth="1"/>
    <col min="986" max="986" width="0.7109375" style="155" customWidth="1"/>
    <col min="987" max="987" width="11.28515625" style="155" customWidth="1"/>
    <col min="988" max="988" width="7.7109375" style="155" customWidth="1"/>
    <col min="989" max="989" width="9.28515625" style="155" bestFit="1" customWidth="1"/>
    <col min="990" max="1232" width="9.28515625" style="155"/>
    <col min="1233" max="1233" width="2" style="155" customWidth="1"/>
    <col min="1234" max="1234" width="37.7109375" style="155" customWidth="1"/>
    <col min="1235" max="1235" width="6.7109375" style="155" customWidth="1"/>
    <col min="1236" max="1236" width="0.7109375" style="155" customWidth="1"/>
    <col min="1237" max="1237" width="11.7109375" style="155" customWidth="1"/>
    <col min="1238" max="1238" width="0.7109375" style="155" customWidth="1"/>
    <col min="1239" max="1239" width="11.7109375" style="155" customWidth="1"/>
    <col min="1240" max="1240" width="0.7109375" style="155" customWidth="1"/>
    <col min="1241" max="1241" width="11.28515625" style="155" customWidth="1"/>
    <col min="1242" max="1242" width="0.7109375" style="155" customWidth="1"/>
    <col min="1243" max="1243" width="11.28515625" style="155" customWidth="1"/>
    <col min="1244" max="1244" width="7.7109375" style="155" customWidth="1"/>
    <col min="1245" max="1245" width="9.28515625" style="155" bestFit="1" customWidth="1"/>
    <col min="1246" max="1488" width="9.28515625" style="155"/>
    <col min="1489" max="1489" width="2" style="155" customWidth="1"/>
    <col min="1490" max="1490" width="37.7109375" style="155" customWidth="1"/>
    <col min="1491" max="1491" width="6.7109375" style="155" customWidth="1"/>
    <col min="1492" max="1492" width="0.7109375" style="155" customWidth="1"/>
    <col min="1493" max="1493" width="11.7109375" style="155" customWidth="1"/>
    <col min="1494" max="1494" width="0.7109375" style="155" customWidth="1"/>
    <col min="1495" max="1495" width="11.7109375" style="155" customWidth="1"/>
    <col min="1496" max="1496" width="0.7109375" style="155" customWidth="1"/>
    <col min="1497" max="1497" width="11.28515625" style="155" customWidth="1"/>
    <col min="1498" max="1498" width="0.7109375" style="155" customWidth="1"/>
    <col min="1499" max="1499" width="11.28515625" style="155" customWidth="1"/>
    <col min="1500" max="1500" width="7.7109375" style="155" customWidth="1"/>
    <col min="1501" max="1501" width="9.28515625" style="155" bestFit="1" customWidth="1"/>
    <col min="1502" max="1744" width="9.28515625" style="155"/>
    <col min="1745" max="1745" width="2" style="155" customWidth="1"/>
    <col min="1746" max="1746" width="37.7109375" style="155" customWidth="1"/>
    <col min="1747" max="1747" width="6.7109375" style="155" customWidth="1"/>
    <col min="1748" max="1748" width="0.7109375" style="155" customWidth="1"/>
    <col min="1749" max="1749" width="11.7109375" style="155" customWidth="1"/>
    <col min="1750" max="1750" width="0.7109375" style="155" customWidth="1"/>
    <col min="1751" max="1751" width="11.7109375" style="155" customWidth="1"/>
    <col min="1752" max="1752" width="0.7109375" style="155" customWidth="1"/>
    <col min="1753" max="1753" width="11.28515625" style="155" customWidth="1"/>
    <col min="1754" max="1754" width="0.7109375" style="155" customWidth="1"/>
    <col min="1755" max="1755" width="11.28515625" style="155" customWidth="1"/>
    <col min="1756" max="1756" width="7.7109375" style="155" customWidth="1"/>
    <col min="1757" max="1757" width="9.28515625" style="155" bestFit="1" customWidth="1"/>
    <col min="1758" max="2000" width="9.28515625" style="155"/>
    <col min="2001" max="2001" width="2" style="155" customWidth="1"/>
    <col min="2002" max="2002" width="37.7109375" style="155" customWidth="1"/>
    <col min="2003" max="2003" width="6.7109375" style="155" customWidth="1"/>
    <col min="2004" max="2004" width="0.7109375" style="155" customWidth="1"/>
    <col min="2005" max="2005" width="11.7109375" style="155" customWidth="1"/>
    <col min="2006" max="2006" width="0.7109375" style="155" customWidth="1"/>
    <col min="2007" max="2007" width="11.7109375" style="155" customWidth="1"/>
    <col min="2008" max="2008" width="0.7109375" style="155" customWidth="1"/>
    <col min="2009" max="2009" width="11.28515625" style="155" customWidth="1"/>
    <col min="2010" max="2010" width="0.7109375" style="155" customWidth="1"/>
    <col min="2011" max="2011" width="11.28515625" style="155" customWidth="1"/>
    <col min="2012" max="2012" width="7.7109375" style="155" customWidth="1"/>
    <col min="2013" max="2013" width="9.28515625" style="155" bestFit="1" customWidth="1"/>
    <col min="2014" max="2256" width="9.28515625" style="155"/>
    <col min="2257" max="2257" width="2" style="155" customWidth="1"/>
    <col min="2258" max="2258" width="37.7109375" style="155" customWidth="1"/>
    <col min="2259" max="2259" width="6.7109375" style="155" customWidth="1"/>
    <col min="2260" max="2260" width="0.7109375" style="155" customWidth="1"/>
    <col min="2261" max="2261" width="11.7109375" style="155" customWidth="1"/>
    <col min="2262" max="2262" width="0.7109375" style="155" customWidth="1"/>
    <col min="2263" max="2263" width="11.7109375" style="155" customWidth="1"/>
    <col min="2264" max="2264" width="0.7109375" style="155" customWidth="1"/>
    <col min="2265" max="2265" width="11.28515625" style="155" customWidth="1"/>
    <col min="2266" max="2266" width="0.7109375" style="155" customWidth="1"/>
    <col min="2267" max="2267" width="11.28515625" style="155" customWidth="1"/>
    <col min="2268" max="2268" width="7.7109375" style="155" customWidth="1"/>
    <col min="2269" max="2269" width="9.28515625" style="155" bestFit="1" customWidth="1"/>
    <col min="2270" max="2512" width="9.28515625" style="155"/>
    <col min="2513" max="2513" width="2" style="155" customWidth="1"/>
    <col min="2514" max="2514" width="37.7109375" style="155" customWidth="1"/>
    <col min="2515" max="2515" width="6.7109375" style="155" customWidth="1"/>
    <col min="2516" max="2516" width="0.7109375" style="155" customWidth="1"/>
    <col min="2517" max="2517" width="11.7109375" style="155" customWidth="1"/>
    <col min="2518" max="2518" width="0.7109375" style="155" customWidth="1"/>
    <col min="2519" max="2519" width="11.7109375" style="155" customWidth="1"/>
    <col min="2520" max="2520" width="0.7109375" style="155" customWidth="1"/>
    <col min="2521" max="2521" width="11.28515625" style="155" customWidth="1"/>
    <col min="2522" max="2522" width="0.7109375" style="155" customWidth="1"/>
    <col min="2523" max="2523" width="11.28515625" style="155" customWidth="1"/>
    <col min="2524" max="2524" width="7.7109375" style="155" customWidth="1"/>
    <col min="2525" max="2525" width="9.28515625" style="155" bestFit="1" customWidth="1"/>
    <col min="2526" max="2768" width="9.28515625" style="155"/>
    <col min="2769" max="2769" width="2" style="155" customWidth="1"/>
    <col min="2770" max="2770" width="37.7109375" style="155" customWidth="1"/>
    <col min="2771" max="2771" width="6.7109375" style="155" customWidth="1"/>
    <col min="2772" max="2772" width="0.7109375" style="155" customWidth="1"/>
    <col min="2773" max="2773" width="11.7109375" style="155" customWidth="1"/>
    <col min="2774" max="2774" width="0.7109375" style="155" customWidth="1"/>
    <col min="2775" max="2775" width="11.7109375" style="155" customWidth="1"/>
    <col min="2776" max="2776" width="0.7109375" style="155" customWidth="1"/>
    <col min="2777" max="2777" width="11.28515625" style="155" customWidth="1"/>
    <col min="2778" max="2778" width="0.7109375" style="155" customWidth="1"/>
    <col min="2779" max="2779" width="11.28515625" style="155" customWidth="1"/>
    <col min="2780" max="2780" width="7.7109375" style="155" customWidth="1"/>
    <col min="2781" max="2781" width="9.28515625" style="155" bestFit="1" customWidth="1"/>
    <col min="2782" max="3024" width="9.28515625" style="155"/>
    <col min="3025" max="3025" width="2" style="155" customWidth="1"/>
    <col min="3026" max="3026" width="37.7109375" style="155" customWidth="1"/>
    <col min="3027" max="3027" width="6.7109375" style="155" customWidth="1"/>
    <col min="3028" max="3028" width="0.7109375" style="155" customWidth="1"/>
    <col min="3029" max="3029" width="11.7109375" style="155" customWidth="1"/>
    <col min="3030" max="3030" width="0.7109375" style="155" customWidth="1"/>
    <col min="3031" max="3031" width="11.7109375" style="155" customWidth="1"/>
    <col min="3032" max="3032" width="0.7109375" style="155" customWidth="1"/>
    <col min="3033" max="3033" width="11.28515625" style="155" customWidth="1"/>
    <col min="3034" max="3034" width="0.7109375" style="155" customWidth="1"/>
    <col min="3035" max="3035" width="11.28515625" style="155" customWidth="1"/>
    <col min="3036" max="3036" width="7.7109375" style="155" customWidth="1"/>
    <col min="3037" max="3037" width="9.28515625" style="155" bestFit="1" customWidth="1"/>
    <col min="3038" max="3280" width="9.28515625" style="155"/>
    <col min="3281" max="3281" width="2" style="155" customWidth="1"/>
    <col min="3282" max="3282" width="37.7109375" style="155" customWidth="1"/>
    <col min="3283" max="3283" width="6.7109375" style="155" customWidth="1"/>
    <col min="3284" max="3284" width="0.7109375" style="155" customWidth="1"/>
    <col min="3285" max="3285" width="11.7109375" style="155" customWidth="1"/>
    <col min="3286" max="3286" width="0.7109375" style="155" customWidth="1"/>
    <col min="3287" max="3287" width="11.7109375" style="155" customWidth="1"/>
    <col min="3288" max="3288" width="0.7109375" style="155" customWidth="1"/>
    <col min="3289" max="3289" width="11.28515625" style="155" customWidth="1"/>
    <col min="3290" max="3290" width="0.7109375" style="155" customWidth="1"/>
    <col min="3291" max="3291" width="11.28515625" style="155" customWidth="1"/>
    <col min="3292" max="3292" width="7.7109375" style="155" customWidth="1"/>
    <col min="3293" max="3293" width="9.28515625" style="155" bestFit="1" customWidth="1"/>
    <col min="3294" max="3536" width="9.28515625" style="155"/>
    <col min="3537" max="3537" width="2" style="155" customWidth="1"/>
    <col min="3538" max="3538" width="37.7109375" style="155" customWidth="1"/>
    <col min="3539" max="3539" width="6.7109375" style="155" customWidth="1"/>
    <col min="3540" max="3540" width="0.7109375" style="155" customWidth="1"/>
    <col min="3541" max="3541" width="11.7109375" style="155" customWidth="1"/>
    <col min="3542" max="3542" width="0.7109375" style="155" customWidth="1"/>
    <col min="3543" max="3543" width="11.7109375" style="155" customWidth="1"/>
    <col min="3544" max="3544" width="0.7109375" style="155" customWidth="1"/>
    <col min="3545" max="3545" width="11.28515625" style="155" customWidth="1"/>
    <col min="3546" max="3546" width="0.7109375" style="155" customWidth="1"/>
    <col min="3547" max="3547" width="11.28515625" style="155" customWidth="1"/>
    <col min="3548" max="3548" width="7.7109375" style="155" customWidth="1"/>
    <col min="3549" max="3549" width="9.28515625" style="155" bestFit="1" customWidth="1"/>
    <col min="3550" max="3792" width="9.28515625" style="155"/>
    <col min="3793" max="3793" width="2" style="155" customWidth="1"/>
    <col min="3794" max="3794" width="37.7109375" style="155" customWidth="1"/>
    <col min="3795" max="3795" width="6.7109375" style="155" customWidth="1"/>
    <col min="3796" max="3796" width="0.7109375" style="155" customWidth="1"/>
    <col min="3797" max="3797" width="11.7109375" style="155" customWidth="1"/>
    <col min="3798" max="3798" width="0.7109375" style="155" customWidth="1"/>
    <col min="3799" max="3799" width="11.7109375" style="155" customWidth="1"/>
    <col min="3800" max="3800" width="0.7109375" style="155" customWidth="1"/>
    <col min="3801" max="3801" width="11.28515625" style="155" customWidth="1"/>
    <col min="3802" max="3802" width="0.7109375" style="155" customWidth="1"/>
    <col min="3803" max="3803" width="11.28515625" style="155" customWidth="1"/>
    <col min="3804" max="3804" width="7.7109375" style="155" customWidth="1"/>
    <col min="3805" max="3805" width="9.28515625" style="155" bestFit="1" customWidth="1"/>
    <col min="3806" max="4048" width="9.28515625" style="155"/>
    <col min="4049" max="4049" width="2" style="155" customWidth="1"/>
    <col min="4050" max="4050" width="37.7109375" style="155" customWidth="1"/>
    <col min="4051" max="4051" width="6.7109375" style="155" customWidth="1"/>
    <col min="4052" max="4052" width="0.7109375" style="155" customWidth="1"/>
    <col min="4053" max="4053" width="11.7109375" style="155" customWidth="1"/>
    <col min="4054" max="4054" width="0.7109375" style="155" customWidth="1"/>
    <col min="4055" max="4055" width="11.7109375" style="155" customWidth="1"/>
    <col min="4056" max="4056" width="0.7109375" style="155" customWidth="1"/>
    <col min="4057" max="4057" width="11.28515625" style="155" customWidth="1"/>
    <col min="4058" max="4058" width="0.7109375" style="155" customWidth="1"/>
    <col min="4059" max="4059" width="11.28515625" style="155" customWidth="1"/>
    <col min="4060" max="4060" width="7.7109375" style="155" customWidth="1"/>
    <col min="4061" max="4061" width="9.28515625" style="155" bestFit="1" customWidth="1"/>
    <col min="4062" max="4304" width="9.28515625" style="155"/>
    <col min="4305" max="4305" width="2" style="155" customWidth="1"/>
    <col min="4306" max="4306" width="37.7109375" style="155" customWidth="1"/>
    <col min="4307" max="4307" width="6.7109375" style="155" customWidth="1"/>
    <col min="4308" max="4308" width="0.7109375" style="155" customWidth="1"/>
    <col min="4309" max="4309" width="11.7109375" style="155" customWidth="1"/>
    <col min="4310" max="4310" width="0.7109375" style="155" customWidth="1"/>
    <col min="4311" max="4311" width="11.7109375" style="155" customWidth="1"/>
    <col min="4312" max="4312" width="0.7109375" style="155" customWidth="1"/>
    <col min="4313" max="4313" width="11.28515625" style="155" customWidth="1"/>
    <col min="4314" max="4314" width="0.7109375" style="155" customWidth="1"/>
    <col min="4315" max="4315" width="11.28515625" style="155" customWidth="1"/>
    <col min="4316" max="4316" width="7.7109375" style="155" customWidth="1"/>
    <col min="4317" max="4317" width="9.28515625" style="155" bestFit="1" customWidth="1"/>
    <col min="4318" max="4560" width="9.28515625" style="155"/>
    <col min="4561" max="4561" width="2" style="155" customWidth="1"/>
    <col min="4562" max="4562" width="37.7109375" style="155" customWidth="1"/>
    <col min="4563" max="4563" width="6.7109375" style="155" customWidth="1"/>
    <col min="4564" max="4564" width="0.7109375" style="155" customWidth="1"/>
    <col min="4565" max="4565" width="11.7109375" style="155" customWidth="1"/>
    <col min="4566" max="4566" width="0.7109375" style="155" customWidth="1"/>
    <col min="4567" max="4567" width="11.7109375" style="155" customWidth="1"/>
    <col min="4568" max="4568" width="0.7109375" style="155" customWidth="1"/>
    <col min="4569" max="4569" width="11.28515625" style="155" customWidth="1"/>
    <col min="4570" max="4570" width="0.7109375" style="155" customWidth="1"/>
    <col min="4571" max="4571" width="11.28515625" style="155" customWidth="1"/>
    <col min="4572" max="4572" width="7.7109375" style="155" customWidth="1"/>
    <col min="4573" max="4573" width="9.28515625" style="155" bestFit="1" customWidth="1"/>
    <col min="4574" max="4816" width="9.28515625" style="155"/>
    <col min="4817" max="4817" width="2" style="155" customWidth="1"/>
    <col min="4818" max="4818" width="37.7109375" style="155" customWidth="1"/>
    <col min="4819" max="4819" width="6.7109375" style="155" customWidth="1"/>
    <col min="4820" max="4820" width="0.7109375" style="155" customWidth="1"/>
    <col min="4821" max="4821" width="11.7109375" style="155" customWidth="1"/>
    <col min="4822" max="4822" width="0.7109375" style="155" customWidth="1"/>
    <col min="4823" max="4823" width="11.7109375" style="155" customWidth="1"/>
    <col min="4824" max="4824" width="0.7109375" style="155" customWidth="1"/>
    <col min="4825" max="4825" width="11.28515625" style="155" customWidth="1"/>
    <col min="4826" max="4826" width="0.7109375" style="155" customWidth="1"/>
    <col min="4827" max="4827" width="11.28515625" style="155" customWidth="1"/>
    <col min="4828" max="4828" width="7.7109375" style="155" customWidth="1"/>
    <col min="4829" max="4829" width="9.28515625" style="155" bestFit="1" customWidth="1"/>
    <col min="4830" max="5072" width="9.28515625" style="155"/>
    <col min="5073" max="5073" width="2" style="155" customWidth="1"/>
    <col min="5074" max="5074" width="37.7109375" style="155" customWidth="1"/>
    <col min="5075" max="5075" width="6.7109375" style="155" customWidth="1"/>
    <col min="5076" max="5076" width="0.7109375" style="155" customWidth="1"/>
    <col min="5077" max="5077" width="11.7109375" style="155" customWidth="1"/>
    <col min="5078" max="5078" width="0.7109375" style="155" customWidth="1"/>
    <col min="5079" max="5079" width="11.7109375" style="155" customWidth="1"/>
    <col min="5080" max="5080" width="0.7109375" style="155" customWidth="1"/>
    <col min="5081" max="5081" width="11.28515625" style="155" customWidth="1"/>
    <col min="5082" max="5082" width="0.7109375" style="155" customWidth="1"/>
    <col min="5083" max="5083" width="11.28515625" style="155" customWidth="1"/>
    <col min="5084" max="5084" width="7.7109375" style="155" customWidth="1"/>
    <col min="5085" max="5085" width="9.28515625" style="155" bestFit="1" customWidth="1"/>
    <col min="5086" max="5328" width="9.28515625" style="155"/>
    <col min="5329" max="5329" width="2" style="155" customWidth="1"/>
    <col min="5330" max="5330" width="37.7109375" style="155" customWidth="1"/>
    <col min="5331" max="5331" width="6.7109375" style="155" customWidth="1"/>
    <col min="5332" max="5332" width="0.7109375" style="155" customWidth="1"/>
    <col min="5333" max="5333" width="11.7109375" style="155" customWidth="1"/>
    <col min="5334" max="5334" width="0.7109375" style="155" customWidth="1"/>
    <col min="5335" max="5335" width="11.7109375" style="155" customWidth="1"/>
    <col min="5336" max="5336" width="0.7109375" style="155" customWidth="1"/>
    <col min="5337" max="5337" width="11.28515625" style="155" customWidth="1"/>
    <col min="5338" max="5338" width="0.7109375" style="155" customWidth="1"/>
    <col min="5339" max="5339" width="11.28515625" style="155" customWidth="1"/>
    <col min="5340" max="5340" width="7.7109375" style="155" customWidth="1"/>
    <col min="5341" max="5341" width="9.28515625" style="155" bestFit="1" customWidth="1"/>
    <col min="5342" max="5584" width="9.28515625" style="155"/>
    <col min="5585" max="5585" width="2" style="155" customWidth="1"/>
    <col min="5586" max="5586" width="37.7109375" style="155" customWidth="1"/>
    <col min="5587" max="5587" width="6.7109375" style="155" customWidth="1"/>
    <col min="5588" max="5588" width="0.7109375" style="155" customWidth="1"/>
    <col min="5589" max="5589" width="11.7109375" style="155" customWidth="1"/>
    <col min="5590" max="5590" width="0.7109375" style="155" customWidth="1"/>
    <col min="5591" max="5591" width="11.7109375" style="155" customWidth="1"/>
    <col min="5592" max="5592" width="0.7109375" style="155" customWidth="1"/>
    <col min="5593" max="5593" width="11.28515625" style="155" customWidth="1"/>
    <col min="5594" max="5594" width="0.7109375" style="155" customWidth="1"/>
    <col min="5595" max="5595" width="11.28515625" style="155" customWidth="1"/>
    <col min="5596" max="5596" width="7.7109375" style="155" customWidth="1"/>
    <col min="5597" max="5597" width="9.28515625" style="155" bestFit="1" customWidth="1"/>
    <col min="5598" max="5840" width="9.28515625" style="155"/>
    <col min="5841" max="5841" width="2" style="155" customWidth="1"/>
    <col min="5842" max="5842" width="37.7109375" style="155" customWidth="1"/>
    <col min="5843" max="5843" width="6.7109375" style="155" customWidth="1"/>
    <col min="5844" max="5844" width="0.7109375" style="155" customWidth="1"/>
    <col min="5845" max="5845" width="11.7109375" style="155" customWidth="1"/>
    <col min="5846" max="5846" width="0.7109375" style="155" customWidth="1"/>
    <col min="5847" max="5847" width="11.7109375" style="155" customWidth="1"/>
    <col min="5848" max="5848" width="0.7109375" style="155" customWidth="1"/>
    <col min="5849" max="5849" width="11.28515625" style="155" customWidth="1"/>
    <col min="5850" max="5850" width="0.7109375" style="155" customWidth="1"/>
    <col min="5851" max="5851" width="11.28515625" style="155" customWidth="1"/>
    <col min="5852" max="5852" width="7.7109375" style="155" customWidth="1"/>
    <col min="5853" max="5853" width="9.28515625" style="155" bestFit="1" customWidth="1"/>
    <col min="5854" max="6096" width="9.28515625" style="155"/>
    <col min="6097" max="6097" width="2" style="155" customWidth="1"/>
    <col min="6098" max="6098" width="37.7109375" style="155" customWidth="1"/>
    <col min="6099" max="6099" width="6.7109375" style="155" customWidth="1"/>
    <col min="6100" max="6100" width="0.7109375" style="155" customWidth="1"/>
    <col min="6101" max="6101" width="11.7109375" style="155" customWidth="1"/>
    <col min="6102" max="6102" width="0.7109375" style="155" customWidth="1"/>
    <col min="6103" max="6103" width="11.7109375" style="155" customWidth="1"/>
    <col min="6104" max="6104" width="0.7109375" style="155" customWidth="1"/>
    <col min="6105" max="6105" width="11.28515625" style="155" customWidth="1"/>
    <col min="6106" max="6106" width="0.7109375" style="155" customWidth="1"/>
    <col min="6107" max="6107" width="11.28515625" style="155" customWidth="1"/>
    <col min="6108" max="6108" width="7.7109375" style="155" customWidth="1"/>
    <col min="6109" max="6109" width="9.28515625" style="155" bestFit="1" customWidth="1"/>
    <col min="6110" max="6352" width="9.28515625" style="155"/>
    <col min="6353" max="6353" width="2" style="155" customWidth="1"/>
    <col min="6354" max="6354" width="37.7109375" style="155" customWidth="1"/>
    <col min="6355" max="6355" width="6.7109375" style="155" customWidth="1"/>
    <col min="6356" max="6356" width="0.7109375" style="155" customWidth="1"/>
    <col min="6357" max="6357" width="11.7109375" style="155" customWidth="1"/>
    <col min="6358" max="6358" width="0.7109375" style="155" customWidth="1"/>
    <col min="6359" max="6359" width="11.7109375" style="155" customWidth="1"/>
    <col min="6360" max="6360" width="0.7109375" style="155" customWidth="1"/>
    <col min="6361" max="6361" width="11.28515625" style="155" customWidth="1"/>
    <col min="6362" max="6362" width="0.7109375" style="155" customWidth="1"/>
    <col min="6363" max="6363" width="11.28515625" style="155" customWidth="1"/>
    <col min="6364" max="6364" width="7.7109375" style="155" customWidth="1"/>
    <col min="6365" max="6365" width="9.28515625" style="155" bestFit="1" customWidth="1"/>
    <col min="6366" max="6608" width="9.28515625" style="155"/>
    <col min="6609" max="6609" width="2" style="155" customWidth="1"/>
    <col min="6610" max="6610" width="37.7109375" style="155" customWidth="1"/>
    <col min="6611" max="6611" width="6.7109375" style="155" customWidth="1"/>
    <col min="6612" max="6612" width="0.7109375" style="155" customWidth="1"/>
    <col min="6613" max="6613" width="11.7109375" style="155" customWidth="1"/>
    <col min="6614" max="6614" width="0.7109375" style="155" customWidth="1"/>
    <col min="6615" max="6615" width="11.7109375" style="155" customWidth="1"/>
    <col min="6616" max="6616" width="0.7109375" style="155" customWidth="1"/>
    <col min="6617" max="6617" width="11.28515625" style="155" customWidth="1"/>
    <col min="6618" max="6618" width="0.7109375" style="155" customWidth="1"/>
    <col min="6619" max="6619" width="11.28515625" style="155" customWidth="1"/>
    <col min="6620" max="6620" width="7.7109375" style="155" customWidth="1"/>
    <col min="6621" max="6621" width="9.28515625" style="155" bestFit="1" customWidth="1"/>
    <col min="6622" max="6864" width="9.28515625" style="155"/>
    <col min="6865" max="6865" width="2" style="155" customWidth="1"/>
    <col min="6866" max="6866" width="37.7109375" style="155" customWidth="1"/>
    <col min="6867" max="6867" width="6.7109375" style="155" customWidth="1"/>
    <col min="6868" max="6868" width="0.7109375" style="155" customWidth="1"/>
    <col min="6869" max="6869" width="11.7109375" style="155" customWidth="1"/>
    <col min="6870" max="6870" width="0.7109375" style="155" customWidth="1"/>
    <col min="6871" max="6871" width="11.7109375" style="155" customWidth="1"/>
    <col min="6872" max="6872" width="0.7109375" style="155" customWidth="1"/>
    <col min="6873" max="6873" width="11.28515625" style="155" customWidth="1"/>
    <col min="6874" max="6874" width="0.7109375" style="155" customWidth="1"/>
    <col min="6875" max="6875" width="11.28515625" style="155" customWidth="1"/>
    <col min="6876" max="6876" width="7.7109375" style="155" customWidth="1"/>
    <col min="6877" max="6877" width="9.28515625" style="155" bestFit="1" customWidth="1"/>
    <col min="6878" max="7120" width="9.28515625" style="155"/>
    <col min="7121" max="7121" width="2" style="155" customWidth="1"/>
    <col min="7122" max="7122" width="37.7109375" style="155" customWidth="1"/>
    <col min="7123" max="7123" width="6.7109375" style="155" customWidth="1"/>
    <col min="7124" max="7124" width="0.7109375" style="155" customWidth="1"/>
    <col min="7125" max="7125" width="11.7109375" style="155" customWidth="1"/>
    <col min="7126" max="7126" width="0.7109375" style="155" customWidth="1"/>
    <col min="7127" max="7127" width="11.7109375" style="155" customWidth="1"/>
    <col min="7128" max="7128" width="0.7109375" style="155" customWidth="1"/>
    <col min="7129" max="7129" width="11.28515625" style="155" customWidth="1"/>
    <col min="7130" max="7130" width="0.7109375" style="155" customWidth="1"/>
    <col min="7131" max="7131" width="11.28515625" style="155" customWidth="1"/>
    <col min="7132" max="7132" width="7.7109375" style="155" customWidth="1"/>
    <col min="7133" max="7133" width="9.28515625" style="155" bestFit="1" customWidth="1"/>
    <col min="7134" max="7376" width="9.28515625" style="155"/>
    <col min="7377" max="7377" width="2" style="155" customWidth="1"/>
    <col min="7378" max="7378" width="37.7109375" style="155" customWidth="1"/>
    <col min="7379" max="7379" width="6.7109375" style="155" customWidth="1"/>
    <col min="7380" max="7380" width="0.7109375" style="155" customWidth="1"/>
    <col min="7381" max="7381" width="11.7109375" style="155" customWidth="1"/>
    <col min="7382" max="7382" width="0.7109375" style="155" customWidth="1"/>
    <col min="7383" max="7383" width="11.7109375" style="155" customWidth="1"/>
    <col min="7384" max="7384" width="0.7109375" style="155" customWidth="1"/>
    <col min="7385" max="7385" width="11.28515625" style="155" customWidth="1"/>
    <col min="7386" max="7386" width="0.7109375" style="155" customWidth="1"/>
    <col min="7387" max="7387" width="11.28515625" style="155" customWidth="1"/>
    <col min="7388" max="7388" width="7.7109375" style="155" customWidth="1"/>
    <col min="7389" max="7389" width="9.28515625" style="155" bestFit="1" customWidth="1"/>
    <col min="7390" max="7632" width="9.28515625" style="155"/>
    <col min="7633" max="7633" width="2" style="155" customWidth="1"/>
    <col min="7634" max="7634" width="37.7109375" style="155" customWidth="1"/>
    <col min="7635" max="7635" width="6.7109375" style="155" customWidth="1"/>
    <col min="7636" max="7636" width="0.7109375" style="155" customWidth="1"/>
    <col min="7637" max="7637" width="11.7109375" style="155" customWidth="1"/>
    <col min="7638" max="7638" width="0.7109375" style="155" customWidth="1"/>
    <col min="7639" max="7639" width="11.7109375" style="155" customWidth="1"/>
    <col min="7640" max="7640" width="0.7109375" style="155" customWidth="1"/>
    <col min="7641" max="7641" width="11.28515625" style="155" customWidth="1"/>
    <col min="7642" max="7642" width="0.7109375" style="155" customWidth="1"/>
    <col min="7643" max="7643" width="11.28515625" style="155" customWidth="1"/>
    <col min="7644" max="7644" width="7.7109375" style="155" customWidth="1"/>
    <col min="7645" max="7645" width="9.28515625" style="155" bestFit="1" customWidth="1"/>
    <col min="7646" max="7888" width="9.28515625" style="155"/>
    <col min="7889" max="7889" width="2" style="155" customWidth="1"/>
    <col min="7890" max="7890" width="37.7109375" style="155" customWidth="1"/>
    <col min="7891" max="7891" width="6.7109375" style="155" customWidth="1"/>
    <col min="7892" max="7892" width="0.7109375" style="155" customWidth="1"/>
    <col min="7893" max="7893" width="11.7109375" style="155" customWidth="1"/>
    <col min="7894" max="7894" width="0.7109375" style="155" customWidth="1"/>
    <col min="7895" max="7895" width="11.7109375" style="155" customWidth="1"/>
    <col min="7896" max="7896" width="0.7109375" style="155" customWidth="1"/>
    <col min="7897" max="7897" width="11.28515625" style="155" customWidth="1"/>
    <col min="7898" max="7898" width="0.7109375" style="155" customWidth="1"/>
    <col min="7899" max="7899" width="11.28515625" style="155" customWidth="1"/>
    <col min="7900" max="7900" width="7.7109375" style="155" customWidth="1"/>
    <col min="7901" max="7901" width="9.28515625" style="155" bestFit="1" customWidth="1"/>
    <col min="7902" max="8144" width="9.28515625" style="155"/>
    <col min="8145" max="8145" width="2" style="155" customWidth="1"/>
    <col min="8146" max="8146" width="37.7109375" style="155" customWidth="1"/>
    <col min="8147" max="8147" width="6.7109375" style="155" customWidth="1"/>
    <col min="8148" max="8148" width="0.7109375" style="155" customWidth="1"/>
    <col min="8149" max="8149" width="11.7109375" style="155" customWidth="1"/>
    <col min="8150" max="8150" width="0.7109375" style="155" customWidth="1"/>
    <col min="8151" max="8151" width="11.7109375" style="155" customWidth="1"/>
    <col min="8152" max="8152" width="0.7109375" style="155" customWidth="1"/>
    <col min="8153" max="8153" width="11.28515625" style="155" customWidth="1"/>
    <col min="8154" max="8154" width="0.7109375" style="155" customWidth="1"/>
    <col min="8155" max="8155" width="11.28515625" style="155" customWidth="1"/>
    <col min="8156" max="8156" width="7.7109375" style="155" customWidth="1"/>
    <col min="8157" max="8157" width="9.28515625" style="155" bestFit="1" customWidth="1"/>
    <col min="8158" max="8400" width="9.28515625" style="155"/>
    <col min="8401" max="8401" width="2" style="155" customWidth="1"/>
    <col min="8402" max="8402" width="37.7109375" style="155" customWidth="1"/>
    <col min="8403" max="8403" width="6.7109375" style="155" customWidth="1"/>
    <col min="8404" max="8404" width="0.7109375" style="155" customWidth="1"/>
    <col min="8405" max="8405" width="11.7109375" style="155" customWidth="1"/>
    <col min="8406" max="8406" width="0.7109375" style="155" customWidth="1"/>
    <col min="8407" max="8407" width="11.7109375" style="155" customWidth="1"/>
    <col min="8408" max="8408" width="0.7109375" style="155" customWidth="1"/>
    <col min="8409" max="8409" width="11.28515625" style="155" customWidth="1"/>
    <col min="8410" max="8410" width="0.7109375" style="155" customWidth="1"/>
    <col min="8411" max="8411" width="11.28515625" style="155" customWidth="1"/>
    <col min="8412" max="8412" width="7.7109375" style="155" customWidth="1"/>
    <col min="8413" max="8413" width="9.28515625" style="155" bestFit="1" customWidth="1"/>
    <col min="8414" max="8656" width="9.28515625" style="155"/>
    <col min="8657" max="8657" width="2" style="155" customWidth="1"/>
    <col min="8658" max="8658" width="37.7109375" style="155" customWidth="1"/>
    <col min="8659" max="8659" width="6.7109375" style="155" customWidth="1"/>
    <col min="8660" max="8660" width="0.7109375" style="155" customWidth="1"/>
    <col min="8661" max="8661" width="11.7109375" style="155" customWidth="1"/>
    <col min="8662" max="8662" width="0.7109375" style="155" customWidth="1"/>
    <col min="8663" max="8663" width="11.7109375" style="155" customWidth="1"/>
    <col min="8664" max="8664" width="0.7109375" style="155" customWidth="1"/>
    <col min="8665" max="8665" width="11.28515625" style="155" customWidth="1"/>
    <col min="8666" max="8666" width="0.7109375" style="155" customWidth="1"/>
    <col min="8667" max="8667" width="11.28515625" style="155" customWidth="1"/>
    <col min="8668" max="8668" width="7.7109375" style="155" customWidth="1"/>
    <col min="8669" max="8669" width="9.28515625" style="155" bestFit="1" customWidth="1"/>
    <col min="8670" max="8912" width="9.28515625" style="155"/>
    <col min="8913" max="8913" width="2" style="155" customWidth="1"/>
    <col min="8914" max="8914" width="37.7109375" style="155" customWidth="1"/>
    <col min="8915" max="8915" width="6.7109375" style="155" customWidth="1"/>
    <col min="8916" max="8916" width="0.7109375" style="155" customWidth="1"/>
    <col min="8917" max="8917" width="11.7109375" style="155" customWidth="1"/>
    <col min="8918" max="8918" width="0.7109375" style="155" customWidth="1"/>
    <col min="8919" max="8919" width="11.7109375" style="155" customWidth="1"/>
    <col min="8920" max="8920" width="0.7109375" style="155" customWidth="1"/>
    <col min="8921" max="8921" width="11.28515625" style="155" customWidth="1"/>
    <col min="8922" max="8922" width="0.7109375" style="155" customWidth="1"/>
    <col min="8923" max="8923" width="11.28515625" style="155" customWidth="1"/>
    <col min="8924" max="8924" width="7.7109375" style="155" customWidth="1"/>
    <col min="8925" max="8925" width="9.28515625" style="155" bestFit="1" customWidth="1"/>
    <col min="8926" max="9168" width="9.28515625" style="155"/>
    <col min="9169" max="9169" width="2" style="155" customWidth="1"/>
    <col min="9170" max="9170" width="37.7109375" style="155" customWidth="1"/>
    <col min="9171" max="9171" width="6.7109375" style="155" customWidth="1"/>
    <col min="9172" max="9172" width="0.7109375" style="155" customWidth="1"/>
    <col min="9173" max="9173" width="11.7109375" style="155" customWidth="1"/>
    <col min="9174" max="9174" width="0.7109375" style="155" customWidth="1"/>
    <col min="9175" max="9175" width="11.7109375" style="155" customWidth="1"/>
    <col min="9176" max="9176" width="0.7109375" style="155" customWidth="1"/>
    <col min="9177" max="9177" width="11.28515625" style="155" customWidth="1"/>
    <col min="9178" max="9178" width="0.7109375" style="155" customWidth="1"/>
    <col min="9179" max="9179" width="11.28515625" style="155" customWidth="1"/>
    <col min="9180" max="9180" width="7.7109375" style="155" customWidth="1"/>
    <col min="9181" max="9181" width="9.28515625" style="155" bestFit="1" customWidth="1"/>
    <col min="9182" max="9424" width="9.28515625" style="155"/>
    <col min="9425" max="9425" width="2" style="155" customWidth="1"/>
    <col min="9426" max="9426" width="37.7109375" style="155" customWidth="1"/>
    <col min="9427" max="9427" width="6.7109375" style="155" customWidth="1"/>
    <col min="9428" max="9428" width="0.7109375" style="155" customWidth="1"/>
    <col min="9429" max="9429" width="11.7109375" style="155" customWidth="1"/>
    <col min="9430" max="9430" width="0.7109375" style="155" customWidth="1"/>
    <col min="9431" max="9431" width="11.7109375" style="155" customWidth="1"/>
    <col min="9432" max="9432" width="0.7109375" style="155" customWidth="1"/>
    <col min="9433" max="9433" width="11.28515625" style="155" customWidth="1"/>
    <col min="9434" max="9434" width="0.7109375" style="155" customWidth="1"/>
    <col min="9435" max="9435" width="11.28515625" style="155" customWidth="1"/>
    <col min="9436" max="9436" width="7.7109375" style="155" customWidth="1"/>
    <col min="9437" max="9437" width="9.28515625" style="155" bestFit="1" customWidth="1"/>
    <col min="9438" max="9680" width="9.28515625" style="155"/>
    <col min="9681" max="9681" width="2" style="155" customWidth="1"/>
    <col min="9682" max="9682" width="37.7109375" style="155" customWidth="1"/>
    <col min="9683" max="9683" width="6.7109375" style="155" customWidth="1"/>
    <col min="9684" max="9684" width="0.7109375" style="155" customWidth="1"/>
    <col min="9685" max="9685" width="11.7109375" style="155" customWidth="1"/>
    <col min="9686" max="9686" width="0.7109375" style="155" customWidth="1"/>
    <col min="9687" max="9687" width="11.7109375" style="155" customWidth="1"/>
    <col min="9688" max="9688" width="0.7109375" style="155" customWidth="1"/>
    <col min="9689" max="9689" width="11.28515625" style="155" customWidth="1"/>
    <col min="9690" max="9690" width="0.7109375" style="155" customWidth="1"/>
    <col min="9691" max="9691" width="11.28515625" style="155" customWidth="1"/>
    <col min="9692" max="9692" width="7.7109375" style="155" customWidth="1"/>
    <col min="9693" max="9693" width="9.28515625" style="155" bestFit="1" customWidth="1"/>
    <col min="9694" max="9936" width="9.28515625" style="155"/>
    <col min="9937" max="9937" width="2" style="155" customWidth="1"/>
    <col min="9938" max="9938" width="37.7109375" style="155" customWidth="1"/>
    <col min="9939" max="9939" width="6.7109375" style="155" customWidth="1"/>
    <col min="9940" max="9940" width="0.7109375" style="155" customWidth="1"/>
    <col min="9941" max="9941" width="11.7109375" style="155" customWidth="1"/>
    <col min="9942" max="9942" width="0.7109375" style="155" customWidth="1"/>
    <col min="9943" max="9943" width="11.7109375" style="155" customWidth="1"/>
    <col min="9944" max="9944" width="0.7109375" style="155" customWidth="1"/>
    <col min="9945" max="9945" width="11.28515625" style="155" customWidth="1"/>
    <col min="9946" max="9946" width="0.7109375" style="155" customWidth="1"/>
    <col min="9947" max="9947" width="11.28515625" style="155" customWidth="1"/>
    <col min="9948" max="9948" width="7.7109375" style="155" customWidth="1"/>
    <col min="9949" max="9949" width="9.28515625" style="155" bestFit="1" customWidth="1"/>
    <col min="9950" max="10192" width="9.28515625" style="155"/>
    <col min="10193" max="10193" width="2" style="155" customWidth="1"/>
    <col min="10194" max="10194" width="37.7109375" style="155" customWidth="1"/>
    <col min="10195" max="10195" width="6.7109375" style="155" customWidth="1"/>
    <col min="10196" max="10196" width="0.7109375" style="155" customWidth="1"/>
    <col min="10197" max="10197" width="11.7109375" style="155" customWidth="1"/>
    <col min="10198" max="10198" width="0.7109375" style="155" customWidth="1"/>
    <col min="10199" max="10199" width="11.7109375" style="155" customWidth="1"/>
    <col min="10200" max="10200" width="0.7109375" style="155" customWidth="1"/>
    <col min="10201" max="10201" width="11.28515625" style="155" customWidth="1"/>
    <col min="10202" max="10202" width="0.7109375" style="155" customWidth="1"/>
    <col min="10203" max="10203" width="11.28515625" style="155" customWidth="1"/>
    <col min="10204" max="10204" width="7.7109375" style="155" customWidth="1"/>
    <col min="10205" max="10205" width="9.28515625" style="155" bestFit="1" customWidth="1"/>
    <col min="10206" max="10448" width="9.28515625" style="155"/>
    <col min="10449" max="10449" width="2" style="155" customWidth="1"/>
    <col min="10450" max="10450" width="37.7109375" style="155" customWidth="1"/>
    <col min="10451" max="10451" width="6.7109375" style="155" customWidth="1"/>
    <col min="10452" max="10452" width="0.7109375" style="155" customWidth="1"/>
    <col min="10453" max="10453" width="11.7109375" style="155" customWidth="1"/>
    <col min="10454" max="10454" width="0.7109375" style="155" customWidth="1"/>
    <col min="10455" max="10455" width="11.7109375" style="155" customWidth="1"/>
    <col min="10456" max="10456" width="0.7109375" style="155" customWidth="1"/>
    <col min="10457" max="10457" width="11.28515625" style="155" customWidth="1"/>
    <col min="10458" max="10458" width="0.7109375" style="155" customWidth="1"/>
    <col min="10459" max="10459" width="11.28515625" style="155" customWidth="1"/>
    <col min="10460" max="10460" width="7.7109375" style="155" customWidth="1"/>
    <col min="10461" max="10461" width="9.28515625" style="155" bestFit="1" customWidth="1"/>
    <col min="10462" max="10704" width="9.28515625" style="155"/>
    <col min="10705" max="10705" width="2" style="155" customWidth="1"/>
    <col min="10706" max="10706" width="37.7109375" style="155" customWidth="1"/>
    <col min="10707" max="10707" width="6.7109375" style="155" customWidth="1"/>
    <col min="10708" max="10708" width="0.7109375" style="155" customWidth="1"/>
    <col min="10709" max="10709" width="11.7109375" style="155" customWidth="1"/>
    <col min="10710" max="10710" width="0.7109375" style="155" customWidth="1"/>
    <col min="10711" max="10711" width="11.7109375" style="155" customWidth="1"/>
    <col min="10712" max="10712" width="0.7109375" style="155" customWidth="1"/>
    <col min="10713" max="10713" width="11.28515625" style="155" customWidth="1"/>
    <col min="10714" max="10714" width="0.7109375" style="155" customWidth="1"/>
    <col min="10715" max="10715" width="11.28515625" style="155" customWidth="1"/>
    <col min="10716" max="10716" width="7.7109375" style="155" customWidth="1"/>
    <col min="10717" max="10717" width="9.28515625" style="155" bestFit="1" customWidth="1"/>
    <col min="10718" max="10960" width="9.28515625" style="155"/>
    <col min="10961" max="10961" width="2" style="155" customWidth="1"/>
    <col min="10962" max="10962" width="37.7109375" style="155" customWidth="1"/>
    <col min="10963" max="10963" width="6.7109375" style="155" customWidth="1"/>
    <col min="10964" max="10964" width="0.7109375" style="155" customWidth="1"/>
    <col min="10965" max="10965" width="11.7109375" style="155" customWidth="1"/>
    <col min="10966" max="10966" width="0.7109375" style="155" customWidth="1"/>
    <col min="10967" max="10967" width="11.7109375" style="155" customWidth="1"/>
    <col min="10968" max="10968" width="0.7109375" style="155" customWidth="1"/>
    <col min="10969" max="10969" width="11.28515625" style="155" customWidth="1"/>
    <col min="10970" max="10970" width="0.7109375" style="155" customWidth="1"/>
    <col min="10971" max="10971" width="11.28515625" style="155" customWidth="1"/>
    <col min="10972" max="10972" width="7.7109375" style="155" customWidth="1"/>
    <col min="10973" max="10973" width="9.28515625" style="155" bestFit="1" customWidth="1"/>
    <col min="10974" max="11216" width="9.28515625" style="155"/>
    <col min="11217" max="11217" width="2" style="155" customWidth="1"/>
    <col min="11218" max="11218" width="37.7109375" style="155" customWidth="1"/>
    <col min="11219" max="11219" width="6.7109375" style="155" customWidth="1"/>
    <col min="11220" max="11220" width="0.7109375" style="155" customWidth="1"/>
    <col min="11221" max="11221" width="11.7109375" style="155" customWidth="1"/>
    <col min="11222" max="11222" width="0.7109375" style="155" customWidth="1"/>
    <col min="11223" max="11223" width="11.7109375" style="155" customWidth="1"/>
    <col min="11224" max="11224" width="0.7109375" style="155" customWidth="1"/>
    <col min="11225" max="11225" width="11.28515625" style="155" customWidth="1"/>
    <col min="11226" max="11226" width="0.7109375" style="155" customWidth="1"/>
    <col min="11227" max="11227" width="11.28515625" style="155" customWidth="1"/>
    <col min="11228" max="11228" width="7.7109375" style="155" customWidth="1"/>
    <col min="11229" max="11229" width="9.28515625" style="155" bestFit="1" customWidth="1"/>
    <col min="11230" max="11472" width="9.28515625" style="155"/>
    <col min="11473" max="11473" width="2" style="155" customWidth="1"/>
    <col min="11474" max="11474" width="37.7109375" style="155" customWidth="1"/>
    <col min="11475" max="11475" width="6.7109375" style="155" customWidth="1"/>
    <col min="11476" max="11476" width="0.7109375" style="155" customWidth="1"/>
    <col min="11477" max="11477" width="11.7109375" style="155" customWidth="1"/>
    <col min="11478" max="11478" width="0.7109375" style="155" customWidth="1"/>
    <col min="11479" max="11479" width="11.7109375" style="155" customWidth="1"/>
    <col min="11480" max="11480" width="0.7109375" style="155" customWidth="1"/>
    <col min="11481" max="11481" width="11.28515625" style="155" customWidth="1"/>
    <col min="11482" max="11482" width="0.7109375" style="155" customWidth="1"/>
    <col min="11483" max="11483" width="11.28515625" style="155" customWidth="1"/>
    <col min="11484" max="11484" width="7.7109375" style="155" customWidth="1"/>
    <col min="11485" max="11485" width="9.28515625" style="155" bestFit="1" customWidth="1"/>
    <col min="11486" max="11728" width="9.28515625" style="155"/>
    <col min="11729" max="11729" width="2" style="155" customWidth="1"/>
    <col min="11730" max="11730" width="37.7109375" style="155" customWidth="1"/>
    <col min="11731" max="11731" width="6.7109375" style="155" customWidth="1"/>
    <col min="11732" max="11732" width="0.7109375" style="155" customWidth="1"/>
    <col min="11733" max="11733" width="11.7109375" style="155" customWidth="1"/>
    <col min="11734" max="11734" width="0.7109375" style="155" customWidth="1"/>
    <col min="11735" max="11735" width="11.7109375" style="155" customWidth="1"/>
    <col min="11736" max="11736" width="0.7109375" style="155" customWidth="1"/>
    <col min="11737" max="11737" width="11.28515625" style="155" customWidth="1"/>
    <col min="11738" max="11738" width="0.7109375" style="155" customWidth="1"/>
    <col min="11739" max="11739" width="11.28515625" style="155" customWidth="1"/>
    <col min="11740" max="11740" width="7.7109375" style="155" customWidth="1"/>
    <col min="11741" max="11741" width="9.28515625" style="155" bestFit="1" customWidth="1"/>
    <col min="11742" max="11984" width="9.28515625" style="155"/>
    <col min="11985" max="11985" width="2" style="155" customWidth="1"/>
    <col min="11986" max="11986" width="37.7109375" style="155" customWidth="1"/>
    <col min="11987" max="11987" width="6.7109375" style="155" customWidth="1"/>
    <col min="11988" max="11988" width="0.7109375" style="155" customWidth="1"/>
    <col min="11989" max="11989" width="11.7109375" style="155" customWidth="1"/>
    <col min="11990" max="11990" width="0.7109375" style="155" customWidth="1"/>
    <col min="11991" max="11991" width="11.7109375" style="155" customWidth="1"/>
    <col min="11992" max="11992" width="0.7109375" style="155" customWidth="1"/>
    <col min="11993" max="11993" width="11.28515625" style="155" customWidth="1"/>
    <col min="11994" max="11994" width="0.7109375" style="155" customWidth="1"/>
    <col min="11995" max="11995" width="11.28515625" style="155" customWidth="1"/>
    <col min="11996" max="11996" width="7.7109375" style="155" customWidth="1"/>
    <col min="11997" max="11997" width="9.28515625" style="155" bestFit="1" customWidth="1"/>
    <col min="11998" max="12240" width="9.28515625" style="155"/>
    <col min="12241" max="12241" width="2" style="155" customWidth="1"/>
    <col min="12242" max="12242" width="37.7109375" style="155" customWidth="1"/>
    <col min="12243" max="12243" width="6.7109375" style="155" customWidth="1"/>
    <col min="12244" max="12244" width="0.7109375" style="155" customWidth="1"/>
    <col min="12245" max="12245" width="11.7109375" style="155" customWidth="1"/>
    <col min="12246" max="12246" width="0.7109375" style="155" customWidth="1"/>
    <col min="12247" max="12247" width="11.7109375" style="155" customWidth="1"/>
    <col min="12248" max="12248" width="0.7109375" style="155" customWidth="1"/>
    <col min="12249" max="12249" width="11.28515625" style="155" customWidth="1"/>
    <col min="12250" max="12250" width="0.7109375" style="155" customWidth="1"/>
    <col min="12251" max="12251" width="11.28515625" style="155" customWidth="1"/>
    <col min="12252" max="12252" width="7.7109375" style="155" customWidth="1"/>
    <col min="12253" max="12253" width="9.28515625" style="155" bestFit="1" customWidth="1"/>
    <col min="12254" max="12496" width="9.28515625" style="155"/>
    <col min="12497" max="12497" width="2" style="155" customWidth="1"/>
    <col min="12498" max="12498" width="37.7109375" style="155" customWidth="1"/>
    <col min="12499" max="12499" width="6.7109375" style="155" customWidth="1"/>
    <col min="12500" max="12500" width="0.7109375" style="155" customWidth="1"/>
    <col min="12501" max="12501" width="11.7109375" style="155" customWidth="1"/>
    <col min="12502" max="12502" width="0.7109375" style="155" customWidth="1"/>
    <col min="12503" max="12503" width="11.7109375" style="155" customWidth="1"/>
    <col min="12504" max="12504" width="0.7109375" style="155" customWidth="1"/>
    <col min="12505" max="12505" width="11.28515625" style="155" customWidth="1"/>
    <col min="12506" max="12506" width="0.7109375" style="155" customWidth="1"/>
    <col min="12507" max="12507" width="11.28515625" style="155" customWidth="1"/>
    <col min="12508" max="12508" width="7.7109375" style="155" customWidth="1"/>
    <col min="12509" max="12509" width="9.28515625" style="155" bestFit="1" customWidth="1"/>
    <col min="12510" max="12752" width="9.28515625" style="155"/>
    <col min="12753" max="12753" width="2" style="155" customWidth="1"/>
    <col min="12754" max="12754" width="37.7109375" style="155" customWidth="1"/>
    <col min="12755" max="12755" width="6.7109375" style="155" customWidth="1"/>
    <col min="12756" max="12756" width="0.7109375" style="155" customWidth="1"/>
    <col min="12757" max="12757" width="11.7109375" style="155" customWidth="1"/>
    <col min="12758" max="12758" width="0.7109375" style="155" customWidth="1"/>
    <col min="12759" max="12759" width="11.7109375" style="155" customWidth="1"/>
    <col min="12760" max="12760" width="0.7109375" style="155" customWidth="1"/>
    <col min="12761" max="12761" width="11.28515625" style="155" customWidth="1"/>
    <col min="12762" max="12762" width="0.7109375" style="155" customWidth="1"/>
    <col min="12763" max="12763" width="11.28515625" style="155" customWidth="1"/>
    <col min="12764" max="12764" width="7.7109375" style="155" customWidth="1"/>
    <col min="12765" max="12765" width="9.28515625" style="155" bestFit="1" customWidth="1"/>
    <col min="12766" max="13008" width="9.28515625" style="155"/>
    <col min="13009" max="13009" width="2" style="155" customWidth="1"/>
    <col min="13010" max="13010" width="37.7109375" style="155" customWidth="1"/>
    <col min="13011" max="13011" width="6.7109375" style="155" customWidth="1"/>
    <col min="13012" max="13012" width="0.7109375" style="155" customWidth="1"/>
    <col min="13013" max="13013" width="11.7109375" style="155" customWidth="1"/>
    <col min="13014" max="13014" width="0.7109375" style="155" customWidth="1"/>
    <col min="13015" max="13015" width="11.7109375" style="155" customWidth="1"/>
    <col min="13016" max="13016" width="0.7109375" style="155" customWidth="1"/>
    <col min="13017" max="13017" width="11.28515625" style="155" customWidth="1"/>
    <col min="13018" max="13018" width="0.7109375" style="155" customWidth="1"/>
    <col min="13019" max="13019" width="11.28515625" style="155" customWidth="1"/>
    <col min="13020" max="13020" width="7.7109375" style="155" customWidth="1"/>
    <col min="13021" max="13021" width="9.28515625" style="155" bestFit="1" customWidth="1"/>
    <col min="13022" max="13264" width="9.28515625" style="155"/>
    <col min="13265" max="13265" width="2" style="155" customWidth="1"/>
    <col min="13266" max="13266" width="37.7109375" style="155" customWidth="1"/>
    <col min="13267" max="13267" width="6.7109375" style="155" customWidth="1"/>
    <col min="13268" max="13268" width="0.7109375" style="155" customWidth="1"/>
    <col min="13269" max="13269" width="11.7109375" style="155" customWidth="1"/>
    <col min="13270" max="13270" width="0.7109375" style="155" customWidth="1"/>
    <col min="13271" max="13271" width="11.7109375" style="155" customWidth="1"/>
    <col min="13272" max="13272" width="0.7109375" style="155" customWidth="1"/>
    <col min="13273" max="13273" width="11.28515625" style="155" customWidth="1"/>
    <col min="13274" max="13274" width="0.7109375" style="155" customWidth="1"/>
    <col min="13275" max="13275" width="11.28515625" style="155" customWidth="1"/>
    <col min="13276" max="13276" width="7.7109375" style="155" customWidth="1"/>
    <col min="13277" max="13277" width="9.28515625" style="155" bestFit="1" customWidth="1"/>
    <col min="13278" max="13520" width="9.28515625" style="155"/>
    <col min="13521" max="13521" width="2" style="155" customWidth="1"/>
    <col min="13522" max="13522" width="37.7109375" style="155" customWidth="1"/>
    <col min="13523" max="13523" width="6.7109375" style="155" customWidth="1"/>
    <col min="13524" max="13524" width="0.7109375" style="155" customWidth="1"/>
    <col min="13525" max="13525" width="11.7109375" style="155" customWidth="1"/>
    <col min="13526" max="13526" width="0.7109375" style="155" customWidth="1"/>
    <col min="13527" max="13527" width="11.7109375" style="155" customWidth="1"/>
    <col min="13528" max="13528" width="0.7109375" style="155" customWidth="1"/>
    <col min="13529" max="13529" width="11.28515625" style="155" customWidth="1"/>
    <col min="13530" max="13530" width="0.7109375" style="155" customWidth="1"/>
    <col min="13531" max="13531" width="11.28515625" style="155" customWidth="1"/>
    <col min="13532" max="13532" width="7.7109375" style="155" customWidth="1"/>
    <col min="13533" max="13533" width="9.28515625" style="155" bestFit="1" customWidth="1"/>
    <col min="13534" max="13776" width="9.28515625" style="155"/>
    <col min="13777" max="13777" width="2" style="155" customWidth="1"/>
    <col min="13778" max="13778" width="37.7109375" style="155" customWidth="1"/>
    <col min="13779" max="13779" width="6.7109375" style="155" customWidth="1"/>
    <col min="13780" max="13780" width="0.7109375" style="155" customWidth="1"/>
    <col min="13781" max="13781" width="11.7109375" style="155" customWidth="1"/>
    <col min="13782" max="13782" width="0.7109375" style="155" customWidth="1"/>
    <col min="13783" max="13783" width="11.7109375" style="155" customWidth="1"/>
    <col min="13784" max="13784" width="0.7109375" style="155" customWidth="1"/>
    <col min="13785" max="13785" width="11.28515625" style="155" customWidth="1"/>
    <col min="13786" max="13786" width="0.7109375" style="155" customWidth="1"/>
    <col min="13787" max="13787" width="11.28515625" style="155" customWidth="1"/>
    <col min="13788" max="13788" width="7.7109375" style="155" customWidth="1"/>
    <col min="13789" max="13789" width="9.28515625" style="155" bestFit="1" customWidth="1"/>
    <col min="13790" max="14032" width="9.28515625" style="155"/>
    <col min="14033" max="14033" width="2" style="155" customWidth="1"/>
    <col min="14034" max="14034" width="37.7109375" style="155" customWidth="1"/>
    <col min="14035" max="14035" width="6.7109375" style="155" customWidth="1"/>
    <col min="14036" max="14036" width="0.7109375" style="155" customWidth="1"/>
    <col min="14037" max="14037" width="11.7109375" style="155" customWidth="1"/>
    <col min="14038" max="14038" width="0.7109375" style="155" customWidth="1"/>
    <col min="14039" max="14039" width="11.7109375" style="155" customWidth="1"/>
    <col min="14040" max="14040" width="0.7109375" style="155" customWidth="1"/>
    <col min="14041" max="14041" width="11.28515625" style="155" customWidth="1"/>
    <col min="14042" max="14042" width="0.7109375" style="155" customWidth="1"/>
    <col min="14043" max="14043" width="11.28515625" style="155" customWidth="1"/>
    <col min="14044" max="14044" width="7.7109375" style="155" customWidth="1"/>
    <col min="14045" max="14045" width="9.28515625" style="155" bestFit="1" customWidth="1"/>
    <col min="14046" max="14288" width="9.28515625" style="155"/>
    <col min="14289" max="14289" width="2" style="155" customWidth="1"/>
    <col min="14290" max="14290" width="37.7109375" style="155" customWidth="1"/>
    <col min="14291" max="14291" width="6.7109375" style="155" customWidth="1"/>
    <col min="14292" max="14292" width="0.7109375" style="155" customWidth="1"/>
    <col min="14293" max="14293" width="11.7109375" style="155" customWidth="1"/>
    <col min="14294" max="14294" width="0.7109375" style="155" customWidth="1"/>
    <col min="14295" max="14295" width="11.7109375" style="155" customWidth="1"/>
    <col min="14296" max="14296" width="0.7109375" style="155" customWidth="1"/>
    <col min="14297" max="14297" width="11.28515625" style="155" customWidth="1"/>
    <col min="14298" max="14298" width="0.7109375" style="155" customWidth="1"/>
    <col min="14299" max="14299" width="11.28515625" style="155" customWidth="1"/>
    <col min="14300" max="14300" width="7.7109375" style="155" customWidth="1"/>
    <col min="14301" max="14301" width="9.28515625" style="155" bestFit="1" customWidth="1"/>
    <col min="14302" max="14544" width="9.28515625" style="155"/>
    <col min="14545" max="14545" width="2" style="155" customWidth="1"/>
    <col min="14546" max="14546" width="37.7109375" style="155" customWidth="1"/>
    <col min="14547" max="14547" width="6.7109375" style="155" customWidth="1"/>
    <col min="14548" max="14548" width="0.7109375" style="155" customWidth="1"/>
    <col min="14549" max="14549" width="11.7109375" style="155" customWidth="1"/>
    <col min="14550" max="14550" width="0.7109375" style="155" customWidth="1"/>
    <col min="14551" max="14551" width="11.7109375" style="155" customWidth="1"/>
    <col min="14552" max="14552" width="0.7109375" style="155" customWidth="1"/>
    <col min="14553" max="14553" width="11.28515625" style="155" customWidth="1"/>
    <col min="14554" max="14554" width="0.7109375" style="155" customWidth="1"/>
    <col min="14555" max="14555" width="11.28515625" style="155" customWidth="1"/>
    <col min="14556" max="14556" width="7.7109375" style="155" customWidth="1"/>
    <col min="14557" max="14557" width="9.28515625" style="155" bestFit="1" customWidth="1"/>
    <col min="14558" max="14800" width="9.28515625" style="155"/>
    <col min="14801" max="14801" width="2" style="155" customWidth="1"/>
    <col min="14802" max="14802" width="37.7109375" style="155" customWidth="1"/>
    <col min="14803" max="14803" width="6.7109375" style="155" customWidth="1"/>
    <col min="14804" max="14804" width="0.7109375" style="155" customWidth="1"/>
    <col min="14805" max="14805" width="11.7109375" style="155" customWidth="1"/>
    <col min="14806" max="14806" width="0.7109375" style="155" customWidth="1"/>
    <col min="14807" max="14807" width="11.7109375" style="155" customWidth="1"/>
    <col min="14808" max="14808" width="0.7109375" style="155" customWidth="1"/>
    <col min="14809" max="14809" width="11.28515625" style="155" customWidth="1"/>
    <col min="14810" max="14810" width="0.7109375" style="155" customWidth="1"/>
    <col min="14811" max="14811" width="11.28515625" style="155" customWidth="1"/>
    <col min="14812" max="14812" width="7.7109375" style="155" customWidth="1"/>
    <col min="14813" max="14813" width="9.28515625" style="155" bestFit="1" customWidth="1"/>
    <col min="14814" max="15056" width="9.28515625" style="155"/>
    <col min="15057" max="15057" width="2" style="155" customWidth="1"/>
    <col min="15058" max="15058" width="37.7109375" style="155" customWidth="1"/>
    <col min="15059" max="15059" width="6.7109375" style="155" customWidth="1"/>
    <col min="15060" max="15060" width="0.7109375" style="155" customWidth="1"/>
    <col min="15061" max="15061" width="11.7109375" style="155" customWidth="1"/>
    <col min="15062" max="15062" width="0.7109375" style="155" customWidth="1"/>
    <col min="15063" max="15063" width="11.7109375" style="155" customWidth="1"/>
    <col min="15064" max="15064" width="0.7109375" style="155" customWidth="1"/>
    <col min="15065" max="15065" width="11.28515625" style="155" customWidth="1"/>
    <col min="15066" max="15066" width="0.7109375" style="155" customWidth="1"/>
    <col min="15067" max="15067" width="11.28515625" style="155" customWidth="1"/>
    <col min="15068" max="15068" width="7.7109375" style="155" customWidth="1"/>
    <col min="15069" max="15069" width="9.28515625" style="155" bestFit="1" customWidth="1"/>
    <col min="15070" max="15312" width="9.28515625" style="155"/>
    <col min="15313" max="15313" width="2" style="155" customWidth="1"/>
    <col min="15314" max="15314" width="37.7109375" style="155" customWidth="1"/>
    <col min="15315" max="15315" width="6.7109375" style="155" customWidth="1"/>
    <col min="15316" max="15316" width="0.7109375" style="155" customWidth="1"/>
    <col min="15317" max="15317" width="11.7109375" style="155" customWidth="1"/>
    <col min="15318" max="15318" width="0.7109375" style="155" customWidth="1"/>
    <col min="15319" max="15319" width="11.7109375" style="155" customWidth="1"/>
    <col min="15320" max="15320" width="0.7109375" style="155" customWidth="1"/>
    <col min="15321" max="15321" width="11.28515625" style="155" customWidth="1"/>
    <col min="15322" max="15322" width="0.7109375" style="155" customWidth="1"/>
    <col min="15323" max="15323" width="11.28515625" style="155" customWidth="1"/>
    <col min="15324" max="15324" width="7.7109375" style="155" customWidth="1"/>
    <col min="15325" max="15325" width="9.28515625" style="155" bestFit="1" customWidth="1"/>
    <col min="15326" max="15568" width="9.28515625" style="155"/>
    <col min="15569" max="15569" width="2" style="155" customWidth="1"/>
    <col min="15570" max="15570" width="37.7109375" style="155" customWidth="1"/>
    <col min="15571" max="15571" width="6.7109375" style="155" customWidth="1"/>
    <col min="15572" max="15572" width="0.7109375" style="155" customWidth="1"/>
    <col min="15573" max="15573" width="11.7109375" style="155" customWidth="1"/>
    <col min="15574" max="15574" width="0.7109375" style="155" customWidth="1"/>
    <col min="15575" max="15575" width="11.7109375" style="155" customWidth="1"/>
    <col min="15576" max="15576" width="0.7109375" style="155" customWidth="1"/>
    <col min="15577" max="15577" width="11.28515625" style="155" customWidth="1"/>
    <col min="15578" max="15578" width="0.7109375" style="155" customWidth="1"/>
    <col min="15579" max="15579" width="11.28515625" style="155" customWidth="1"/>
    <col min="15580" max="15580" width="7.7109375" style="155" customWidth="1"/>
    <col min="15581" max="15581" width="9.28515625" style="155" bestFit="1" customWidth="1"/>
    <col min="15582" max="15824" width="9.28515625" style="155"/>
    <col min="15825" max="15825" width="2" style="155" customWidth="1"/>
    <col min="15826" max="15826" width="37.7109375" style="155" customWidth="1"/>
    <col min="15827" max="15827" width="6.7109375" style="155" customWidth="1"/>
    <col min="15828" max="15828" width="0.7109375" style="155" customWidth="1"/>
    <col min="15829" max="15829" width="11.7109375" style="155" customWidth="1"/>
    <col min="15830" max="15830" width="0.7109375" style="155" customWidth="1"/>
    <col min="15831" max="15831" width="11.7109375" style="155" customWidth="1"/>
    <col min="15832" max="15832" width="0.7109375" style="155" customWidth="1"/>
    <col min="15833" max="15833" width="11.28515625" style="155" customWidth="1"/>
    <col min="15834" max="15834" width="0.7109375" style="155" customWidth="1"/>
    <col min="15835" max="15835" width="11.28515625" style="155" customWidth="1"/>
    <col min="15836" max="15836" width="7.7109375" style="155" customWidth="1"/>
    <col min="15837" max="15837" width="9.28515625" style="155" bestFit="1" customWidth="1"/>
    <col min="15838" max="16080" width="9.28515625" style="155"/>
    <col min="16081" max="16081" width="2" style="155" customWidth="1"/>
    <col min="16082" max="16082" width="37.7109375" style="155" customWidth="1"/>
    <col min="16083" max="16083" width="6.7109375" style="155" customWidth="1"/>
    <col min="16084" max="16084" width="0.7109375" style="155" customWidth="1"/>
    <col min="16085" max="16085" width="11.7109375" style="155" customWidth="1"/>
    <col min="16086" max="16086" width="0.7109375" style="155" customWidth="1"/>
    <col min="16087" max="16087" width="11.7109375" style="155" customWidth="1"/>
    <col min="16088" max="16088" width="0.7109375" style="155" customWidth="1"/>
    <col min="16089" max="16089" width="11.28515625" style="155" customWidth="1"/>
    <col min="16090" max="16090" width="0.7109375" style="155" customWidth="1"/>
    <col min="16091" max="16091" width="11.28515625" style="155" customWidth="1"/>
    <col min="16092" max="16092" width="7.7109375" style="155" customWidth="1"/>
    <col min="16093" max="16093" width="9.28515625" style="155" bestFit="1" customWidth="1"/>
    <col min="16094" max="16384" width="9.28515625" style="155"/>
  </cols>
  <sheetData>
    <row r="1" spans="1:11" ht="20.100000000000001" customHeight="1">
      <c r="A1" s="154" t="s">
        <v>83</v>
      </c>
    </row>
    <row r="2" spans="1:11" ht="20.100000000000001" customHeight="1">
      <c r="A2" s="157" t="s">
        <v>54</v>
      </c>
    </row>
    <row r="3" spans="1:11" ht="20.100000000000001" customHeight="1">
      <c r="A3" s="158" t="s">
        <v>146</v>
      </c>
      <c r="B3" s="159"/>
      <c r="C3" s="160"/>
      <c r="D3" s="159"/>
      <c r="E3" s="159"/>
      <c r="F3" s="159"/>
      <c r="G3" s="159"/>
      <c r="H3" s="159"/>
      <c r="I3" s="159"/>
      <c r="J3" s="159"/>
      <c r="K3" s="159"/>
    </row>
    <row r="4" spans="1:11" ht="15" customHeight="1">
      <c r="A4" s="161"/>
      <c r="B4" s="162"/>
      <c r="C4" s="163"/>
      <c r="D4" s="162"/>
      <c r="E4" s="162"/>
      <c r="F4" s="162"/>
      <c r="G4" s="162"/>
      <c r="H4" s="162"/>
      <c r="I4" s="162"/>
      <c r="J4" s="162"/>
      <c r="K4" s="162"/>
    </row>
    <row r="5" spans="1:11" ht="19.5" customHeight="1">
      <c r="B5" s="164"/>
      <c r="C5" s="165"/>
      <c r="D5" s="165"/>
      <c r="E5" s="238" t="s">
        <v>55</v>
      </c>
      <c r="F5" s="238"/>
      <c r="G5" s="238"/>
      <c r="H5" s="165"/>
      <c r="I5" s="238" t="s">
        <v>80</v>
      </c>
      <c r="J5" s="238"/>
      <c r="K5" s="238"/>
    </row>
    <row r="6" spans="1:11" ht="19.5" customHeight="1">
      <c r="B6" s="166"/>
      <c r="C6" s="165"/>
      <c r="D6" s="166"/>
      <c r="E6" s="6" t="s">
        <v>145</v>
      </c>
      <c r="F6" s="6"/>
      <c r="G6" s="6" t="s">
        <v>129</v>
      </c>
      <c r="H6" s="7"/>
      <c r="I6" s="6" t="s">
        <v>145</v>
      </c>
      <c r="J6" s="6"/>
      <c r="K6" s="6" t="s">
        <v>129</v>
      </c>
    </row>
    <row r="7" spans="1:11" ht="19.5" customHeight="1">
      <c r="B7" s="166"/>
      <c r="C7" s="167" t="s">
        <v>0</v>
      </c>
      <c r="E7" s="168" t="s">
        <v>33</v>
      </c>
      <c r="F7" s="169"/>
      <c r="G7" s="168" t="s">
        <v>33</v>
      </c>
      <c r="H7" s="169"/>
      <c r="I7" s="168" t="s">
        <v>33</v>
      </c>
      <c r="J7" s="169"/>
      <c r="K7" s="168" t="s">
        <v>33</v>
      </c>
    </row>
    <row r="8" spans="1:11" ht="4.1500000000000004" customHeight="1">
      <c r="B8" s="166"/>
      <c r="C8" s="170"/>
      <c r="E8" s="171"/>
      <c r="F8" s="169"/>
      <c r="G8" s="171"/>
      <c r="H8" s="169"/>
      <c r="I8" s="171"/>
      <c r="J8" s="169"/>
      <c r="K8" s="171"/>
    </row>
    <row r="9" spans="1:11" ht="19.5" customHeight="1">
      <c r="A9" s="172" t="s">
        <v>28</v>
      </c>
      <c r="B9" s="173"/>
      <c r="E9" s="174"/>
      <c r="F9" s="174"/>
      <c r="G9" s="174"/>
      <c r="H9" s="174"/>
      <c r="I9" s="174"/>
      <c r="J9" s="174"/>
      <c r="K9" s="174"/>
    </row>
    <row r="10" spans="1:11" ht="19.5" customHeight="1">
      <c r="A10" s="173" t="s">
        <v>77</v>
      </c>
      <c r="B10" s="173"/>
      <c r="E10" s="175">
        <v>-88567685</v>
      </c>
      <c r="F10" s="175"/>
      <c r="G10" s="175">
        <v>-59842664</v>
      </c>
      <c r="H10" s="175"/>
      <c r="I10" s="175">
        <v>-16432292</v>
      </c>
      <c r="J10" s="175"/>
      <c r="K10" s="175">
        <v>-2011793</v>
      </c>
    </row>
    <row r="11" spans="1:11" ht="19.5" customHeight="1">
      <c r="A11" s="173" t="s">
        <v>40</v>
      </c>
      <c r="B11" s="173"/>
      <c r="F11" s="176"/>
      <c r="H11" s="176"/>
      <c r="I11" s="175"/>
      <c r="J11" s="176"/>
      <c r="K11" s="175"/>
    </row>
    <row r="12" spans="1:11" ht="19.5" customHeight="1">
      <c r="A12" s="173"/>
      <c r="B12" s="173" t="s">
        <v>163</v>
      </c>
      <c r="C12" s="156" t="s">
        <v>204</v>
      </c>
      <c r="E12" s="175">
        <v>22038289</v>
      </c>
      <c r="F12" s="176"/>
      <c r="G12" s="175">
        <v>17703166</v>
      </c>
      <c r="H12" s="176"/>
      <c r="I12" s="175">
        <v>15503960</v>
      </c>
      <c r="J12" s="176"/>
      <c r="K12" s="175">
        <v>11010751</v>
      </c>
    </row>
    <row r="13" spans="1:11" ht="19.5" customHeight="1">
      <c r="A13" s="173"/>
      <c r="B13" s="173" t="s">
        <v>164</v>
      </c>
      <c r="C13" s="156">
        <v>18</v>
      </c>
      <c r="E13" s="175">
        <v>4203216</v>
      </c>
      <c r="F13" s="176"/>
      <c r="G13" s="175">
        <v>4237488</v>
      </c>
      <c r="H13" s="176"/>
      <c r="I13" s="175">
        <v>2405987</v>
      </c>
      <c r="J13" s="176"/>
      <c r="K13" s="175">
        <v>2399523</v>
      </c>
    </row>
    <row r="14" spans="1:11" ht="19.5" customHeight="1">
      <c r="A14" s="177"/>
      <c r="B14" s="173" t="s">
        <v>97</v>
      </c>
      <c r="E14" s="175">
        <v>0</v>
      </c>
      <c r="F14" s="176"/>
      <c r="G14" s="175">
        <v>-20631768</v>
      </c>
      <c r="H14" s="175"/>
      <c r="I14" s="175">
        <v>0</v>
      </c>
      <c r="J14" s="176"/>
      <c r="K14" s="175">
        <v>-20631768</v>
      </c>
    </row>
    <row r="15" spans="1:11" ht="19.5" customHeight="1">
      <c r="A15" s="177"/>
      <c r="B15" s="173" t="s">
        <v>165</v>
      </c>
      <c r="E15" s="175"/>
      <c r="F15" s="176"/>
      <c r="G15" s="175"/>
      <c r="H15" s="175"/>
      <c r="I15" s="175"/>
      <c r="J15" s="176"/>
      <c r="K15" s="175"/>
    </row>
    <row r="16" spans="1:11" ht="19.5" customHeight="1">
      <c r="A16" s="177"/>
      <c r="B16" s="173" t="s">
        <v>166</v>
      </c>
      <c r="C16" s="156">
        <v>12</v>
      </c>
      <c r="E16" s="175">
        <v>-3093144</v>
      </c>
      <c r="F16" s="176"/>
      <c r="G16" s="175">
        <v>0</v>
      </c>
      <c r="H16" s="175"/>
      <c r="I16" s="175">
        <v>-3093144</v>
      </c>
      <c r="J16" s="176"/>
      <c r="K16" s="175">
        <v>0</v>
      </c>
    </row>
    <row r="17" spans="1:11" ht="19.5" customHeight="1">
      <c r="A17" s="177"/>
      <c r="B17" s="173" t="s">
        <v>202</v>
      </c>
      <c r="E17" s="175"/>
      <c r="F17" s="176"/>
      <c r="G17" s="175"/>
      <c r="H17" s="175"/>
      <c r="I17" s="175"/>
      <c r="J17" s="176"/>
      <c r="K17" s="175"/>
    </row>
    <row r="18" spans="1:11" ht="19.5" customHeight="1">
      <c r="A18" s="177"/>
      <c r="B18" s="173" t="s">
        <v>201</v>
      </c>
      <c r="C18" s="156">
        <v>13</v>
      </c>
      <c r="E18" s="175">
        <v>5619367</v>
      </c>
      <c r="F18" s="176"/>
      <c r="G18" s="175">
        <v>0</v>
      </c>
      <c r="H18" s="175"/>
      <c r="I18" s="175">
        <v>0</v>
      </c>
      <c r="J18" s="176"/>
      <c r="K18" s="175">
        <v>0</v>
      </c>
    </row>
    <row r="19" spans="1:11" ht="19.5" customHeight="1">
      <c r="A19" s="177"/>
      <c r="B19" s="173" t="s">
        <v>178</v>
      </c>
      <c r="E19" s="175">
        <v>0</v>
      </c>
      <c r="F19" s="176"/>
      <c r="G19" s="175">
        <v>0</v>
      </c>
      <c r="H19" s="176"/>
      <c r="I19" s="175">
        <v>0</v>
      </c>
      <c r="J19" s="176"/>
      <c r="K19" s="175">
        <v>-117733</v>
      </c>
    </row>
    <row r="20" spans="1:11" ht="19.5" customHeight="1">
      <c r="A20" s="177"/>
      <c r="B20" s="173" t="s">
        <v>118</v>
      </c>
      <c r="C20" s="156">
        <v>22</v>
      </c>
      <c r="E20" s="175">
        <v>1642544</v>
      </c>
      <c r="F20" s="176"/>
      <c r="G20" s="175">
        <v>4485534</v>
      </c>
      <c r="H20" s="176"/>
      <c r="I20" s="175">
        <v>1212120</v>
      </c>
      <c r="J20" s="176"/>
      <c r="K20" s="175">
        <v>2776562</v>
      </c>
    </row>
    <row r="21" spans="1:11" ht="19.5" customHeight="1">
      <c r="A21" s="177"/>
      <c r="B21" s="173" t="s">
        <v>183</v>
      </c>
      <c r="E21" s="175">
        <v>0</v>
      </c>
      <c r="F21" s="176"/>
      <c r="G21" s="175">
        <v>2707</v>
      </c>
      <c r="H21" s="176"/>
      <c r="I21" s="175">
        <v>0</v>
      </c>
      <c r="J21" s="176"/>
      <c r="K21" s="175">
        <v>0</v>
      </c>
    </row>
    <row r="22" spans="1:11" ht="19.5" customHeight="1">
      <c r="A22" s="177"/>
      <c r="B22" s="173" t="s">
        <v>143</v>
      </c>
      <c r="E22" s="175">
        <v>0</v>
      </c>
      <c r="F22" s="176"/>
      <c r="G22" s="175">
        <v>70246</v>
      </c>
      <c r="H22" s="176"/>
      <c r="I22" s="175">
        <v>0</v>
      </c>
      <c r="J22" s="176"/>
      <c r="K22" s="175">
        <v>70246</v>
      </c>
    </row>
    <row r="23" spans="1:11" ht="19.5" customHeight="1">
      <c r="A23" s="177"/>
      <c r="B23" s="173" t="s">
        <v>179</v>
      </c>
      <c r="E23" s="175">
        <v>195679</v>
      </c>
      <c r="F23" s="176"/>
      <c r="G23" s="175">
        <v>3576948</v>
      </c>
      <c r="H23" s="176"/>
      <c r="I23" s="175">
        <v>0</v>
      </c>
      <c r="J23" s="176"/>
      <c r="K23" s="175">
        <v>0</v>
      </c>
    </row>
    <row r="24" spans="1:11" ht="19.5" customHeight="1">
      <c r="A24" s="177"/>
      <c r="B24" s="173" t="s">
        <v>136</v>
      </c>
      <c r="E24" s="175">
        <v>0</v>
      </c>
      <c r="F24" s="176"/>
      <c r="G24" s="175">
        <v>0</v>
      </c>
      <c r="H24" s="176"/>
      <c r="I24" s="175">
        <v>0</v>
      </c>
      <c r="J24" s="176"/>
      <c r="K24" s="175">
        <v>1070767</v>
      </c>
    </row>
    <row r="25" spans="1:11" ht="19.5" customHeight="1">
      <c r="A25" s="177"/>
      <c r="B25" s="173" t="s">
        <v>157</v>
      </c>
      <c r="C25" s="156">
        <v>15</v>
      </c>
      <c r="E25" s="175">
        <v>-1406670</v>
      </c>
      <c r="F25" s="176"/>
      <c r="G25" s="175">
        <v>-7777</v>
      </c>
      <c r="H25" s="176"/>
      <c r="I25" s="175">
        <v>0</v>
      </c>
      <c r="J25" s="176"/>
      <c r="K25" s="175">
        <v>0</v>
      </c>
    </row>
    <row r="26" spans="1:11" ht="19.5" customHeight="1">
      <c r="A26" s="177"/>
      <c r="B26" s="173" t="s">
        <v>49</v>
      </c>
      <c r="E26" s="175">
        <v>-301802</v>
      </c>
      <c r="F26" s="178"/>
      <c r="G26" s="175">
        <v>-1326108</v>
      </c>
      <c r="H26" s="178"/>
      <c r="I26" s="175">
        <v>-18777626</v>
      </c>
      <c r="J26" s="178"/>
      <c r="K26" s="175">
        <v>-17457893</v>
      </c>
    </row>
    <row r="27" spans="1:11" ht="19.5" customHeight="1">
      <c r="A27" s="177"/>
      <c r="B27" s="173" t="s">
        <v>34</v>
      </c>
      <c r="E27" s="178">
        <v>1307081</v>
      </c>
      <c r="F27" s="178"/>
      <c r="G27" s="178">
        <v>476080</v>
      </c>
      <c r="H27" s="178"/>
      <c r="I27" s="178">
        <v>1307081</v>
      </c>
      <c r="J27" s="178"/>
      <c r="K27" s="178">
        <v>400444</v>
      </c>
    </row>
    <row r="28" spans="1:11" ht="19.5" customHeight="1">
      <c r="A28" s="173" t="s">
        <v>38</v>
      </c>
      <c r="B28" s="172"/>
      <c r="E28" s="179"/>
      <c r="F28" s="179"/>
      <c r="G28" s="179"/>
      <c r="H28" s="179"/>
      <c r="I28" s="179"/>
      <c r="J28" s="179"/>
      <c r="K28" s="179"/>
    </row>
    <row r="29" spans="1:11" ht="19.5" customHeight="1">
      <c r="A29" s="173" t="s">
        <v>186</v>
      </c>
      <c r="B29" s="173"/>
      <c r="E29" s="179"/>
      <c r="F29" s="179"/>
      <c r="G29" s="179"/>
      <c r="H29" s="179"/>
      <c r="I29" s="179"/>
      <c r="J29" s="179"/>
      <c r="K29" s="179"/>
    </row>
    <row r="30" spans="1:11" ht="19.5" customHeight="1">
      <c r="B30" s="180" t="s">
        <v>59</v>
      </c>
      <c r="E30" s="175">
        <v>353657795</v>
      </c>
      <c r="F30" s="178"/>
      <c r="G30" s="175">
        <v>-5888905</v>
      </c>
      <c r="H30" s="178"/>
      <c r="I30" s="175">
        <v>404553092</v>
      </c>
      <c r="J30" s="178"/>
      <c r="K30" s="175">
        <v>-39816976</v>
      </c>
    </row>
    <row r="31" spans="1:11" ht="19.5" customHeight="1">
      <c r="A31" s="180"/>
      <c r="B31" s="180" t="s">
        <v>78</v>
      </c>
      <c r="E31" s="175">
        <v>0</v>
      </c>
      <c r="F31" s="178"/>
      <c r="G31" s="181">
        <v>70951</v>
      </c>
      <c r="H31" s="175"/>
      <c r="I31" s="175">
        <v>0</v>
      </c>
      <c r="J31" s="175"/>
      <c r="K31" s="181">
        <v>70951</v>
      </c>
    </row>
    <row r="32" spans="1:11" ht="19.5" customHeight="1">
      <c r="B32" s="180" t="s">
        <v>61</v>
      </c>
      <c r="E32" s="181">
        <v>422389</v>
      </c>
      <c r="F32" s="181"/>
      <c r="G32" s="175">
        <v>-1920255</v>
      </c>
      <c r="H32" s="175"/>
      <c r="I32" s="175">
        <v>220198</v>
      </c>
      <c r="J32" s="175"/>
      <c r="K32" s="175">
        <v>-1849829</v>
      </c>
    </row>
    <row r="33" spans="1:11" ht="19.5" customHeight="1">
      <c r="A33" s="180"/>
      <c r="B33" s="180" t="s">
        <v>81</v>
      </c>
      <c r="E33" s="181">
        <v>1842846</v>
      </c>
      <c r="F33" s="179"/>
      <c r="G33" s="181">
        <v>-263620</v>
      </c>
      <c r="H33" s="175"/>
      <c r="I33" s="175">
        <v>1837844</v>
      </c>
      <c r="J33" s="175"/>
      <c r="K33" s="175">
        <v>-478619</v>
      </c>
    </row>
    <row r="34" spans="1:11" ht="19.5" customHeight="1">
      <c r="A34" s="173" t="s">
        <v>46</v>
      </c>
      <c r="B34" s="173"/>
      <c r="E34" s="182"/>
      <c r="F34" s="179"/>
      <c r="G34" s="182"/>
      <c r="H34" s="175"/>
      <c r="I34" s="175"/>
      <c r="J34" s="175"/>
      <c r="K34" s="175"/>
    </row>
    <row r="35" spans="1:11" ht="19.5" customHeight="1">
      <c r="A35" s="173"/>
      <c r="B35" s="180" t="s">
        <v>57</v>
      </c>
      <c r="C35" s="180"/>
      <c r="E35" s="181">
        <v>3774081</v>
      </c>
      <c r="F35" s="181"/>
      <c r="G35" s="181">
        <v>-971844</v>
      </c>
      <c r="H35" s="183"/>
      <c r="I35" s="175">
        <v>3717325</v>
      </c>
      <c r="J35" s="183"/>
      <c r="K35" s="175">
        <v>2309744</v>
      </c>
    </row>
    <row r="36" spans="1:11" ht="19.5" customHeight="1">
      <c r="A36" s="173"/>
      <c r="B36" s="180" t="s">
        <v>47</v>
      </c>
      <c r="C36" s="180"/>
      <c r="E36" s="184">
        <v>1906537</v>
      </c>
      <c r="F36" s="181"/>
      <c r="G36" s="184">
        <v>2069264</v>
      </c>
      <c r="H36" s="183"/>
      <c r="I36" s="185">
        <v>993669</v>
      </c>
      <c r="J36" s="183"/>
      <c r="K36" s="185">
        <v>1967285</v>
      </c>
    </row>
    <row r="37" spans="1:11" ht="3.6" customHeight="1">
      <c r="B37" s="166"/>
      <c r="E37" s="171"/>
      <c r="F37" s="169"/>
      <c r="G37" s="171"/>
      <c r="H37" s="169"/>
      <c r="I37" s="171"/>
      <c r="J37" s="169"/>
      <c r="K37" s="171"/>
    </row>
    <row r="38" spans="1:11" ht="19.5" customHeight="1">
      <c r="A38" s="173" t="s">
        <v>28</v>
      </c>
      <c r="B38" s="173"/>
      <c r="E38" s="181">
        <f>SUM(E10:E36)</f>
        <v>303240523</v>
      </c>
      <c r="F38" s="178"/>
      <c r="G38" s="181">
        <f>SUM(G10:G36)</f>
        <v>-58160557</v>
      </c>
      <c r="H38" s="178"/>
      <c r="I38" s="181">
        <f>SUM(I10:I36)</f>
        <v>393448214</v>
      </c>
      <c r="J38" s="179"/>
      <c r="K38" s="181">
        <f>SUM(K10:K36)</f>
        <v>-60288338</v>
      </c>
    </row>
    <row r="39" spans="1:11" ht="19.5" customHeight="1">
      <c r="B39" s="155" t="s">
        <v>50</v>
      </c>
      <c r="E39" s="181">
        <v>301802</v>
      </c>
      <c r="F39" s="181"/>
      <c r="G39" s="181">
        <v>1326108</v>
      </c>
      <c r="H39" s="181"/>
      <c r="I39" s="176">
        <v>893183</v>
      </c>
      <c r="J39" s="181"/>
      <c r="K39" s="176">
        <v>1283859</v>
      </c>
    </row>
    <row r="40" spans="1:11" ht="19.5" customHeight="1">
      <c r="B40" s="155" t="s">
        <v>41</v>
      </c>
      <c r="E40" s="184">
        <v>-344119</v>
      </c>
      <c r="F40" s="181"/>
      <c r="G40" s="184">
        <v>-10138141</v>
      </c>
      <c r="H40" s="181"/>
      <c r="I40" s="186">
        <v>-344119</v>
      </c>
      <c r="J40" s="181"/>
      <c r="K40" s="186">
        <v>-400444</v>
      </c>
    </row>
    <row r="41" spans="1:11" ht="3.6" customHeight="1">
      <c r="A41" s="173"/>
      <c r="B41" s="173"/>
      <c r="E41" s="179"/>
      <c r="F41" s="179"/>
      <c r="G41" s="179"/>
      <c r="H41" s="179"/>
      <c r="I41" s="179"/>
      <c r="J41" s="179"/>
      <c r="K41" s="179"/>
    </row>
    <row r="42" spans="1:11" ht="19.5" customHeight="1">
      <c r="A42" s="172" t="s">
        <v>180</v>
      </c>
      <c r="B42" s="173"/>
      <c r="E42" s="184">
        <f>SUM(E38:E40)</f>
        <v>303198206</v>
      </c>
      <c r="F42" s="187"/>
      <c r="G42" s="184">
        <f>SUM(G38:G40)</f>
        <v>-66972590</v>
      </c>
      <c r="H42" s="187"/>
      <c r="I42" s="184">
        <f>SUM(I38:I40)</f>
        <v>393997278</v>
      </c>
      <c r="J42" s="187"/>
      <c r="K42" s="184">
        <f>SUM(K38:K40)</f>
        <v>-59404923</v>
      </c>
    </row>
    <row r="43" spans="1:11" ht="5.45" customHeight="1">
      <c r="A43" s="172"/>
      <c r="B43" s="173"/>
      <c r="E43" s="187"/>
      <c r="F43" s="187"/>
      <c r="G43" s="187"/>
      <c r="H43" s="187"/>
      <c r="I43" s="187"/>
      <c r="J43" s="187"/>
      <c r="K43" s="187"/>
    </row>
    <row r="44" spans="1:11" ht="12" customHeight="1">
      <c r="A44" s="172"/>
      <c r="B44" s="173"/>
      <c r="E44" s="187"/>
      <c r="F44" s="187"/>
      <c r="G44" s="187"/>
      <c r="H44" s="187"/>
      <c r="I44" s="187"/>
      <c r="J44" s="187"/>
      <c r="K44" s="187"/>
    </row>
    <row r="45" spans="1:11" ht="3.6" customHeight="1">
      <c r="A45" s="172"/>
      <c r="B45" s="173"/>
      <c r="E45" s="187"/>
      <c r="F45" s="187"/>
      <c r="G45" s="187"/>
      <c r="H45" s="187"/>
      <c r="I45" s="187"/>
      <c r="J45" s="187"/>
      <c r="K45" s="187"/>
    </row>
    <row r="46" spans="1:11" ht="18" customHeight="1">
      <c r="A46" s="229" t="s">
        <v>82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</row>
    <row r="47" spans="1:11" ht="18" customHeight="1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</row>
    <row r="48" spans="1:11" ht="21" customHeight="1">
      <c r="A48" s="239" t="s">
        <v>94</v>
      </c>
      <c r="B48" s="239"/>
      <c r="C48" s="239"/>
      <c r="D48" s="239"/>
      <c r="E48" s="239"/>
      <c r="F48" s="239"/>
      <c r="G48" s="239"/>
      <c r="H48" s="239"/>
      <c r="I48" s="239"/>
      <c r="J48" s="188"/>
      <c r="K48" s="188"/>
    </row>
    <row r="49" spans="1:11" ht="20.100000000000001" customHeight="1">
      <c r="A49" s="154" t="s">
        <v>83</v>
      </c>
    </row>
    <row r="50" spans="1:11" ht="20.100000000000001" customHeight="1">
      <c r="A50" s="157" t="s">
        <v>200</v>
      </c>
    </row>
    <row r="51" spans="1:11" ht="20.100000000000001" customHeight="1">
      <c r="A51" s="158" t="s">
        <v>146</v>
      </c>
      <c r="B51" s="159"/>
      <c r="C51" s="160"/>
      <c r="D51" s="159"/>
      <c r="E51" s="159"/>
      <c r="F51" s="159"/>
      <c r="G51" s="159"/>
      <c r="H51" s="159"/>
      <c r="I51" s="159"/>
      <c r="J51" s="159"/>
      <c r="K51" s="159"/>
    </row>
    <row r="52" spans="1:11" ht="18.95" customHeight="1">
      <c r="A52" s="161"/>
      <c r="B52" s="162"/>
      <c r="C52" s="163"/>
      <c r="D52" s="162"/>
      <c r="E52" s="162"/>
      <c r="F52" s="162"/>
      <c r="G52" s="162"/>
      <c r="H52" s="162"/>
      <c r="I52" s="162"/>
      <c r="J52" s="162"/>
      <c r="K52" s="162"/>
    </row>
    <row r="53" spans="1:11" ht="18.95" customHeight="1">
      <c r="B53" s="164"/>
      <c r="C53" s="189"/>
      <c r="D53" s="165"/>
      <c r="E53" s="238" t="s">
        <v>55</v>
      </c>
      <c r="F53" s="238"/>
      <c r="G53" s="238"/>
      <c r="H53" s="165"/>
      <c r="I53" s="238" t="s">
        <v>80</v>
      </c>
      <c r="J53" s="238"/>
      <c r="K53" s="238"/>
    </row>
    <row r="54" spans="1:11" ht="18.95" customHeight="1">
      <c r="B54" s="166"/>
      <c r="C54" s="165"/>
      <c r="D54" s="166"/>
      <c r="E54" s="6" t="s">
        <v>145</v>
      </c>
      <c r="F54" s="6"/>
      <c r="G54" s="6" t="s">
        <v>129</v>
      </c>
      <c r="H54" s="7"/>
      <c r="I54" s="6" t="s">
        <v>145</v>
      </c>
      <c r="J54" s="6"/>
      <c r="K54" s="6" t="s">
        <v>129</v>
      </c>
    </row>
    <row r="55" spans="1:11" ht="18.95" customHeight="1">
      <c r="B55" s="166"/>
      <c r="C55" s="167" t="s">
        <v>0</v>
      </c>
      <c r="E55" s="168" t="s">
        <v>33</v>
      </c>
      <c r="F55" s="169"/>
      <c r="G55" s="168" t="s">
        <v>33</v>
      </c>
      <c r="H55" s="169"/>
      <c r="I55" s="168" t="s">
        <v>33</v>
      </c>
      <c r="J55" s="169"/>
      <c r="K55" s="168" t="s">
        <v>33</v>
      </c>
    </row>
    <row r="56" spans="1:11" ht="18.95" customHeight="1">
      <c r="A56" s="172" t="s">
        <v>29</v>
      </c>
      <c r="B56" s="172"/>
      <c r="E56" s="179"/>
      <c r="F56" s="179"/>
      <c r="G56" s="179"/>
      <c r="H56" s="179"/>
      <c r="I56" s="179"/>
      <c r="J56" s="179"/>
      <c r="K56" s="179"/>
    </row>
    <row r="57" spans="1:11" ht="18.95" customHeight="1">
      <c r="A57" s="177" t="s">
        <v>98</v>
      </c>
      <c r="E57" s="175">
        <v>406542323</v>
      </c>
      <c r="F57" s="190"/>
      <c r="G57" s="175">
        <v>410000000</v>
      </c>
      <c r="H57" s="181"/>
      <c r="I57" s="181">
        <v>406542323</v>
      </c>
      <c r="J57" s="181"/>
      <c r="K57" s="181">
        <v>410000000</v>
      </c>
    </row>
    <row r="58" spans="1:11" ht="18.95" customHeight="1">
      <c r="A58" s="177" t="s">
        <v>218</v>
      </c>
      <c r="E58" s="181">
        <v>47564100</v>
      </c>
      <c r="F58" s="190"/>
      <c r="G58" s="175">
        <v>0</v>
      </c>
      <c r="H58" s="181"/>
      <c r="I58" s="181">
        <v>47564100</v>
      </c>
      <c r="J58" s="181"/>
      <c r="K58" s="175">
        <v>0</v>
      </c>
    </row>
    <row r="59" spans="1:11" ht="18.95" customHeight="1">
      <c r="A59" s="177" t="s">
        <v>167</v>
      </c>
      <c r="C59" s="156">
        <v>11</v>
      </c>
      <c r="E59" s="175">
        <v>-340000000</v>
      </c>
      <c r="F59" s="190"/>
      <c r="G59" s="175">
        <v>-370000000</v>
      </c>
      <c r="H59" s="181"/>
      <c r="I59" s="175">
        <v>-340000000</v>
      </c>
      <c r="J59" s="181"/>
      <c r="K59" s="181">
        <v>-370000000</v>
      </c>
    </row>
    <row r="60" spans="1:11" ht="18.95" customHeight="1">
      <c r="A60" s="177" t="s">
        <v>223</v>
      </c>
      <c r="C60" s="156">
        <v>35</v>
      </c>
      <c r="E60" s="175">
        <v>-1118414100</v>
      </c>
      <c r="F60" s="190"/>
      <c r="G60" s="175">
        <v>0</v>
      </c>
      <c r="H60" s="181"/>
      <c r="I60" s="175">
        <v>-460000000</v>
      </c>
      <c r="J60" s="190"/>
      <c r="K60" s="175">
        <v>0</v>
      </c>
    </row>
    <row r="61" spans="1:11" ht="18.95" customHeight="1">
      <c r="A61" s="177" t="s">
        <v>187</v>
      </c>
      <c r="E61" s="175">
        <v>-104339427</v>
      </c>
      <c r="F61" s="190"/>
      <c r="G61" s="175">
        <v>-47701283</v>
      </c>
      <c r="H61" s="181"/>
      <c r="I61" s="181">
        <v>-91068332</v>
      </c>
      <c r="J61" s="181"/>
      <c r="K61" s="181">
        <v>-25115884</v>
      </c>
    </row>
    <row r="62" spans="1:11" ht="18.95" customHeight="1">
      <c r="A62" s="177" t="s">
        <v>126</v>
      </c>
      <c r="C62" s="156">
        <v>30</v>
      </c>
      <c r="E62" s="175">
        <v>0</v>
      </c>
      <c r="F62" s="190"/>
      <c r="G62" s="175">
        <v>0</v>
      </c>
      <c r="H62" s="181"/>
      <c r="I62" s="175">
        <v>-757972910</v>
      </c>
      <c r="J62" s="181"/>
      <c r="K62" s="175">
        <v>-45041191</v>
      </c>
    </row>
    <row r="63" spans="1:11" ht="18.95" customHeight="1">
      <c r="A63" s="177" t="s">
        <v>127</v>
      </c>
      <c r="C63" s="156">
        <v>30</v>
      </c>
      <c r="E63" s="175">
        <v>0</v>
      </c>
      <c r="F63" s="190"/>
      <c r="G63" s="175">
        <v>0</v>
      </c>
      <c r="H63" s="181"/>
      <c r="I63" s="181">
        <v>3000000</v>
      </c>
      <c r="J63" s="181"/>
      <c r="K63" s="181">
        <v>5000000</v>
      </c>
    </row>
    <row r="64" spans="1:11" ht="18.95" customHeight="1">
      <c r="A64" s="177" t="s">
        <v>128</v>
      </c>
      <c r="C64" s="156">
        <v>30</v>
      </c>
      <c r="E64" s="175">
        <v>0</v>
      </c>
      <c r="F64" s="190"/>
      <c r="G64" s="175">
        <v>0</v>
      </c>
      <c r="H64" s="181"/>
      <c r="I64" s="175">
        <v>8000000</v>
      </c>
      <c r="J64" s="181"/>
      <c r="K64" s="175">
        <v>0</v>
      </c>
    </row>
    <row r="65" spans="1:11" ht="18.95" customHeight="1">
      <c r="A65" s="177" t="s">
        <v>173</v>
      </c>
      <c r="E65" s="175">
        <v>0</v>
      </c>
      <c r="F65" s="190"/>
      <c r="G65" s="175">
        <v>0</v>
      </c>
      <c r="H65" s="181"/>
      <c r="I65" s="175">
        <v>0</v>
      </c>
      <c r="J65" s="181"/>
      <c r="K65" s="175">
        <v>429188</v>
      </c>
    </row>
    <row r="66" spans="1:11" ht="18.95" customHeight="1">
      <c r="A66" s="177" t="s">
        <v>190</v>
      </c>
      <c r="E66" s="175">
        <v>0</v>
      </c>
      <c r="F66" s="190"/>
      <c r="G66" s="175">
        <v>0</v>
      </c>
      <c r="H66" s="181"/>
      <c r="I66" s="175">
        <v>0</v>
      </c>
      <c r="J66" s="181"/>
      <c r="K66" s="175">
        <v>-749978</v>
      </c>
    </row>
    <row r="67" spans="1:11" ht="6" customHeight="1">
      <c r="A67" s="191"/>
      <c r="B67" s="191"/>
      <c r="E67" s="192"/>
      <c r="F67" s="181"/>
      <c r="G67" s="192"/>
      <c r="H67" s="181"/>
      <c r="I67" s="192"/>
      <c r="J67" s="181"/>
      <c r="K67" s="192"/>
    </row>
    <row r="68" spans="1:11" ht="18.95" customHeight="1">
      <c r="A68" s="193" t="s">
        <v>181</v>
      </c>
      <c r="B68" s="194"/>
      <c r="E68" s="184">
        <f>SUM(E57:E66)</f>
        <v>-1108647104</v>
      </c>
      <c r="F68" s="181"/>
      <c r="G68" s="184">
        <f>SUM(G57:G66)</f>
        <v>-7701283</v>
      </c>
      <c r="H68" s="181"/>
      <c r="I68" s="184">
        <f>SUM(I57:I66)</f>
        <v>-1183934819</v>
      </c>
      <c r="J68" s="181"/>
      <c r="K68" s="184">
        <f>SUM(K57:K66)</f>
        <v>-25477865</v>
      </c>
    </row>
    <row r="69" spans="1:11" ht="18.95" customHeight="1">
      <c r="A69" s="191"/>
      <c r="B69" s="191"/>
      <c r="E69" s="179"/>
      <c r="F69" s="179"/>
      <c r="G69" s="179"/>
      <c r="H69" s="179"/>
      <c r="I69" s="179"/>
      <c r="J69" s="179"/>
      <c r="K69" s="179"/>
    </row>
    <row r="70" spans="1:11" ht="18.95" customHeight="1">
      <c r="A70" s="195" t="s">
        <v>30</v>
      </c>
      <c r="B70" s="196"/>
      <c r="E70" s="179"/>
      <c r="F70" s="179"/>
      <c r="G70" s="179"/>
      <c r="H70" s="179"/>
      <c r="I70" s="179"/>
      <c r="J70" s="179"/>
      <c r="K70" s="179"/>
    </row>
    <row r="71" spans="1:11" ht="18.95" customHeight="1">
      <c r="A71" s="177" t="s">
        <v>137</v>
      </c>
      <c r="E71" s="175">
        <v>0</v>
      </c>
      <c r="F71" s="190"/>
      <c r="G71" s="175">
        <v>-5354274</v>
      </c>
      <c r="H71" s="181"/>
      <c r="I71" s="175">
        <v>0</v>
      </c>
      <c r="J71" s="181"/>
      <c r="K71" s="175">
        <v>0</v>
      </c>
    </row>
    <row r="72" spans="1:11" ht="18.95" customHeight="1">
      <c r="A72" s="194" t="s">
        <v>168</v>
      </c>
      <c r="E72" s="175">
        <v>-6011416</v>
      </c>
      <c r="F72" s="190"/>
      <c r="G72" s="175">
        <v>0</v>
      </c>
      <c r="H72" s="181"/>
      <c r="I72" s="175">
        <v>-6011416</v>
      </c>
      <c r="J72" s="181"/>
      <c r="K72" s="175">
        <v>0</v>
      </c>
    </row>
    <row r="73" spans="1:11" ht="18.95" customHeight="1">
      <c r="A73" s="194" t="s">
        <v>217</v>
      </c>
      <c r="C73" s="156">
        <v>23</v>
      </c>
      <c r="E73" s="185">
        <v>519051413</v>
      </c>
      <c r="F73" s="187"/>
      <c r="G73" s="185">
        <v>0</v>
      </c>
      <c r="H73" s="187"/>
      <c r="I73" s="185">
        <v>519051413</v>
      </c>
      <c r="J73" s="187"/>
      <c r="K73" s="185">
        <v>0</v>
      </c>
    </row>
    <row r="74" spans="1:11" ht="6" customHeight="1">
      <c r="A74" s="191"/>
      <c r="B74" s="191"/>
      <c r="E74" s="197"/>
      <c r="F74" s="179"/>
      <c r="G74" s="197"/>
      <c r="H74" s="179"/>
      <c r="I74" s="197"/>
      <c r="J74" s="197"/>
      <c r="K74" s="197"/>
    </row>
    <row r="75" spans="1:11" ht="18.95" customHeight="1">
      <c r="A75" s="198" t="s">
        <v>119</v>
      </c>
      <c r="B75" s="191"/>
      <c r="E75" s="184">
        <f>SUM(E71:E73)</f>
        <v>513039997</v>
      </c>
      <c r="F75" s="187"/>
      <c r="G75" s="184">
        <f>SUM(G71:G73)</f>
        <v>-5354274</v>
      </c>
      <c r="H75" s="187"/>
      <c r="I75" s="184">
        <f>SUM(I71:I73)</f>
        <v>513039997</v>
      </c>
      <c r="J75" s="187"/>
      <c r="K75" s="185">
        <v>0</v>
      </c>
    </row>
    <row r="76" spans="1:11" ht="18.95" customHeight="1">
      <c r="A76" s="191"/>
      <c r="B76" s="191"/>
      <c r="E76" s="179"/>
      <c r="F76" s="179"/>
      <c r="G76" s="179"/>
      <c r="H76" s="179"/>
      <c r="I76" s="179"/>
      <c r="J76" s="179"/>
      <c r="K76" s="179"/>
    </row>
    <row r="77" spans="1:11" ht="18.95" customHeight="1">
      <c r="A77" s="157" t="s">
        <v>182</v>
      </c>
      <c r="B77" s="180"/>
      <c r="E77" s="181">
        <f>SUM(E68,E75,E42)</f>
        <v>-292408901</v>
      </c>
      <c r="F77" s="187"/>
      <c r="G77" s="181">
        <f>SUM(G68,G75,G42)</f>
        <v>-80028147</v>
      </c>
      <c r="H77" s="181"/>
      <c r="I77" s="181">
        <f>SUM(I68,I75,I42)</f>
        <v>-276897544</v>
      </c>
      <c r="J77" s="181"/>
      <c r="K77" s="181">
        <f>SUM(K68,K75,K42)</f>
        <v>-84882788</v>
      </c>
    </row>
    <row r="78" spans="1:11" ht="18.95" customHeight="1">
      <c r="A78" s="180" t="s">
        <v>115</v>
      </c>
      <c r="B78" s="180"/>
      <c r="E78" s="181">
        <v>322299129</v>
      </c>
      <c r="F78" s="187"/>
      <c r="G78" s="181">
        <v>401739399</v>
      </c>
      <c r="H78" s="187"/>
      <c r="I78" s="187">
        <v>300792850</v>
      </c>
      <c r="J78" s="187"/>
      <c r="K78" s="187">
        <v>385675638</v>
      </c>
    </row>
    <row r="79" spans="1:11" ht="18.95" customHeight="1">
      <c r="A79" s="180" t="s">
        <v>124</v>
      </c>
      <c r="B79" s="180"/>
      <c r="E79" s="184">
        <v>447406</v>
      </c>
      <c r="F79" s="187"/>
      <c r="G79" s="184">
        <v>587877</v>
      </c>
      <c r="H79" s="199"/>
      <c r="I79" s="185">
        <v>0</v>
      </c>
      <c r="J79" s="199"/>
      <c r="K79" s="185">
        <v>0</v>
      </c>
    </row>
    <row r="80" spans="1:11" ht="6" customHeight="1">
      <c r="A80" s="191"/>
      <c r="B80" s="191"/>
      <c r="E80" s="179"/>
      <c r="F80" s="179"/>
      <c r="G80" s="179"/>
      <c r="H80" s="179"/>
      <c r="I80" s="179"/>
      <c r="J80" s="179"/>
      <c r="K80" s="179"/>
    </row>
    <row r="81" spans="1:11" ht="18.95" customHeight="1" thickBot="1">
      <c r="A81" s="157" t="s">
        <v>114</v>
      </c>
      <c r="B81" s="180"/>
      <c r="E81" s="200">
        <f>SUM(E77:E79)</f>
        <v>30337634</v>
      </c>
      <c r="F81" s="187"/>
      <c r="G81" s="200">
        <f>SUM(G77:G79)</f>
        <v>322299129</v>
      </c>
      <c r="H81" s="187"/>
      <c r="I81" s="200">
        <f>SUM(I77:I79)</f>
        <v>23895306</v>
      </c>
      <c r="J81" s="187"/>
      <c r="K81" s="200">
        <f>SUM(K77:K79)</f>
        <v>300792850</v>
      </c>
    </row>
    <row r="82" spans="1:11" ht="18.95" customHeight="1" thickTop="1">
      <c r="A82" s="191"/>
      <c r="B82" s="191"/>
      <c r="E82" s="197"/>
      <c r="F82" s="179"/>
      <c r="G82" s="197"/>
      <c r="H82" s="179"/>
      <c r="I82" s="197"/>
      <c r="J82" s="197"/>
      <c r="K82" s="197"/>
    </row>
    <row r="83" spans="1:11" s="162" customFormat="1" ht="18.95" customHeight="1">
      <c r="A83" s="180" t="s">
        <v>79</v>
      </c>
      <c r="B83" s="180"/>
      <c r="C83" s="156"/>
      <c r="D83" s="155"/>
      <c r="E83" s="201"/>
      <c r="F83" s="201"/>
      <c r="G83" s="201"/>
      <c r="H83" s="201"/>
      <c r="I83" s="201"/>
      <c r="J83" s="201"/>
      <c r="K83" s="201"/>
    </row>
    <row r="84" spans="1:11" s="162" customFormat="1" ht="18.95" customHeight="1">
      <c r="A84" s="180"/>
      <c r="B84" s="180"/>
      <c r="C84" s="156"/>
      <c r="D84" s="155"/>
      <c r="E84" s="201"/>
      <c r="F84" s="201"/>
      <c r="G84" s="201"/>
      <c r="H84" s="201"/>
      <c r="I84" s="201"/>
      <c r="J84" s="201"/>
      <c r="K84" s="201"/>
    </row>
    <row r="85" spans="1:11" s="162" customFormat="1" ht="18.95" customHeight="1">
      <c r="A85" s="180"/>
      <c r="B85" s="180"/>
      <c r="C85" s="156"/>
      <c r="D85" s="155"/>
      <c r="E85" s="238" t="s">
        <v>55</v>
      </c>
      <c r="F85" s="238"/>
      <c r="G85" s="238"/>
      <c r="H85" s="165"/>
      <c r="I85" s="238" t="s">
        <v>80</v>
      </c>
      <c r="J85" s="238"/>
      <c r="K85" s="238"/>
    </row>
    <row r="86" spans="1:11" s="162" customFormat="1" ht="18.95" customHeight="1">
      <c r="A86" s="180"/>
      <c r="B86" s="180"/>
      <c r="C86" s="156"/>
      <c r="D86" s="155"/>
      <c r="E86" s="6" t="s">
        <v>145</v>
      </c>
      <c r="F86" s="6"/>
      <c r="G86" s="6" t="s">
        <v>129</v>
      </c>
      <c r="H86" s="7"/>
      <c r="I86" s="6" t="s">
        <v>145</v>
      </c>
      <c r="J86" s="6"/>
      <c r="K86" s="6" t="s">
        <v>129</v>
      </c>
    </row>
    <row r="87" spans="1:11" s="162" customFormat="1" ht="18.95" customHeight="1">
      <c r="A87" s="180"/>
      <c r="B87" s="180"/>
      <c r="C87" s="156"/>
      <c r="D87" s="155"/>
      <c r="E87" s="168" t="s">
        <v>33</v>
      </c>
      <c r="F87" s="169"/>
      <c r="G87" s="168" t="s">
        <v>33</v>
      </c>
      <c r="H87" s="169"/>
      <c r="I87" s="168" t="s">
        <v>33</v>
      </c>
      <c r="J87" s="169"/>
      <c r="K87" s="168" t="s">
        <v>33</v>
      </c>
    </row>
    <row r="88" spans="1:11" s="162" customFormat="1" ht="6" customHeight="1">
      <c r="A88" s="191"/>
      <c r="B88" s="191"/>
      <c r="C88" s="156"/>
      <c r="D88" s="155"/>
      <c r="E88" s="197"/>
      <c r="F88" s="179"/>
      <c r="G88" s="197"/>
      <c r="H88" s="179"/>
      <c r="I88" s="202"/>
      <c r="J88" s="197"/>
      <c r="K88" s="202"/>
    </row>
    <row r="89" spans="1:11" s="162" customFormat="1" ht="18.95" customHeight="1">
      <c r="A89" s="180" t="s">
        <v>3</v>
      </c>
      <c r="B89" s="180"/>
      <c r="C89" s="156"/>
      <c r="D89" s="155"/>
      <c r="E89" s="181">
        <v>35895231</v>
      </c>
      <c r="F89" s="187"/>
      <c r="G89" s="181">
        <v>327913788</v>
      </c>
      <c r="H89" s="181"/>
      <c r="I89" s="181">
        <v>29452903</v>
      </c>
      <c r="J89" s="181"/>
      <c r="K89" s="181">
        <v>306407509</v>
      </c>
    </row>
    <row r="90" spans="1:11" s="162" customFormat="1" ht="18.95" customHeight="1">
      <c r="A90" s="180" t="s">
        <v>73</v>
      </c>
      <c r="B90" s="180"/>
      <c r="C90" s="156"/>
      <c r="D90" s="155"/>
      <c r="E90" s="185">
        <v>-5557597</v>
      </c>
      <c r="F90" s="179"/>
      <c r="G90" s="185">
        <v>-5614659</v>
      </c>
      <c r="H90" s="179"/>
      <c r="I90" s="185">
        <v>-5557597</v>
      </c>
      <c r="J90" s="179"/>
      <c r="K90" s="185">
        <v>-5614659</v>
      </c>
    </row>
    <row r="91" spans="1:11" s="162" customFormat="1" ht="6" customHeight="1">
      <c r="A91" s="191"/>
      <c r="B91" s="191"/>
      <c r="C91" s="156"/>
      <c r="D91" s="155"/>
      <c r="E91" s="179"/>
      <c r="F91" s="179"/>
      <c r="G91" s="179"/>
      <c r="H91" s="179"/>
      <c r="I91" s="179"/>
      <c r="J91" s="179"/>
      <c r="K91" s="179"/>
    </row>
    <row r="92" spans="1:11" s="162" customFormat="1" ht="18.95" customHeight="1" thickBot="1">
      <c r="A92" s="157" t="s">
        <v>114</v>
      </c>
      <c r="B92" s="180"/>
      <c r="C92" s="156"/>
      <c r="D92" s="155"/>
      <c r="E92" s="200">
        <f>SUM(E89:E91)</f>
        <v>30337634</v>
      </c>
      <c r="F92" s="187"/>
      <c r="G92" s="200">
        <f>SUM(G89:G91)</f>
        <v>322299129</v>
      </c>
      <c r="H92" s="187"/>
      <c r="I92" s="200">
        <f>SUM(I89:I91)</f>
        <v>23895306</v>
      </c>
      <c r="J92" s="187"/>
      <c r="K92" s="200">
        <f>SUM(K89:K91)</f>
        <v>300792850</v>
      </c>
    </row>
    <row r="93" spans="1:11" s="162" customFormat="1" ht="10.15" customHeight="1" thickTop="1">
      <c r="A93" s="157"/>
      <c r="B93" s="180"/>
      <c r="C93" s="156"/>
      <c r="D93" s="155"/>
      <c r="E93" s="187"/>
      <c r="F93" s="187"/>
      <c r="G93" s="187"/>
      <c r="H93" s="187"/>
      <c r="I93" s="187"/>
      <c r="J93" s="187"/>
      <c r="K93" s="187"/>
    </row>
    <row r="94" spans="1:11" s="162" customFormat="1" ht="13.9" customHeight="1">
      <c r="A94" s="157"/>
      <c r="B94" s="180"/>
      <c r="C94" s="156"/>
      <c r="D94" s="155"/>
      <c r="E94" s="187"/>
      <c r="F94" s="187"/>
      <c r="G94" s="187"/>
      <c r="H94" s="187"/>
      <c r="I94" s="187"/>
      <c r="J94" s="187"/>
      <c r="K94" s="187"/>
    </row>
    <row r="95" spans="1:11" ht="8.4499999999999993" customHeight="1">
      <c r="A95" s="157"/>
      <c r="B95" s="180"/>
      <c r="E95" s="187"/>
      <c r="F95" s="187"/>
      <c r="G95" s="187"/>
      <c r="H95" s="187"/>
      <c r="I95" s="187"/>
      <c r="J95" s="187"/>
      <c r="K95" s="187"/>
    </row>
    <row r="96" spans="1:11" ht="20.100000000000001" customHeight="1">
      <c r="A96" s="229" t="s">
        <v>82</v>
      </c>
      <c r="B96" s="229"/>
      <c r="C96" s="229"/>
      <c r="D96" s="229"/>
      <c r="E96" s="229"/>
      <c r="F96" s="229"/>
      <c r="G96" s="229"/>
      <c r="H96" s="229"/>
      <c r="I96" s="229"/>
      <c r="J96" s="229"/>
      <c r="K96" s="229"/>
    </row>
    <row r="97" spans="1:11" ht="12" customHeight="1">
      <c r="A97" s="221"/>
      <c r="B97" s="221"/>
      <c r="C97" s="221"/>
      <c r="D97" s="221"/>
      <c r="E97" s="221"/>
      <c r="F97" s="221"/>
      <c r="G97" s="221"/>
      <c r="H97" s="221"/>
      <c r="I97" s="221"/>
      <c r="J97" s="221"/>
      <c r="K97" s="221"/>
    </row>
    <row r="98" spans="1:11" ht="21.95" customHeight="1">
      <c r="A98" s="239" t="s">
        <v>94</v>
      </c>
      <c r="B98" s="239"/>
      <c r="C98" s="239"/>
      <c r="D98" s="239"/>
      <c r="E98" s="239"/>
      <c r="F98" s="239"/>
      <c r="G98" s="239"/>
      <c r="H98" s="239"/>
      <c r="I98" s="239"/>
      <c r="J98" s="188"/>
      <c r="K98" s="188"/>
    </row>
    <row r="99" spans="1:11" ht="20.100000000000001" customHeight="1">
      <c r="A99" s="154" t="s">
        <v>83</v>
      </c>
    </row>
    <row r="100" spans="1:11" ht="20.100000000000001" customHeight="1">
      <c r="A100" s="157" t="s">
        <v>200</v>
      </c>
    </row>
    <row r="101" spans="1:11" ht="20.100000000000001" customHeight="1">
      <c r="A101" s="158" t="s">
        <v>146</v>
      </c>
      <c r="B101" s="159"/>
      <c r="C101" s="160"/>
      <c r="D101" s="159"/>
      <c r="E101" s="159"/>
      <c r="F101" s="159"/>
      <c r="G101" s="159"/>
      <c r="H101" s="159"/>
      <c r="I101" s="159"/>
      <c r="J101" s="159"/>
      <c r="K101" s="159"/>
    </row>
    <row r="102" spans="1:11" ht="20.100000000000001" customHeight="1">
      <c r="A102" s="191"/>
      <c r="B102" s="191"/>
      <c r="E102" s="179"/>
      <c r="F102" s="179"/>
      <c r="G102" s="179"/>
      <c r="H102" s="179"/>
      <c r="I102" s="179"/>
      <c r="J102" s="179"/>
      <c r="K102" s="179"/>
    </row>
    <row r="103" spans="1:11" s="63" customFormat="1" ht="20.100000000000001" customHeight="1">
      <c r="A103" s="203" t="s">
        <v>207</v>
      </c>
      <c r="B103" s="204"/>
      <c r="C103" s="67"/>
      <c r="E103" s="205"/>
      <c r="F103" s="205"/>
      <c r="G103" s="205"/>
      <c r="H103" s="205"/>
      <c r="I103" s="205"/>
      <c r="J103" s="205"/>
      <c r="K103" s="205"/>
    </row>
    <row r="104" spans="1:11" s="63" customFormat="1" ht="20.100000000000001" customHeight="1">
      <c r="A104" s="203"/>
      <c r="B104" s="204"/>
      <c r="C104" s="67"/>
      <c r="E104" s="205"/>
      <c r="F104" s="205"/>
      <c r="G104" s="205"/>
      <c r="H104" s="205"/>
      <c r="I104" s="205"/>
      <c r="J104" s="205"/>
      <c r="K104" s="205"/>
    </row>
    <row r="105" spans="1:11" s="63" customFormat="1" ht="20.100000000000001" customHeight="1">
      <c r="C105" s="38"/>
      <c r="D105" s="40"/>
      <c r="E105" s="241" t="s">
        <v>55</v>
      </c>
      <c r="F105" s="241"/>
      <c r="G105" s="241"/>
      <c r="H105" s="40"/>
      <c r="I105" s="241" t="s">
        <v>80</v>
      </c>
      <c r="J105" s="241"/>
      <c r="K105" s="241"/>
    </row>
    <row r="106" spans="1:11" s="63" customFormat="1" ht="20.100000000000001" customHeight="1">
      <c r="C106" s="40"/>
      <c r="D106" s="37"/>
      <c r="E106" s="6" t="s">
        <v>145</v>
      </c>
      <c r="F106" s="6"/>
      <c r="G106" s="6" t="s">
        <v>129</v>
      </c>
      <c r="H106" s="7"/>
      <c r="I106" s="6" t="s">
        <v>145</v>
      </c>
      <c r="J106" s="6"/>
      <c r="K106" s="6" t="s">
        <v>129</v>
      </c>
    </row>
    <row r="107" spans="1:11" s="63" customFormat="1" ht="20.100000000000001" customHeight="1">
      <c r="C107" s="167" t="s">
        <v>0</v>
      </c>
      <c r="E107" s="168" t="s">
        <v>33</v>
      </c>
      <c r="F107" s="169"/>
      <c r="G107" s="168" t="s">
        <v>33</v>
      </c>
      <c r="H107" s="169"/>
      <c r="I107" s="168" t="s">
        <v>33</v>
      </c>
      <c r="J107" s="169"/>
      <c r="K107" s="168" t="s">
        <v>33</v>
      </c>
    </row>
    <row r="108" spans="1:11" s="63" customFormat="1" ht="6" customHeight="1">
      <c r="C108" s="170"/>
      <c r="E108" s="171"/>
      <c r="F108" s="169"/>
      <c r="G108" s="171"/>
      <c r="H108" s="169"/>
      <c r="I108" s="171"/>
      <c r="J108" s="169"/>
      <c r="K108" s="171"/>
    </row>
    <row r="109" spans="1:11" ht="20.100000000000001" customHeight="1">
      <c r="A109" s="206" t="s">
        <v>185</v>
      </c>
      <c r="B109" s="207"/>
      <c r="E109" s="201"/>
      <c r="F109" s="201"/>
      <c r="G109" s="201"/>
      <c r="H109" s="201"/>
      <c r="I109" s="201"/>
      <c r="J109" s="201"/>
      <c r="K109" s="201"/>
    </row>
    <row r="110" spans="1:11" ht="20.100000000000001" customHeight="1">
      <c r="A110" s="207"/>
      <c r="B110" s="207" t="s">
        <v>184</v>
      </c>
      <c r="E110" s="208" t="s">
        <v>134</v>
      </c>
      <c r="F110" s="175"/>
      <c r="G110" s="175">
        <v>-8391805</v>
      </c>
      <c r="H110" s="175"/>
      <c r="I110" s="208" t="s">
        <v>134</v>
      </c>
      <c r="J110" s="175"/>
      <c r="K110" s="175">
        <v>-8391805</v>
      </c>
    </row>
    <row r="111" spans="1:11" ht="20.100000000000001" customHeight="1">
      <c r="A111" s="207" t="s">
        <v>188</v>
      </c>
      <c r="B111" s="207"/>
      <c r="E111" s="175">
        <v>2312656</v>
      </c>
      <c r="F111" s="175"/>
      <c r="G111" s="175">
        <v>5424488</v>
      </c>
      <c r="H111" s="175"/>
      <c r="I111" s="175">
        <v>1605000</v>
      </c>
      <c r="J111" s="175"/>
      <c r="K111" s="175">
        <v>0</v>
      </c>
    </row>
    <row r="112" spans="1:11" ht="20.100000000000001" customHeight="1">
      <c r="A112" s="207" t="s">
        <v>142</v>
      </c>
      <c r="B112" s="207"/>
      <c r="C112" s="156">
        <v>11</v>
      </c>
      <c r="E112" s="208" t="s">
        <v>134</v>
      </c>
      <c r="F112" s="175"/>
      <c r="G112" s="175">
        <v>79230204</v>
      </c>
      <c r="H112" s="175"/>
      <c r="I112" s="208">
        <v>0</v>
      </c>
      <c r="J112" s="175"/>
      <c r="K112" s="175">
        <v>79230204</v>
      </c>
    </row>
    <row r="113" spans="1:11" ht="20.100000000000001" customHeight="1">
      <c r="A113" s="180" t="s">
        <v>224</v>
      </c>
      <c r="B113" s="180"/>
      <c r="C113" s="156" t="s">
        <v>221</v>
      </c>
      <c r="E113" s="175">
        <v>73376210</v>
      </c>
      <c r="F113" s="201"/>
      <c r="G113" s="208" t="s">
        <v>134</v>
      </c>
      <c r="H113" s="201"/>
      <c r="I113" s="208" t="s">
        <v>134</v>
      </c>
      <c r="J113" s="201"/>
      <c r="K113" s="208" t="s">
        <v>134</v>
      </c>
    </row>
    <row r="114" spans="1:11" ht="20.100000000000001" customHeight="1">
      <c r="A114" s="209"/>
      <c r="B114" s="209"/>
      <c r="C114" s="163"/>
      <c r="D114" s="162"/>
      <c r="E114" s="201"/>
      <c r="F114" s="201"/>
      <c r="G114" s="201"/>
      <c r="H114" s="201"/>
      <c r="I114" s="201"/>
      <c r="J114" s="201"/>
      <c r="K114" s="201"/>
    </row>
    <row r="115" spans="1:11" ht="20.100000000000001" customHeight="1">
      <c r="A115" s="209"/>
      <c r="B115" s="209"/>
      <c r="C115" s="163"/>
      <c r="D115" s="162"/>
      <c r="E115" s="201"/>
      <c r="F115" s="201"/>
      <c r="G115" s="201"/>
      <c r="H115" s="201"/>
      <c r="I115" s="201"/>
      <c r="J115" s="201"/>
      <c r="K115" s="201"/>
    </row>
    <row r="116" spans="1:11" ht="20.100000000000001" customHeight="1">
      <c r="A116" s="209"/>
      <c r="B116" s="209"/>
      <c r="C116" s="163"/>
      <c r="D116" s="162"/>
      <c r="E116" s="201"/>
      <c r="F116" s="201"/>
      <c r="G116" s="201"/>
      <c r="H116" s="201"/>
      <c r="I116" s="201"/>
      <c r="J116" s="201"/>
      <c r="K116" s="201"/>
    </row>
    <row r="117" spans="1:11" ht="20.100000000000001" customHeight="1">
      <c r="A117" s="209"/>
      <c r="B117" s="209"/>
      <c r="C117" s="163"/>
      <c r="D117" s="162"/>
      <c r="E117" s="201"/>
      <c r="F117" s="201"/>
      <c r="G117" s="201"/>
      <c r="H117" s="201"/>
      <c r="I117" s="201"/>
      <c r="J117" s="201"/>
      <c r="K117" s="201"/>
    </row>
    <row r="118" spans="1:11" ht="20.100000000000001" customHeight="1">
      <c r="A118" s="209"/>
      <c r="B118" s="209"/>
      <c r="C118" s="163"/>
      <c r="D118" s="162"/>
      <c r="E118" s="201"/>
      <c r="F118" s="201"/>
      <c r="G118" s="201"/>
      <c r="H118" s="201"/>
      <c r="I118" s="201"/>
      <c r="J118" s="201"/>
      <c r="K118" s="201"/>
    </row>
    <row r="119" spans="1:11" ht="20.100000000000001" customHeight="1">
      <c r="A119" s="209"/>
      <c r="B119" s="209"/>
      <c r="C119" s="163"/>
      <c r="D119" s="162"/>
      <c r="E119" s="201"/>
      <c r="F119" s="201"/>
      <c r="G119" s="201"/>
      <c r="H119" s="201"/>
      <c r="I119" s="201"/>
      <c r="J119" s="201"/>
      <c r="K119" s="201"/>
    </row>
    <row r="120" spans="1:11" ht="20.100000000000001" customHeight="1">
      <c r="A120" s="209"/>
      <c r="B120" s="209"/>
      <c r="C120" s="163"/>
      <c r="D120" s="162"/>
      <c r="E120" s="201"/>
      <c r="F120" s="201"/>
      <c r="G120" s="201"/>
      <c r="H120" s="201"/>
      <c r="I120" s="201"/>
      <c r="J120" s="201"/>
      <c r="K120" s="201"/>
    </row>
    <row r="121" spans="1:11" ht="20.100000000000001" customHeight="1">
      <c r="A121" s="209"/>
      <c r="B121" s="209"/>
      <c r="C121" s="163"/>
      <c r="D121" s="162"/>
      <c r="E121" s="201"/>
      <c r="F121" s="201"/>
      <c r="G121" s="201"/>
      <c r="H121" s="201"/>
      <c r="I121" s="201"/>
      <c r="J121" s="201"/>
      <c r="K121" s="201"/>
    </row>
    <row r="122" spans="1:11" ht="20.100000000000001" customHeight="1">
      <c r="A122" s="209"/>
      <c r="B122" s="209"/>
      <c r="C122" s="163"/>
      <c r="D122" s="162"/>
      <c r="E122" s="201"/>
      <c r="F122" s="201"/>
      <c r="G122" s="201"/>
      <c r="H122" s="201"/>
      <c r="I122" s="201"/>
      <c r="J122" s="201"/>
      <c r="K122" s="201"/>
    </row>
    <row r="123" spans="1:11" ht="20.100000000000001" customHeight="1">
      <c r="A123" s="209"/>
      <c r="B123" s="209"/>
      <c r="C123" s="163"/>
      <c r="D123" s="162"/>
      <c r="E123" s="201"/>
      <c r="F123" s="201"/>
      <c r="G123" s="201"/>
      <c r="H123" s="201"/>
      <c r="I123" s="201"/>
      <c r="J123" s="201"/>
      <c r="K123" s="201"/>
    </row>
    <row r="124" spans="1:11" ht="20.100000000000001" customHeight="1">
      <c r="A124" s="210"/>
      <c r="B124" s="210"/>
      <c r="C124" s="163"/>
      <c r="D124" s="162"/>
      <c r="E124" s="162"/>
      <c r="F124" s="201"/>
      <c r="G124" s="162"/>
      <c r="H124" s="201"/>
      <c r="I124" s="201"/>
      <c r="J124" s="201"/>
      <c r="K124" s="201"/>
    </row>
    <row r="125" spans="1:11" ht="20.100000000000001" customHeight="1">
      <c r="A125" s="210"/>
      <c r="B125" s="210"/>
      <c r="C125" s="163"/>
      <c r="D125" s="162"/>
      <c r="E125" s="162"/>
      <c r="F125" s="201"/>
      <c r="G125" s="162"/>
      <c r="H125" s="201"/>
      <c r="I125" s="201"/>
      <c r="J125" s="201"/>
      <c r="K125" s="201"/>
    </row>
    <row r="126" spans="1:11" ht="20.100000000000001" customHeight="1">
      <c r="A126" s="209"/>
      <c r="B126" s="209"/>
      <c r="C126" s="163"/>
      <c r="D126" s="162"/>
      <c r="E126" s="162"/>
      <c r="F126" s="201"/>
      <c r="G126" s="162"/>
      <c r="H126" s="201"/>
      <c r="I126" s="201"/>
      <c r="J126" s="201"/>
      <c r="K126" s="201"/>
    </row>
    <row r="127" spans="1:11" ht="20.100000000000001" customHeight="1">
      <c r="A127" s="209"/>
      <c r="B127" s="209"/>
      <c r="C127" s="163"/>
      <c r="D127" s="162"/>
      <c r="E127" s="162"/>
      <c r="F127" s="201"/>
      <c r="G127" s="162"/>
      <c r="H127" s="201"/>
      <c r="I127" s="201"/>
      <c r="J127" s="201"/>
      <c r="K127" s="201"/>
    </row>
    <row r="128" spans="1:11" ht="20.100000000000001" customHeight="1">
      <c r="A128" s="209"/>
      <c r="B128" s="209"/>
      <c r="C128" s="163"/>
      <c r="D128" s="162"/>
      <c r="E128" s="162"/>
      <c r="F128" s="201"/>
      <c r="G128" s="162"/>
      <c r="H128" s="201"/>
      <c r="I128" s="201"/>
      <c r="J128" s="201"/>
      <c r="K128" s="201"/>
    </row>
    <row r="129" spans="1:11" ht="19.5" customHeight="1">
      <c r="A129" s="209"/>
      <c r="B129" s="209"/>
      <c r="C129" s="163"/>
      <c r="D129" s="162"/>
      <c r="E129" s="162"/>
      <c r="F129" s="201"/>
      <c r="G129" s="162"/>
      <c r="H129" s="201"/>
      <c r="I129" s="201"/>
      <c r="J129" s="201"/>
      <c r="K129" s="201"/>
    </row>
    <row r="130" spans="1:11" ht="20.100000000000001" customHeight="1">
      <c r="A130" s="209"/>
      <c r="B130" s="209"/>
      <c r="C130" s="163"/>
      <c r="D130" s="162"/>
      <c r="E130" s="162"/>
      <c r="F130" s="201"/>
      <c r="G130" s="162"/>
      <c r="H130" s="201"/>
      <c r="I130" s="201"/>
      <c r="J130" s="201"/>
      <c r="K130" s="201"/>
    </row>
    <row r="131" spans="1:11" ht="20.100000000000001" customHeight="1">
      <c r="A131" s="209"/>
      <c r="B131" s="209"/>
      <c r="C131" s="163"/>
      <c r="D131" s="162"/>
      <c r="E131" s="162"/>
      <c r="F131" s="201"/>
      <c r="G131" s="162"/>
      <c r="H131" s="201"/>
      <c r="I131" s="201"/>
      <c r="J131" s="201"/>
      <c r="K131" s="201"/>
    </row>
    <row r="132" spans="1:11" ht="20.100000000000001" customHeight="1">
      <c r="A132" s="209"/>
      <c r="B132" s="209"/>
      <c r="C132" s="163"/>
      <c r="D132" s="162"/>
      <c r="E132" s="162"/>
      <c r="F132" s="201"/>
      <c r="G132" s="162"/>
      <c r="H132" s="201"/>
      <c r="I132" s="201"/>
      <c r="J132" s="201"/>
      <c r="K132" s="201"/>
    </row>
    <row r="133" spans="1:11" ht="20.100000000000001" customHeight="1">
      <c r="A133" s="209"/>
      <c r="B133" s="209"/>
      <c r="C133" s="163"/>
      <c r="D133" s="162"/>
      <c r="E133" s="162"/>
      <c r="F133" s="201"/>
      <c r="G133" s="162"/>
      <c r="H133" s="201"/>
      <c r="I133" s="201"/>
      <c r="J133" s="201"/>
      <c r="K133" s="201"/>
    </row>
    <row r="134" spans="1:11" ht="6.6" customHeight="1">
      <c r="A134" s="209"/>
      <c r="B134" s="209"/>
      <c r="C134" s="163"/>
      <c r="D134" s="162"/>
      <c r="E134" s="162"/>
      <c r="F134" s="201"/>
      <c r="G134" s="162"/>
      <c r="H134" s="201"/>
      <c r="I134" s="201"/>
      <c r="J134" s="201"/>
      <c r="K134" s="201"/>
    </row>
    <row r="135" spans="1:11" ht="20.100000000000001" customHeight="1">
      <c r="A135" s="209"/>
      <c r="B135" s="209"/>
      <c r="C135" s="163"/>
      <c r="D135" s="162"/>
      <c r="E135" s="162"/>
      <c r="F135" s="201"/>
      <c r="G135" s="162"/>
      <c r="H135" s="201"/>
      <c r="I135" s="201"/>
      <c r="J135" s="201"/>
      <c r="K135" s="201"/>
    </row>
    <row r="136" spans="1:11" ht="6.6" customHeight="1">
      <c r="A136" s="209"/>
      <c r="B136" s="209"/>
      <c r="C136" s="163"/>
      <c r="D136" s="162"/>
      <c r="E136" s="162"/>
      <c r="F136" s="201"/>
      <c r="G136" s="162"/>
      <c r="H136" s="201"/>
      <c r="I136" s="201"/>
      <c r="J136" s="201"/>
      <c r="K136" s="201"/>
    </row>
    <row r="137" spans="1:11" ht="11.45" customHeight="1">
      <c r="A137" s="209"/>
      <c r="B137" s="209"/>
      <c r="C137" s="163"/>
      <c r="D137" s="162"/>
      <c r="E137" s="162"/>
      <c r="F137" s="201"/>
      <c r="G137" s="162"/>
      <c r="H137" s="201"/>
      <c r="I137" s="201"/>
      <c r="J137" s="201"/>
      <c r="K137" s="201"/>
    </row>
    <row r="138" spans="1:11" ht="6.75" customHeight="1">
      <c r="A138" s="209"/>
      <c r="B138" s="209"/>
      <c r="C138" s="163"/>
      <c r="D138" s="162"/>
      <c r="E138" s="162"/>
      <c r="F138" s="201"/>
      <c r="G138" s="162"/>
      <c r="H138" s="201"/>
      <c r="I138" s="201"/>
      <c r="J138" s="201"/>
      <c r="K138" s="201"/>
    </row>
    <row r="139" spans="1:11" ht="8.4499999999999993" customHeight="1">
      <c r="A139" s="209"/>
      <c r="B139" s="209"/>
      <c r="C139" s="163"/>
      <c r="D139" s="162"/>
      <c r="E139" s="162"/>
      <c r="F139" s="201"/>
      <c r="G139" s="162"/>
      <c r="H139" s="201"/>
      <c r="I139" s="201"/>
      <c r="J139" s="201"/>
      <c r="K139" s="201"/>
    </row>
    <row r="140" spans="1:11" ht="13.5" customHeight="1">
      <c r="A140" s="210"/>
      <c r="B140" s="209"/>
      <c r="C140" s="163"/>
      <c r="D140" s="162"/>
      <c r="E140" s="201"/>
      <c r="F140" s="201"/>
      <c r="G140" s="201"/>
      <c r="H140" s="201"/>
      <c r="I140" s="201"/>
      <c r="J140" s="201"/>
      <c r="K140" s="201"/>
    </row>
    <row r="141" spans="1:11" ht="13.9" customHeight="1">
      <c r="A141" s="221"/>
      <c r="B141" s="221"/>
      <c r="C141" s="221"/>
      <c r="D141" s="221"/>
      <c r="E141" s="221"/>
      <c r="F141" s="221"/>
      <c r="G141" s="221"/>
      <c r="H141" s="221"/>
      <c r="I141" s="221"/>
      <c r="J141" s="221"/>
      <c r="K141" s="221"/>
    </row>
    <row r="142" spans="1:11" ht="20.100000000000001" customHeight="1">
      <c r="A142" s="229" t="s">
        <v>82</v>
      </c>
      <c r="B142" s="229"/>
      <c r="C142" s="229"/>
      <c r="D142" s="229"/>
      <c r="E142" s="229"/>
      <c r="F142" s="229"/>
      <c r="G142" s="229"/>
      <c r="H142" s="229"/>
      <c r="I142" s="229"/>
      <c r="J142" s="229"/>
      <c r="K142" s="229"/>
    </row>
    <row r="143" spans="1:11" ht="9" customHeight="1">
      <c r="A143" s="221"/>
      <c r="B143" s="221"/>
      <c r="C143" s="221"/>
      <c r="D143" s="221"/>
      <c r="E143" s="221"/>
      <c r="F143" s="221"/>
      <c r="G143" s="221"/>
      <c r="H143" s="221"/>
      <c r="I143" s="221"/>
      <c r="J143" s="221"/>
      <c r="K143" s="221"/>
    </row>
    <row r="144" spans="1:11" ht="12.6" customHeight="1">
      <c r="A144" s="221"/>
      <c r="B144" s="221"/>
      <c r="C144" s="221"/>
      <c r="D144" s="221"/>
      <c r="E144" s="221"/>
      <c r="F144" s="221"/>
      <c r="G144" s="221"/>
      <c r="H144" s="221"/>
      <c r="I144" s="221"/>
      <c r="J144" s="221"/>
      <c r="K144" s="221"/>
    </row>
    <row r="145" spans="1:11" ht="20.45" customHeight="1">
      <c r="A145" s="221"/>
      <c r="B145" s="221"/>
      <c r="C145" s="221"/>
      <c r="D145" s="221"/>
      <c r="E145" s="221"/>
      <c r="F145" s="221"/>
      <c r="G145" s="221"/>
      <c r="H145" s="221"/>
      <c r="I145" s="221"/>
      <c r="J145" s="221"/>
      <c r="K145" s="221"/>
    </row>
    <row r="146" spans="1:11" ht="21.95" customHeight="1">
      <c r="A146" s="240" t="s">
        <v>94</v>
      </c>
      <c r="B146" s="240"/>
      <c r="C146" s="240"/>
      <c r="D146" s="240"/>
      <c r="E146" s="240"/>
      <c r="F146" s="240"/>
      <c r="G146" s="240"/>
      <c r="H146" s="240"/>
      <c r="I146" s="240"/>
      <c r="J146" s="240"/>
      <c r="K146" s="240"/>
    </row>
    <row r="148" spans="1:11" ht="20.100000000000001" customHeight="1">
      <c r="C148" s="155"/>
    </row>
    <row r="149" spans="1:11" ht="20.100000000000001" customHeight="1">
      <c r="C149" s="155"/>
    </row>
    <row r="152" spans="1:11" ht="20.100000000000001" customHeight="1">
      <c r="I152" s="211"/>
      <c r="K152" s="211"/>
    </row>
    <row r="153" spans="1:11" ht="20.100000000000001" customHeight="1">
      <c r="I153" s="212"/>
      <c r="K153" s="212"/>
    </row>
    <row r="154" spans="1:11" ht="20.100000000000001" customHeight="1">
      <c r="I154" s="212"/>
      <c r="K154" s="212"/>
    </row>
    <row r="155" spans="1:11" ht="20.100000000000001" customHeight="1">
      <c r="I155" s="211"/>
      <c r="K155" s="211"/>
    </row>
    <row r="156" spans="1:11" ht="20.100000000000001" customHeight="1">
      <c r="I156" s="211"/>
      <c r="K156" s="211"/>
    </row>
    <row r="157" spans="1:11" ht="20.100000000000001" customHeight="1">
      <c r="I157" s="211"/>
      <c r="K157" s="211"/>
    </row>
    <row r="159" spans="1:11" ht="20.100000000000001" customHeight="1">
      <c r="I159" s="213"/>
      <c r="K159" s="213"/>
    </row>
  </sheetData>
  <mergeCells count="14">
    <mergeCell ref="A146:K146"/>
    <mergeCell ref="E105:G105"/>
    <mergeCell ref="I105:K105"/>
    <mergeCell ref="A98:I98"/>
    <mergeCell ref="A142:K142"/>
    <mergeCell ref="A96:K96"/>
    <mergeCell ref="E5:G5"/>
    <mergeCell ref="I5:K5"/>
    <mergeCell ref="A48:I48"/>
    <mergeCell ref="E53:G53"/>
    <mergeCell ref="I53:K53"/>
    <mergeCell ref="A46:K46"/>
    <mergeCell ref="E85:G85"/>
    <mergeCell ref="I85:K85"/>
  </mergeCells>
  <pageMargins left="0.8" right="0.5" top="0.5" bottom="0.6" header="0.49" footer="0.4"/>
  <pageSetup paperSize="9" scale="89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0" man="1"/>
    <brk id="9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14-16</vt:lpstr>
      <vt:lpstr>'12'!Print_Area</vt:lpstr>
      <vt:lpstr>'14-16'!Print_Area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Krittanant Sungthong</cp:lastModifiedBy>
  <cp:lastPrinted>2021-02-23T07:52:30Z</cp:lastPrinted>
  <dcterms:created xsi:type="dcterms:W3CDTF">2012-05-02T03:30:32Z</dcterms:created>
  <dcterms:modified xsi:type="dcterms:W3CDTF">2021-02-26T07:52:05Z</dcterms:modified>
</cp:coreProperties>
</file>