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946875 - 2020 DEC-FSA-MCS\Working Folder\M.C.S. Steel Public Company Limited\YE 20\Draft\V9\SEC File\"/>
    </mc:Choice>
  </mc:AlternateContent>
  <xr:revisionPtr revIDLastSave="0" documentId="13_ncr:1_{C36117E4-5496-4043-8890-153B5AF5CF1F}" xr6:coauthVersionLast="45" xr6:coauthVersionMax="45" xr10:uidLastSave="{00000000-0000-0000-0000-000000000000}"/>
  <bookViews>
    <workbookView xWindow="-110" yWindow="-110" windowWidth="19420" windowHeight="10420" tabRatio="638" xr2:uid="{00000000-000D-0000-FFFF-FFFF00000000}"/>
  </bookViews>
  <sheets>
    <sheet name="BS 7-9" sheetId="1" r:id="rId1"/>
    <sheet name="PL(3) 6-7" sheetId="24" state="hidden" r:id="rId2"/>
    <sheet name="PL 10-11" sheetId="25" r:id="rId3"/>
    <sheet name="SH 12-13" sheetId="21" r:id="rId4"/>
    <sheet name="SH 14-15" sheetId="22" r:id="rId5"/>
    <sheet name="CF 16-17" sheetId="23" r:id="rId6"/>
  </sheets>
  <definedNames>
    <definedName name="_Hlk120336604" localSheetId="5">'CF 16-17'!#REF!</definedName>
    <definedName name="_xlnm.Print_Area" localSheetId="0">'BS 7-9'!$A$1:$I$80</definedName>
    <definedName name="_xlnm.Print_Area" localSheetId="5">'CF 16-17'!$A$1:$I$76</definedName>
    <definedName name="_xlnm.Print_Area" localSheetId="2">'PL 10-11'!$A$1:$I$61</definedName>
    <definedName name="_xlnm.Print_Area" localSheetId="1">'PL(3) 6-7'!$A$1:$I$59</definedName>
    <definedName name="_xlnm.Print_Area" localSheetId="3">'SH 12-13'!$A$1:$AB$60</definedName>
    <definedName name="_xlnm.Print_Area" localSheetId="4">'SH 14-15'!$A$1:$U$54</definedName>
    <definedName name="_xlnm.Print_Titles" localSheetId="3">'SH 12-13'!$1:$12</definedName>
    <definedName name="_xlnm.Print_Titles" localSheetId="4">'SH 14-15'!$1:$9</definedName>
    <definedName name="Z_A3B3E038_AAE0_4F24_B01A_BCF5B017EAC3_.wvu.PrintArea" localSheetId="0" hidden="1">'BS 7-9'!$A$1:$I$80</definedName>
    <definedName name="Z_A3B3E038_AAE0_4F24_B01A_BCF5B017EAC3_.wvu.PrintArea" localSheetId="5" hidden="1">'CF 16-17'!$A$1:$I$74</definedName>
    <definedName name="Z_A3B3E038_AAE0_4F24_B01A_BCF5B017EAC3_.wvu.PrintArea" localSheetId="2" hidden="1">'PL 10-11'!#REF!</definedName>
    <definedName name="Z_A3B3E038_AAE0_4F24_B01A_BCF5B017EAC3_.wvu.PrintArea" localSheetId="1" hidden="1">'PL(3) 6-7'!$A$1:$I$59</definedName>
    <definedName name="Z_A3B3E038_AAE0_4F24_B01A_BCF5B017EAC3_.wvu.PrintArea" localSheetId="3" hidden="1">'SH 12-13'!$A$1:$AB$60</definedName>
    <definedName name="Z_A3B3E038_AAE0_4F24_B01A_BCF5B017EAC3_.wvu.PrintArea" localSheetId="4" hidden="1">'SH 14-15'!$A$1:$U$55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8" i="24" l="1"/>
  <c r="O56" i="24"/>
  <c r="O51" i="24"/>
  <c r="L58" i="24"/>
  <c r="L56" i="24"/>
  <c r="L51" i="24"/>
  <c r="K50" i="24"/>
  <c r="N23" i="24"/>
  <c r="N19" i="24"/>
  <c r="N18" i="24"/>
  <c r="N17" i="24"/>
  <c r="N16" i="24"/>
  <c r="N15" i="24"/>
  <c r="N10" i="24"/>
  <c r="N11" i="24"/>
  <c r="N9" i="24"/>
  <c r="O38" i="24"/>
  <c r="O36" i="24"/>
  <c r="O29" i="24"/>
  <c r="L36" i="24"/>
  <c r="L29" i="24"/>
  <c r="K23" i="24"/>
  <c r="K19" i="24"/>
  <c r="K18" i="24"/>
  <c r="K17" i="24"/>
  <c r="K16" i="24"/>
  <c r="K15" i="24"/>
  <c r="L10" i="24"/>
  <c r="K10" i="24"/>
  <c r="K11" i="24"/>
  <c r="K9" i="24"/>
  <c r="O12" i="24"/>
  <c r="O22" i="24"/>
  <c r="O24" i="24" s="1"/>
  <c r="K55" i="24"/>
  <c r="N20" i="24" l="1"/>
  <c r="L12" i="24"/>
  <c r="K20" i="24"/>
  <c r="K12" i="24"/>
  <c r="K22" i="24" l="1"/>
  <c r="K24" i="24" s="1"/>
  <c r="L22" i="24"/>
  <c r="L24" i="24" s="1"/>
  <c r="L38" i="24" s="1"/>
  <c r="N34" i="24" l="1"/>
  <c r="G34" i="24" s="1"/>
  <c r="N32" i="24"/>
  <c r="G32" i="24" s="1"/>
  <c r="N28" i="24"/>
  <c r="N29" i="24" l="1"/>
  <c r="N36" i="24" s="1"/>
  <c r="G12" i="24"/>
  <c r="N12" i="24"/>
  <c r="N22" i="24" s="1"/>
  <c r="N24" i="24" s="1"/>
  <c r="E58" i="24"/>
  <c r="A1" i="24"/>
  <c r="C58" i="24"/>
  <c r="I56" i="24"/>
  <c r="E56" i="24"/>
  <c r="I51" i="24"/>
  <c r="I58" i="24" s="1"/>
  <c r="E51" i="24"/>
  <c r="I35" i="24"/>
  <c r="G35" i="24"/>
  <c r="E35" i="24"/>
  <c r="C35" i="24"/>
  <c r="I29" i="24"/>
  <c r="G29" i="24"/>
  <c r="E29" i="24"/>
  <c r="I20" i="24"/>
  <c r="G20" i="24"/>
  <c r="E20" i="24"/>
  <c r="C20" i="24"/>
  <c r="I12" i="24"/>
  <c r="E12" i="24"/>
  <c r="C12" i="24"/>
  <c r="C22" i="24" l="1"/>
  <c r="C24" i="24" s="1"/>
  <c r="N38" i="24"/>
  <c r="N54" i="24" s="1"/>
  <c r="N56" i="24" s="1"/>
  <c r="N49" i="24"/>
  <c r="I22" i="24"/>
  <c r="G22" i="24"/>
  <c r="G24" i="24" s="1"/>
  <c r="G36" i="24"/>
  <c r="I36" i="24"/>
  <c r="E36" i="24"/>
  <c r="I24" i="24"/>
  <c r="E22" i="24"/>
  <c r="E24" i="24" s="1"/>
  <c r="N51" i="24" l="1"/>
  <c r="N58" i="24"/>
  <c r="C51" i="24"/>
  <c r="G38" i="24"/>
  <c r="I38" i="24"/>
  <c r="E38" i="24"/>
  <c r="G51" i="24" l="1"/>
  <c r="G58" i="24" s="1"/>
  <c r="G56" i="24"/>
  <c r="K28" i="24" l="1"/>
  <c r="C29" i="24" l="1"/>
  <c r="C36" i="24" s="1"/>
  <c r="C38" i="24" s="1"/>
  <c r="C56" i="24" s="1"/>
  <c r="K29" i="24"/>
  <c r="K36" i="24" s="1"/>
  <c r="K38" i="24" s="1"/>
  <c r="K49" i="24" l="1"/>
  <c r="K58" i="24" l="1"/>
  <c r="K51" i="24"/>
  <c r="K54" i="24"/>
  <c r="K56" i="24" s="1"/>
</calcChain>
</file>

<file path=xl/sharedStrings.xml><?xml version="1.0" encoding="utf-8"?>
<sst xmlns="http://schemas.openxmlformats.org/spreadsheetml/2006/main" count="509" uniqueCount="232">
  <si>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</si>
  <si>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</si>
  <si>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</si>
  <si>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</si>
  <si>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</si>
  <si>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</si>
  <si>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</si>
  <si>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</si>
  <si>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</si>
  <si>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</si>
  <si>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</si>
  <si>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</si>
  <si>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</si>
  <si>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</si>
  <si>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</si>
  <si>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</si>
  <si>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</si>
  <si>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</si>
  <si>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</si>
  <si>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</si>
  <si>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</si>
  <si>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</si>
  <si>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</si>
  <si>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</si>
  <si>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</si>
  <si>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</si>
  <si>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</si>
  <si>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</si>
  <si>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</si>
  <si>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</si>
  <si>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</si>
  <si>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</si>
  <si>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</si>
  <si>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</si>
  <si>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</si>
  <si>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</si>
  <si>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</si>
  <si>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</si>
  <si>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</si>
  <si>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</si>
  <si>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</si>
  <si>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</si>
  <si>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</si>
  <si>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</si>
  <si>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</si>
  <si>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</si>
  <si>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</si>
  <si>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</si>
  <si>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</si>
  <si>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</si>
  <si>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</si>
  <si>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</si>
  <si>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</si>
  <si>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</si>
  <si>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</si>
  <si>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</si>
  <si>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</si>
  <si>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</si>
  <si>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</si>
  <si>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</si>
  <si>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</si>
  <si>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</si>
  <si>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</si>
  <si>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</si>
  <si>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</si>
  <si>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</si>
  <si>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</si>
  <si>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</si>
  <si>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</si>
  <si>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</si>
  <si>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</si>
  <si>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</si>
  <si>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ผลต่าง</t>
  </si>
  <si>
    <t>ของอัตรา</t>
  </si>
  <si>
    <t>แลกเปลี่ยน</t>
  </si>
  <si>
    <t>ของ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</si>
  <si>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</si>
  <si>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</si>
  <si>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</si>
  <si>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</si>
  <si>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>กำไรก่อนภาษีเงินได้</t>
  </si>
  <si>
    <t>กำไรสำหรับงวด</t>
  </si>
  <si>
    <t>กำไรขาดทุนเบ็ดเสร็จอื่น</t>
  </si>
  <si>
    <t>ทุนสำรอง</t>
  </si>
  <si>
    <t>องค์ประกอบอื่น</t>
  </si>
  <si>
    <t>ของส่วนของผู้ถือหุ้น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</si>
  <si>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</si>
  <si>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</si>
  <si>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เงินสดรับจากเงินกู้ยืมระยะยาวจากกิจการที่เกี่ยวข้องกัน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</si>
  <si>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</si>
  <si>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</si>
  <si>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</si>
  <si>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>บวก (หัก)  เงินสดที่ถูกจัดประเภทไว้เป็นสินทรัพย์ที่ถือไว้เพื่อขาย</t>
  </si>
  <si>
    <t>เงินสดชำระคืนเงินกู้ยืมระยะสั้นจากกิจการที่เกี่ยวข้องกัน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</si>
  <si>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</si>
  <si>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</si>
  <si>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หุ้นทุนซื้อคืน</t>
  </si>
  <si>
    <t>ซื้อคืน</t>
  </si>
  <si>
    <t>สำรอง</t>
  </si>
  <si>
    <t>หุ้นทุน</t>
  </si>
  <si>
    <t>ของผู้ถือหุ้น</t>
  </si>
  <si>
    <t>รายการที่ไม่ใช่เงินสด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</si>
  <si>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</si>
  <si>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</si>
  <si>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</si>
  <si>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</si>
  <si>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</si>
  <si>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การถือหุ้น</t>
  </si>
  <si>
    <t>บริษัทย่อย</t>
  </si>
  <si>
    <t xml:space="preserve">ยอดคงเหลือ ณ วันที่ 1 มกราคม 2562 </t>
  </si>
  <si>
    <t xml:space="preserve">     กำไร (ขาดทุน) เบ็ดเสร็จอื่น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</si>
  <si>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</si>
  <si>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</si>
  <si>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</si>
  <si>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</si>
  <si>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</si>
  <si>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กำไรจากอัตราแลกเปลี่ยนสุทธิ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</si>
  <si>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</si>
  <si>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</si>
  <si>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</si>
  <si>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</si>
  <si>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ส่วนต่ำมูลค่าหุ้นทุนซื้อคืน</t>
  </si>
  <si>
    <t>รับดอกเบี้ย</t>
  </si>
  <si>
    <t>จ่ายดอกเบี้ย</t>
  </si>
  <si>
    <t>ส่วนเกินมูลค่าหุ้น</t>
  </si>
  <si>
    <t>รายการที่จะไม่ถูกจัดประเภทใหม่ไว้ในกำไรหรือขาดทุนในภายหลัง</t>
  </si>
  <si>
    <t>จ่ายเงินปันผล</t>
  </si>
  <si>
    <t>กำไรขาดทุนเบ็ดเสร็จรวมสำหรับงวด</t>
  </si>
  <si>
    <t>ต้นทุนขายและการให้บริการ</t>
  </si>
  <si>
    <t>ต้นทุนในการจัดจำหน่าย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</si>
  <si>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</si>
  <si>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</si>
  <si>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การแบ่งปันกำไร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</si>
  <si>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</si>
  <si>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</si>
  <si>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รวมรายการที่จะไม่ถูกจัดประเภทใหม่ไว้ในกำไรหรือขาดทุนในภายหลัง</t>
  </si>
  <si>
    <t>ส่วนต่ำมูลค่า</t>
  </si>
  <si>
    <t>ผลต่างจากการ</t>
  </si>
  <si>
    <t>เปลี่ยนแปลง</t>
  </si>
  <si>
    <t>สัดส่วน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</si>
  <si>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</si>
  <si>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</si>
  <si>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</si>
  <si>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กำไร</t>
  </si>
  <si>
    <t xml:space="preserve">ผลกระทบจากการเปลี่ยนแปลงนโยบายการบัญชี </t>
  </si>
  <si>
    <t>ยอดคงเหลือ ณ วันที่ 1 มกราคม 2563 ปรับปรุงใหม่</t>
  </si>
  <si>
    <t>แปลงค่างบการเงิน</t>
  </si>
  <si>
    <t>อื่นของส่วน</t>
  </si>
  <si>
    <t>แลกเปลี่ยนจากการ</t>
  </si>
  <si>
    <t>รวมองค์ประกอบ</t>
  </si>
  <si>
    <t>ผลต่างของอัตรา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</si>
  <si>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</si>
  <si>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</si>
  <si>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จ่ายประมาณการหนี้สินจากการรับประกันสินค้า</t>
  </si>
  <si>
    <t>ภาษีเงินได้จ่ายออก</t>
  </si>
  <si>
    <t>เงินให้กู้ยืมแก่กิจการที่เกี่ยวข้องกันเพิ่มขึ้น</t>
  </si>
  <si>
    <t>เงินสดรับจากการจำหน่ายที่ดิน 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</si>
  <si>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</si>
  <si>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</si>
  <si>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เงินสดชำระคืนหนี้สินตามสัญญาเช่า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</si>
  <si>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</si>
  <si>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</si>
  <si>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ซื้อสินทรัพย์ถาวรตามสัญญาเช่าการเงิน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</si>
  <si>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</si>
  <si>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</si>
  <si>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</si>
  <si>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9 เดือน</t>
  </si>
  <si>
    <t>6 เดือน</t>
  </si>
  <si>
    <t>เงินให้กู้ยืมแก่พนักงานเพิ่มขึ้น</t>
  </si>
  <si>
    <t>กำไรจากการจำหน่ายอุปกรณ์</t>
  </si>
  <si>
    <t>งบเฉพาะ</t>
  </si>
  <si>
    <t>งบรวม</t>
  </si>
  <si>
    <t>9เดือน</t>
  </si>
  <si>
    <t>6เดือน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</si>
  <si>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</si>
  <si>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</si>
  <si>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ปรับรายการที่กระทบกำไรเป็นเงินสดรับ (จ่าย)</t>
  </si>
  <si>
    <t xml:space="preserve">    จัดสรรแล้ว</t>
  </si>
  <si>
    <t xml:space="preserve">    ยังไม่ได้จัดสรร</t>
  </si>
  <si>
    <t xml:space="preserve">         ทุนสำรองตามกฎหมาย</t>
  </si>
  <si>
    <t xml:space="preserve">         สำรองหุ้นทุนซื้อคืน</t>
  </si>
  <si>
    <t>กระแสเงินสดสุทธิใช้ไปในกิจกรรมจัดหาเงิน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</si>
  <si>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</si>
  <si>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</si>
  <si>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</si>
  <si>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ยอดคงเหลือ ณ วันที่ 31 ธันวาคม 2562</t>
  </si>
  <si>
    <t>สำหรับปีสิ้นสุดวันที่ 31 ธันวาคม 2562</t>
  </si>
  <si>
    <t>สำหรับปีสิ้นสุดวันที่ 31 ธันวาคม 2563</t>
  </si>
  <si>
    <t>ยอดคงเหลือ ณ วันที่ 31 ธันวาคม 2563</t>
  </si>
  <si>
    <t>งบกระแสเงินสด</t>
  </si>
  <si>
    <t>เงินสดและรายการเทียบเท่าเงินสด ณ 31 ธันวาคม</t>
  </si>
  <si>
    <t>5, 17</t>
  </si>
  <si>
    <t>3, 14</t>
  </si>
  <si>
    <t>5, 18</t>
  </si>
  <si>
    <t>กำไรขาดทุนเบ็ดเสร็จสำหรับปี</t>
  </si>
  <si>
    <t>รวมกำไร (ขาดทุน) เบ็ดเสร็จสำหรับปี</t>
  </si>
  <si>
    <t xml:space="preserve">ยอดคงเหลือ ณ วันที่ 1 มกราคม 2563 ตามที่รายงานในปีก่อน </t>
  </si>
  <si>
    <t>รวมกำไรขาดทุนเบ็ดเสร็จสำหรับปี</t>
  </si>
  <si>
    <t>กำไรสำหรับปี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</si>
  <si>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</si>
  <si>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</t>
  </si>
  <si>
    <t>3, 27</t>
  </si>
  <si>
    <t>3, 30</t>
  </si>
  <si>
    <t>3,30</t>
  </si>
  <si>
    <t>(บาท)</t>
  </si>
  <si>
    <t>5, 7, 30</t>
  </si>
  <si>
    <t>สินทรัพย์ต้นทุนของสัญญา</t>
  </si>
  <si>
    <t>ค่าตัดจำหน่ายสินทรัพย์ต้นทุนของสัญญา</t>
  </si>
  <si>
    <t xml:space="preserve">ผลขาดทุนด้านเครดิตที่คาดว่าจะเกิดขึ้น </t>
  </si>
  <si>
    <t xml:space="preserve">   (2562: หนี้สูญและหนี้สงสัยจะสูญ)</t>
  </si>
  <si>
    <t>ผลกำไร(ขาดทุน)จากการวัดมูลค่าใหม่ของผลประโยชน์พนักงาน</t>
  </si>
  <si>
    <t xml:space="preserve">   ที่กำหนดไว้</t>
  </si>
  <si>
    <t xml:space="preserve">    เงินปันผล</t>
  </si>
  <si>
    <t xml:space="preserve">กระแสเงินสดสุทธิได้มาจากการดำเนินงาน </t>
  </si>
  <si>
    <t>(กลับรายการ) ขาดทุนจากการปรับมูลค่าสินค้า</t>
  </si>
  <si>
    <t>ขาดทุนจากอัตราแลกเปลี่ยนที่ยังไม่เกิดขึ้น</t>
  </si>
  <si>
    <t>กลับรายการประมาณการหนี้สินจากการรับประกันสินค้า</t>
  </si>
  <si>
    <t>ประมาณการหนี้สินจากคดีความ</t>
  </si>
  <si>
    <t>เงินสดชำระคืนเงินกู้ยืมระยะสั้นจากสถาบันการเงิน</t>
  </si>
  <si>
    <t>ค่าเช่าที่ดินจ่ายล่วงหน้า</t>
  </si>
  <si>
    <t>สินทรัพย์ไม่มีตัวตน</t>
  </si>
  <si>
    <t xml:space="preserve">    ลดทุนหุ้นทุนซื้อคืน</t>
  </si>
  <si>
    <t>21, 22, 23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</si>
  <si>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</si>
  <si>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เงินสดและรายการเทียบเท่าเงินสดลดลงสุทธิ</t>
  </si>
  <si>
    <t xml:space="preserve">ส่วนของหนี้สินตามสัญญาเช่าที่ถึงกำหนดชำระภายในหนึ่งปี </t>
  </si>
  <si>
    <t>ชำระภายในหนึ่งปี)</t>
  </si>
  <si>
    <t>(2562: ส่วนของหนี้สินตามสัญญาเช่าการเงินที่ถึงกำหนด</t>
  </si>
  <si>
    <r>
      <t>หนี้สินตามสัญญาเช่า</t>
    </r>
    <r>
      <rPr>
        <i/>
        <sz val="14"/>
        <rFont val="Angsana New"/>
        <family val="1"/>
      </rPr>
      <t xml:space="preserve"> (2562: หนี้สินตามสัญญาเช่าการเงิน)</t>
    </r>
  </si>
  <si>
    <t>รายได้ตามสัญญา</t>
  </si>
  <si>
    <t>ต้นทุนงานตามสัญญา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</si>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</sst>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5"/>
      <name val="Angsana New"/>
      <family val="1"/>
    </font>
    <font>
      <b/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</cellStyleXfs>
  <cellXfs count="186">
    <xf numFmtId="0" fontId="0" fillId="0" borderId="0" xfId="0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43" fontId="6" fillId="0" borderId="0" xfId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0" fontId="6" fillId="0" borderId="0" xfId="0" applyFont="1" applyFill="1" applyBorder="1" applyAlignment="1">
      <alignment horizontal="left"/>
    </xf>
    <xf numFmtId="37" fontId="7" fillId="0" borderId="0" xfId="0" applyNumberFormat="1" applyFont="1" applyFill="1" applyAlignment="1">
      <alignment horizontal="center"/>
    </xf>
    <xf numFmtId="43" fontId="6" fillId="0" borderId="0" xfId="1" applyFont="1" applyFill="1" applyAlignment="1"/>
    <xf numFmtId="37" fontId="5" fillId="0" borderId="2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5" fillId="0" borderId="1" xfId="0" applyNumberFormat="1" applyFont="1" applyFill="1" applyBorder="1" applyAlignment="1"/>
    <xf numFmtId="37" fontId="5" fillId="0" borderId="4" xfId="0" applyNumberFormat="1" applyFont="1" applyFill="1" applyBorder="1" applyAlignment="1"/>
    <xf numFmtId="0" fontId="7" fillId="0" borderId="0" xfId="0" quotePrefix="1" applyFont="1" applyFill="1" applyAlignment="1">
      <alignment horizontal="center"/>
    </xf>
    <xf numFmtId="164" fontId="5" fillId="0" borderId="2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0" xfId="1" applyNumberFormat="1" applyFont="1" applyFill="1" applyAlignment="1"/>
    <xf numFmtId="43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0" fontId="5" fillId="0" borderId="0" xfId="0" applyFont="1" applyAlignment="1">
      <alignment horizontal="left"/>
    </xf>
    <xf numFmtId="164" fontId="5" fillId="0" borderId="1" xfId="1" applyNumberFormat="1" applyFont="1" applyFill="1" applyBorder="1" applyAlignment="1"/>
    <xf numFmtId="0" fontId="6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Alignment="1">
      <alignment horizontal="left"/>
    </xf>
    <xf numFmtId="164" fontId="5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/>
    <xf numFmtId="164" fontId="5" fillId="0" borderId="0" xfId="1" applyNumberFormat="1" applyFont="1" applyAlignment="1"/>
    <xf numFmtId="164" fontId="5" fillId="0" borderId="0" xfId="1" applyNumberFormat="1" applyFont="1" applyBorder="1" applyAlignment="1"/>
    <xf numFmtId="164" fontId="6" fillId="0" borderId="0" xfId="1" applyNumberFormat="1" applyFont="1" applyAlignment="1"/>
    <xf numFmtId="43" fontId="5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6" fillId="0" borderId="0" xfId="0" applyNumberFormat="1" applyFont="1" applyAlignment="1">
      <alignment horizontal="center" wrapText="1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6" fillId="0" borderId="4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3" fontId="5" fillId="0" borderId="5" xfId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37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4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9" fillId="0" borderId="0" xfId="0" applyFo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0" fontId="18" fillId="0" borderId="0" xfId="0" applyFont="1"/>
    <xf numFmtId="164" fontId="0" fillId="0" borderId="5" xfId="1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3" fillId="0" borderId="0" xfId="0" applyFont="1" applyAlignment="1">
      <alignment horizontal="left"/>
    </xf>
    <xf numFmtId="164" fontId="3" fillId="0" borderId="2" xfId="1" applyNumberFormat="1" applyFont="1" applyFill="1" applyBorder="1" applyAlignment="1">
      <alignment horizontal="right"/>
    </xf>
    <xf numFmtId="37" fontId="3" fillId="0" borderId="0" xfId="0" applyNumberFormat="1" applyFont="1"/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/>
    <xf numFmtId="3" fontId="6" fillId="0" borderId="0" xfId="0" applyNumberFormat="1" applyFont="1"/>
    <xf numFmtId="0" fontId="16" fillId="0" borderId="0" xfId="0" applyFont="1" applyAlignment="1">
      <alignment horizontal="center"/>
    </xf>
    <xf numFmtId="0" fontId="6" fillId="2" borderId="0" xfId="0" applyFont="1" applyFill="1"/>
    <xf numFmtId="0" fontId="13" fillId="0" borderId="0" xfId="0" applyFont="1" applyAlignment="1">
      <alignment horizontal="left"/>
    </xf>
    <xf numFmtId="3" fontId="5" fillId="0" borderId="0" xfId="0" applyNumberFormat="1" applyFont="1"/>
    <xf numFmtId="43" fontId="6" fillId="0" borderId="0" xfId="0" applyNumberFormat="1" applyFont="1"/>
    <xf numFmtId="164" fontId="6" fillId="0" borderId="0" xfId="1" applyNumberFormat="1" applyFont="1"/>
    <xf numFmtId="164" fontId="5" fillId="0" borderId="0" xfId="1" applyNumberFormat="1" applyFont="1"/>
    <xf numFmtId="164" fontId="6" fillId="2" borderId="0" xfId="1" applyNumberFormat="1" applyFont="1" applyFill="1"/>
    <xf numFmtId="0" fontId="3" fillId="0" borderId="0" xfId="0" applyFont="1" applyAlignment="1">
      <alignment horizontal="center"/>
    </xf>
    <xf numFmtId="164" fontId="6" fillId="0" borderId="4" xfId="1" applyNumberFormat="1" applyFont="1" applyBorder="1"/>
    <xf numFmtId="164" fontId="5" fillId="0" borderId="2" xfId="1" applyNumberFormat="1" applyFont="1" applyBorder="1"/>
    <xf numFmtId="164" fontId="5" fillId="0" borderId="3" xfId="1" applyNumberFormat="1" applyFont="1" applyBorder="1"/>
    <xf numFmtId="164" fontId="6" fillId="0" borderId="0" xfId="1" applyNumberFormat="1" applyFont="1" applyAlignment="1">
      <alignment horizontal="center"/>
    </xf>
    <xf numFmtId="164" fontId="6" fillId="0" borderId="0" xfId="1" applyNumberFormat="1" applyFont="1" applyBorder="1"/>
    <xf numFmtId="164" fontId="5" fillId="0" borderId="4" xfId="1" applyNumberFormat="1" applyFont="1" applyBorder="1"/>
    <xf numFmtId="164" fontId="5" fillId="0" borderId="1" xfId="1" applyNumberFormat="1" applyFont="1" applyBorder="1"/>
    <xf numFmtId="164" fontId="5" fillId="2" borderId="4" xfId="1" applyNumberFormat="1" applyFont="1" applyFill="1" applyBorder="1"/>
    <xf numFmtId="164" fontId="5" fillId="2" borderId="1" xfId="1" applyNumberFormat="1" applyFont="1" applyFill="1" applyBorder="1"/>
    <xf numFmtId="164" fontId="6" fillId="2" borderId="4" xfId="1" applyNumberFormat="1" applyFont="1" applyFill="1" applyBorder="1"/>
    <xf numFmtId="43" fontId="5" fillId="2" borderId="1" xfId="1" applyNumberFormat="1" applyFont="1" applyFill="1" applyBorder="1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/>
    <xf numFmtId="164" fontId="0" fillId="0" borderId="0" xfId="0" applyNumberFormat="1" applyFont="1"/>
    <xf numFmtId="0" fontId="0" fillId="0" borderId="0" xfId="0" applyFont="1" applyAlignment="1">
      <alignment horizontal="left"/>
    </xf>
    <xf numFmtId="43" fontId="0" fillId="0" borderId="0" xfId="1" applyFont="1" applyFill="1" applyAlignment="1">
      <alignment horizontal="right"/>
    </xf>
    <xf numFmtId="0" fontId="3" fillId="0" borderId="0" xfId="0" applyFont="1"/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4" fontId="5" fillId="0" borderId="0" xfId="1" applyNumberFormat="1" applyFont="1" applyAlignment="1">
      <alignment horizontal="right"/>
    </xf>
    <xf numFmtId="0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43" fontId="5" fillId="0" borderId="1" xfId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164" fontId="6" fillId="0" borderId="1" xfId="1" applyNumberFormat="1" applyFont="1" applyFill="1" applyBorder="1" applyAlignment="1"/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164" fontId="5" fillId="0" borderId="4" xfId="1" applyNumberFormat="1" applyFont="1" applyBorder="1" applyAlignment="1"/>
    <xf numFmtId="0" fontId="1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43" fontId="6" fillId="0" borderId="0" xfId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Alignment="1">
      <alignment horizontal="left" indent="1"/>
    </xf>
    <xf numFmtId="37" fontId="6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I80"/>
  <sheetViews>
    <sheetView tabSelected="1" view="pageBreakPreview" zoomScaleNormal="80" zoomScaleSheetLayoutView="100" workbookViewId="0">
      <selection activeCell="A5" sqref="A5"/>
    </sheetView>
  </sheetViews>
  <sheetFormatPr defaultColWidth="9.09765625" defaultRowHeight="20" x14ac:dyDescent="0.6"/>
  <cols>
    <col min="1" max="1" width="48.796875" style="2" customWidth="1"/>
    <col min="2" max="2" width="8.296875" style="3" customWidth="1"/>
    <col min="3" max="3" width="14" style="3" customWidth="1"/>
    <col min="4" max="4" width="1.3984375" style="3" customWidth="1"/>
    <col min="5" max="5" width="14" style="3" customWidth="1"/>
    <col min="6" max="6" width="1.3984375" style="3" customWidth="1"/>
    <col min="7" max="7" width="14" style="3" customWidth="1"/>
    <col min="8" max="8" width="1.3984375" style="3" customWidth="1"/>
    <col min="9" max="9" width="14" style="3" customWidth="1"/>
    <col min="10" max="16384" width="9.09765625" style="3"/>
  </cols>
  <sheetData>
    <row r="1" spans="1:9" ht="23" x14ac:dyDescent="0.7">
      <c r="A1" s="1" t="s">
        <v>95</v>
      </c>
    </row>
    <row r="2" spans="1:9" ht="23" x14ac:dyDescent="0.7">
      <c r="A2" s="1" t="s">
        <v>34</v>
      </c>
    </row>
    <row r="3" spans="1:9" ht="20.5" x14ac:dyDescent="0.65">
      <c r="B3" s="48"/>
      <c r="C3" s="175" t="s">
        <v>76</v>
      </c>
      <c r="D3" s="175"/>
      <c r="E3" s="175"/>
      <c r="F3" s="47"/>
      <c r="G3" s="175" t="s">
        <v>77</v>
      </c>
      <c r="H3" s="175"/>
      <c r="I3" s="175"/>
    </row>
    <row r="4" spans="1:9" ht="20.5" x14ac:dyDescent="0.65">
      <c r="B4" s="48"/>
      <c r="C4" s="176" t="s">
        <v>56</v>
      </c>
      <c r="D4" s="176"/>
      <c r="E4" s="176"/>
      <c r="F4" s="47"/>
      <c r="G4" s="176" t="s">
        <v>56</v>
      </c>
      <c r="H4" s="176"/>
      <c r="I4" s="176"/>
    </row>
    <row r="5" spans="1:9" ht="23" x14ac:dyDescent="0.7">
      <c r="A5" s="1" t="s">
        <v>0</v>
      </c>
      <c r="B5" s="46" t="s">
        <v>1</v>
      </c>
      <c r="C5" s="48">
        <v>2563</v>
      </c>
      <c r="D5" s="48"/>
      <c r="E5" s="48">
        <v>2562</v>
      </c>
      <c r="F5" s="48"/>
      <c r="G5" s="48">
        <v>2563</v>
      </c>
      <c r="H5" s="48"/>
      <c r="I5" s="48">
        <v>2562</v>
      </c>
    </row>
    <row r="6" spans="1:9" x14ac:dyDescent="0.6">
      <c r="A6" s="20"/>
      <c r="B6" s="48"/>
      <c r="C6" s="174" t="s">
        <v>204</v>
      </c>
      <c r="D6" s="174"/>
      <c r="E6" s="174"/>
      <c r="F6" s="174"/>
      <c r="G6" s="174"/>
      <c r="H6" s="174"/>
      <c r="I6" s="174"/>
    </row>
    <row r="7" spans="1:9" ht="20.5" x14ac:dyDescent="0.65">
      <c r="A7" s="11" t="s">
        <v>2</v>
      </c>
      <c r="B7" s="46"/>
    </row>
    <row r="8" spans="1:9" x14ac:dyDescent="0.6">
      <c r="A8" s="2" t="s">
        <v>3</v>
      </c>
      <c r="B8" s="46">
        <v>6</v>
      </c>
      <c r="C8" s="34">
        <v>378288892</v>
      </c>
      <c r="D8" s="34"/>
      <c r="E8" s="34">
        <v>473322074</v>
      </c>
      <c r="F8" s="34"/>
      <c r="G8" s="34">
        <v>175816437</v>
      </c>
      <c r="H8" s="34"/>
      <c r="I8" s="34">
        <v>193554080</v>
      </c>
    </row>
    <row r="9" spans="1:9" x14ac:dyDescent="0.6">
      <c r="A9" s="22" t="s">
        <v>105</v>
      </c>
      <c r="B9" s="52" t="s">
        <v>205</v>
      </c>
      <c r="C9" s="34">
        <v>1391112585</v>
      </c>
      <c r="D9" s="34"/>
      <c r="E9" s="34">
        <v>878171768</v>
      </c>
      <c r="F9" s="34"/>
      <c r="G9" s="34">
        <v>1780005017</v>
      </c>
      <c r="H9" s="34"/>
      <c r="I9" s="34">
        <v>1083699521</v>
      </c>
    </row>
    <row r="10" spans="1:9" ht="40" x14ac:dyDescent="0.6">
      <c r="A10" s="42" t="s">
        <v>118</v>
      </c>
      <c r="B10" s="23">
        <v>9</v>
      </c>
      <c r="C10" s="34">
        <v>7152990</v>
      </c>
      <c r="D10" s="34"/>
      <c r="E10" s="34">
        <v>6755405</v>
      </c>
      <c r="F10" s="34"/>
      <c r="G10" s="34">
        <v>7152990</v>
      </c>
      <c r="H10" s="34"/>
      <c r="I10" s="34">
        <v>6755405</v>
      </c>
    </row>
    <row r="11" spans="1:9" x14ac:dyDescent="0.6">
      <c r="A11" s="2" t="s">
        <v>4</v>
      </c>
      <c r="B11" s="23">
        <v>8</v>
      </c>
      <c r="C11" s="34">
        <v>2391295959</v>
      </c>
      <c r="D11" s="34"/>
      <c r="E11" s="34">
        <v>2066039263</v>
      </c>
      <c r="F11" s="34"/>
      <c r="G11" s="34">
        <v>2157111432</v>
      </c>
      <c r="H11" s="34"/>
      <c r="I11" s="34">
        <v>1946139530</v>
      </c>
    </row>
    <row r="12" spans="1:9" ht="20.5" x14ac:dyDescent="0.65">
      <c r="A12" s="17" t="s">
        <v>5</v>
      </c>
      <c r="B12" s="46"/>
      <c r="C12" s="25">
        <v>4167850426</v>
      </c>
      <c r="D12" s="26"/>
      <c r="E12" s="25">
        <v>3424288510</v>
      </c>
      <c r="F12" s="26"/>
      <c r="G12" s="25">
        <v>4120085876</v>
      </c>
      <c r="H12" s="26"/>
      <c r="I12" s="25">
        <v>3230148536</v>
      </c>
    </row>
    <row r="13" spans="1:9" x14ac:dyDescent="0.6">
      <c r="B13" s="46"/>
      <c r="C13" s="21"/>
      <c r="D13" s="21"/>
      <c r="E13" s="21"/>
      <c r="F13" s="21"/>
      <c r="G13" s="21"/>
      <c r="H13" s="21"/>
      <c r="I13" s="21"/>
    </row>
    <row r="14" spans="1:9" ht="20.5" x14ac:dyDescent="0.65">
      <c r="A14" s="11" t="s">
        <v>6</v>
      </c>
      <c r="B14" s="23"/>
      <c r="C14" s="21"/>
      <c r="D14" s="21"/>
      <c r="E14" s="21"/>
      <c r="F14" s="21"/>
      <c r="G14" s="21"/>
      <c r="H14" s="21"/>
      <c r="I14" s="21"/>
    </row>
    <row r="15" spans="1:9" x14ac:dyDescent="0.6">
      <c r="A15" s="3" t="s">
        <v>28</v>
      </c>
      <c r="B15" s="23">
        <v>11</v>
      </c>
      <c r="C15" s="34">
        <v>0</v>
      </c>
      <c r="D15" s="34"/>
      <c r="E15" s="34">
        <v>0</v>
      </c>
      <c r="F15" s="34"/>
      <c r="G15" s="34">
        <v>273236057</v>
      </c>
      <c r="H15" s="34"/>
      <c r="I15" s="34">
        <v>259330235</v>
      </c>
    </row>
    <row r="16" spans="1:9" x14ac:dyDescent="0.6">
      <c r="A16" s="12" t="s">
        <v>69</v>
      </c>
      <c r="B16" s="23">
        <v>10</v>
      </c>
      <c r="C16" s="34">
        <v>0</v>
      </c>
      <c r="D16" s="34"/>
      <c r="E16" s="34">
        <v>0</v>
      </c>
      <c r="F16" s="34"/>
      <c r="G16" s="34">
        <v>0</v>
      </c>
      <c r="H16" s="34"/>
      <c r="I16" s="34">
        <v>0</v>
      </c>
    </row>
    <row r="17" spans="1:9" x14ac:dyDescent="0.6">
      <c r="A17" s="2" t="s">
        <v>114</v>
      </c>
      <c r="B17" s="23">
        <v>5</v>
      </c>
      <c r="C17" s="34">
        <v>0</v>
      </c>
      <c r="D17" s="34"/>
      <c r="E17" s="34">
        <v>0</v>
      </c>
      <c r="F17" s="34"/>
      <c r="G17" s="34">
        <v>430199250</v>
      </c>
      <c r="H17" s="34"/>
      <c r="I17" s="34">
        <v>431557460</v>
      </c>
    </row>
    <row r="18" spans="1:9" x14ac:dyDescent="0.6">
      <c r="A18" s="2" t="s">
        <v>115</v>
      </c>
      <c r="B18" s="23">
        <v>9</v>
      </c>
      <c r="C18" s="34">
        <v>78769349</v>
      </c>
      <c r="D18" s="34"/>
      <c r="E18" s="34">
        <v>74499665</v>
      </c>
      <c r="F18" s="34"/>
      <c r="G18" s="34">
        <v>78769349</v>
      </c>
      <c r="H18" s="34"/>
      <c r="I18" s="34">
        <v>74499665</v>
      </c>
    </row>
    <row r="19" spans="1:9" x14ac:dyDescent="0.6">
      <c r="A19" s="2" t="s">
        <v>27</v>
      </c>
      <c r="B19" s="23">
        <v>13</v>
      </c>
      <c r="C19" s="34">
        <v>1416433263</v>
      </c>
      <c r="D19" s="34"/>
      <c r="E19" s="34">
        <v>1291571703</v>
      </c>
      <c r="F19" s="34"/>
      <c r="G19" s="34">
        <v>894631912</v>
      </c>
      <c r="H19" s="34"/>
      <c r="I19" s="34">
        <v>786790699</v>
      </c>
    </row>
    <row r="20" spans="1:9" x14ac:dyDescent="0.6">
      <c r="A20" s="2" t="s">
        <v>219</v>
      </c>
      <c r="B20" s="23"/>
      <c r="C20" s="34">
        <v>0</v>
      </c>
      <c r="D20" s="34"/>
      <c r="E20" s="34">
        <v>121884025</v>
      </c>
      <c r="F20" s="34"/>
      <c r="G20" s="34">
        <v>0</v>
      </c>
      <c r="H20" s="34"/>
      <c r="I20" s="34">
        <v>0</v>
      </c>
    </row>
    <row r="21" spans="1:9" x14ac:dyDescent="0.6">
      <c r="A21" s="2" t="s">
        <v>102</v>
      </c>
      <c r="B21" s="23" t="s">
        <v>192</v>
      </c>
      <c r="C21" s="34">
        <v>132209875</v>
      </c>
      <c r="D21" s="34"/>
      <c r="E21" s="34">
        <v>0</v>
      </c>
      <c r="F21" s="34"/>
      <c r="G21" s="34">
        <v>5577218</v>
      </c>
      <c r="H21" s="34"/>
      <c r="I21" s="34">
        <v>0</v>
      </c>
    </row>
    <row r="22" spans="1:9" x14ac:dyDescent="0.6">
      <c r="A22" s="2" t="s">
        <v>42</v>
      </c>
      <c r="B22" s="23">
        <v>15</v>
      </c>
      <c r="C22" s="34">
        <v>21378952</v>
      </c>
      <c r="D22" s="34"/>
      <c r="E22" s="34">
        <v>20290912</v>
      </c>
      <c r="F22" s="34"/>
      <c r="G22" s="34">
        <v>0</v>
      </c>
      <c r="H22" s="34"/>
      <c r="I22" s="34">
        <v>0</v>
      </c>
    </row>
    <row r="23" spans="1:9" x14ac:dyDescent="0.6">
      <c r="A23" s="22" t="s">
        <v>220</v>
      </c>
      <c r="B23" s="23">
        <v>16</v>
      </c>
      <c r="C23" s="34">
        <v>10896612</v>
      </c>
      <c r="D23" s="34"/>
      <c r="E23" s="34">
        <v>10092709</v>
      </c>
      <c r="F23" s="34"/>
      <c r="G23" s="34">
        <v>7520419</v>
      </c>
      <c r="H23" s="34"/>
      <c r="I23" s="34">
        <v>5931571</v>
      </c>
    </row>
    <row r="24" spans="1:9" x14ac:dyDescent="0.6">
      <c r="A24" s="2" t="s">
        <v>7</v>
      </c>
      <c r="B24" s="23" t="s">
        <v>201</v>
      </c>
      <c r="C24" s="34">
        <v>3911766</v>
      </c>
      <c r="D24" s="34"/>
      <c r="E24" s="34">
        <v>3501003</v>
      </c>
      <c r="F24" s="34"/>
      <c r="G24" s="34">
        <v>8811608</v>
      </c>
      <c r="H24" s="34"/>
      <c r="I24" s="34">
        <v>3501003</v>
      </c>
    </row>
    <row r="25" spans="1:9" x14ac:dyDescent="0.6">
      <c r="A25" s="22" t="s">
        <v>206</v>
      </c>
      <c r="B25" s="23">
        <v>24</v>
      </c>
      <c r="C25" s="34">
        <v>159109644</v>
      </c>
      <c r="D25" s="34"/>
      <c r="E25" s="34">
        <v>149792461</v>
      </c>
      <c r="F25" s="34"/>
      <c r="G25" s="34">
        <v>159109644</v>
      </c>
      <c r="H25" s="34"/>
      <c r="I25" s="34">
        <v>149792461</v>
      </c>
    </row>
    <row r="26" spans="1:9" x14ac:dyDescent="0.6">
      <c r="A26" s="2" t="s">
        <v>8</v>
      </c>
      <c r="B26" s="23"/>
      <c r="C26" s="34">
        <v>2505654</v>
      </c>
      <c r="D26" s="34"/>
      <c r="E26" s="34">
        <v>571703</v>
      </c>
      <c r="F26" s="34"/>
      <c r="G26" s="34">
        <v>34775</v>
      </c>
      <c r="H26" s="34"/>
      <c r="I26" s="34">
        <v>34775</v>
      </c>
    </row>
    <row r="27" spans="1:9" ht="20.5" x14ac:dyDescent="0.65">
      <c r="A27" s="17" t="s">
        <v>9</v>
      </c>
      <c r="B27" s="23"/>
      <c r="C27" s="25">
        <v>1825215115</v>
      </c>
      <c r="D27" s="26"/>
      <c r="E27" s="25">
        <v>1672204181</v>
      </c>
      <c r="F27" s="26"/>
      <c r="G27" s="25">
        <v>1857890232</v>
      </c>
      <c r="H27" s="26"/>
      <c r="I27" s="25">
        <v>1711437869</v>
      </c>
    </row>
    <row r="28" spans="1:9" ht="20.5" x14ac:dyDescent="0.65">
      <c r="A28" s="17"/>
      <c r="B28" s="23"/>
      <c r="C28" s="27"/>
      <c r="D28" s="27"/>
      <c r="E28" s="27"/>
      <c r="F28" s="27"/>
      <c r="G28" s="27"/>
      <c r="H28" s="27"/>
      <c r="I28" s="27"/>
    </row>
    <row r="29" spans="1:9" ht="21" thickBot="1" x14ac:dyDescent="0.7">
      <c r="A29" s="17" t="s">
        <v>10</v>
      </c>
      <c r="B29" s="23"/>
      <c r="C29" s="28">
        <v>5993065541</v>
      </c>
      <c r="D29" s="26"/>
      <c r="E29" s="28">
        <v>5096492691</v>
      </c>
      <c r="F29" s="26"/>
      <c r="G29" s="28">
        <v>5977976108</v>
      </c>
      <c r="H29" s="26"/>
      <c r="I29" s="28">
        <v>4941586405</v>
      </c>
    </row>
    <row r="30" spans="1:9" ht="20.5" thickTop="1" x14ac:dyDescent="0.6"/>
    <row r="31" spans="1:9" ht="23" x14ac:dyDescent="0.7">
      <c r="A31" s="1" t="s">
        <v>95</v>
      </c>
    </row>
    <row r="32" spans="1:9" ht="23" x14ac:dyDescent="0.7">
      <c r="A32" s="1" t="s">
        <v>34</v>
      </c>
    </row>
    <row r="33" spans="1:9" ht="20.5" x14ac:dyDescent="0.65">
      <c r="A33" s="20"/>
      <c r="B33" s="48"/>
      <c r="C33" s="175" t="s">
        <v>76</v>
      </c>
      <c r="D33" s="175"/>
      <c r="E33" s="175"/>
      <c r="F33" s="47"/>
      <c r="G33" s="175" t="s">
        <v>78</v>
      </c>
      <c r="H33" s="175"/>
      <c r="I33" s="175"/>
    </row>
    <row r="34" spans="1:9" ht="20.5" x14ac:dyDescent="0.65">
      <c r="B34" s="48"/>
      <c r="C34" s="176" t="s">
        <v>56</v>
      </c>
      <c r="D34" s="176"/>
      <c r="E34" s="176"/>
      <c r="F34" s="47"/>
      <c r="G34" s="176" t="s">
        <v>56</v>
      </c>
      <c r="H34" s="176"/>
      <c r="I34" s="176"/>
    </row>
    <row r="35" spans="1:9" ht="23" x14ac:dyDescent="0.7">
      <c r="A35" s="1" t="s">
        <v>48</v>
      </c>
      <c r="B35" s="46" t="s">
        <v>1</v>
      </c>
      <c r="C35" s="48">
        <v>2563</v>
      </c>
      <c r="D35" s="48"/>
      <c r="E35" s="48">
        <v>2562</v>
      </c>
      <c r="F35" s="48"/>
      <c r="G35" s="48">
        <v>2563</v>
      </c>
      <c r="H35" s="48"/>
      <c r="I35" s="48">
        <v>2562</v>
      </c>
    </row>
    <row r="36" spans="1:9" x14ac:dyDescent="0.6">
      <c r="C36" s="174" t="s">
        <v>204</v>
      </c>
      <c r="D36" s="174"/>
      <c r="E36" s="174"/>
      <c r="F36" s="174"/>
      <c r="G36" s="174"/>
      <c r="H36" s="174"/>
      <c r="I36" s="174"/>
    </row>
    <row r="37" spans="1:9" ht="20.5" x14ac:dyDescent="0.65">
      <c r="A37" s="11" t="s">
        <v>11</v>
      </c>
      <c r="B37" s="48"/>
      <c r="C37" s="21"/>
      <c r="D37" s="21"/>
      <c r="E37" s="21"/>
      <c r="F37" s="21"/>
      <c r="G37" s="21"/>
      <c r="H37" s="21"/>
      <c r="I37" s="21"/>
    </row>
    <row r="38" spans="1:9" x14ac:dyDescent="0.6">
      <c r="A38" s="2" t="s">
        <v>106</v>
      </c>
      <c r="B38" s="46" t="s">
        <v>191</v>
      </c>
      <c r="C38" s="21">
        <v>2017253997</v>
      </c>
      <c r="D38" s="21"/>
      <c r="E38" s="21">
        <v>1900788635</v>
      </c>
      <c r="F38" s="21"/>
      <c r="G38" s="21">
        <v>2133949159</v>
      </c>
      <c r="H38" s="21"/>
      <c r="I38" s="21">
        <v>1805556076</v>
      </c>
    </row>
    <row r="39" spans="1:9" x14ac:dyDescent="0.6">
      <c r="A39" s="2" t="s">
        <v>225</v>
      </c>
      <c r="B39" s="46"/>
      <c r="D39" s="21"/>
      <c r="E39" s="24"/>
      <c r="F39" s="21"/>
      <c r="G39" s="24"/>
      <c r="H39" s="21"/>
      <c r="I39" s="24"/>
    </row>
    <row r="40" spans="1:9" x14ac:dyDescent="0.6">
      <c r="A40" s="171" t="s">
        <v>227</v>
      </c>
      <c r="B40" s="163"/>
      <c r="C40" s="34"/>
      <c r="D40" s="21"/>
      <c r="E40" s="21"/>
      <c r="F40" s="21"/>
      <c r="G40" s="34"/>
      <c r="H40" s="21"/>
      <c r="I40" s="21"/>
    </row>
    <row r="41" spans="1:9" x14ac:dyDescent="0.6">
      <c r="A41" s="171" t="s">
        <v>226</v>
      </c>
      <c r="B41" s="46" t="s">
        <v>203</v>
      </c>
      <c r="C41" s="34">
        <v>2273664</v>
      </c>
      <c r="D41" s="21"/>
      <c r="E41" s="21">
        <v>914190</v>
      </c>
      <c r="F41" s="21"/>
      <c r="G41" s="34">
        <v>2113239</v>
      </c>
      <c r="H41" s="21"/>
      <c r="I41" s="21">
        <v>556123</v>
      </c>
    </row>
    <row r="42" spans="1:9" s="170" customFormat="1" x14ac:dyDescent="0.6">
      <c r="A42" s="22" t="s">
        <v>103</v>
      </c>
      <c r="B42" s="167" t="s">
        <v>193</v>
      </c>
      <c r="C42" s="37">
        <v>0</v>
      </c>
      <c r="D42" s="168"/>
      <c r="E42" s="169">
        <v>0</v>
      </c>
      <c r="F42" s="168"/>
      <c r="G42" s="37">
        <v>80000000</v>
      </c>
      <c r="H42" s="168"/>
      <c r="I42" s="169">
        <v>0</v>
      </c>
    </row>
    <row r="43" spans="1:9" x14ac:dyDescent="0.6">
      <c r="A43" s="2" t="s">
        <v>119</v>
      </c>
      <c r="B43" s="46"/>
      <c r="C43" s="34">
        <v>74777346</v>
      </c>
      <c r="D43" s="21"/>
      <c r="E43" s="21">
        <v>77590</v>
      </c>
      <c r="F43" s="21"/>
      <c r="G43" s="34">
        <v>49092216</v>
      </c>
      <c r="H43" s="21"/>
      <c r="I43" s="24">
        <v>0</v>
      </c>
    </row>
    <row r="44" spans="1:9" ht="20.5" x14ac:dyDescent="0.65">
      <c r="A44" s="17" t="s">
        <v>12</v>
      </c>
      <c r="B44" s="46"/>
      <c r="C44" s="25">
        <v>2094305007</v>
      </c>
      <c r="D44" s="26"/>
      <c r="E44" s="25">
        <v>1901780415</v>
      </c>
      <c r="F44" s="26"/>
      <c r="G44" s="25">
        <v>2265154614</v>
      </c>
      <c r="H44" s="26"/>
      <c r="I44" s="25">
        <v>1806112199</v>
      </c>
    </row>
    <row r="45" spans="1:9" x14ac:dyDescent="0.6">
      <c r="B45" s="46"/>
      <c r="C45" s="21"/>
      <c r="D45" s="21"/>
      <c r="E45" s="21"/>
      <c r="F45" s="21"/>
      <c r="G45" s="21"/>
      <c r="H45" s="21"/>
      <c r="I45" s="21"/>
    </row>
    <row r="46" spans="1:9" ht="20.5" x14ac:dyDescent="0.65">
      <c r="A46" s="11" t="s">
        <v>13</v>
      </c>
      <c r="B46" s="46"/>
      <c r="C46" s="21"/>
      <c r="D46" s="21"/>
      <c r="E46" s="21"/>
      <c r="F46" s="21"/>
      <c r="G46" s="21"/>
      <c r="H46" s="21"/>
      <c r="I46" s="21"/>
    </row>
    <row r="47" spans="1:9" x14ac:dyDescent="0.6">
      <c r="A47" s="2" t="s">
        <v>228</v>
      </c>
      <c r="B47" s="136" t="s">
        <v>202</v>
      </c>
      <c r="C47" s="34">
        <v>3706839</v>
      </c>
      <c r="D47" s="34"/>
      <c r="E47" s="34">
        <v>2313799</v>
      </c>
      <c r="F47" s="34"/>
      <c r="G47" s="34">
        <v>3520786</v>
      </c>
      <c r="H47" s="34"/>
      <c r="I47" s="34">
        <v>1984830</v>
      </c>
    </row>
    <row r="48" spans="1:9" x14ac:dyDescent="0.6">
      <c r="A48" s="2" t="s">
        <v>14</v>
      </c>
      <c r="B48" s="23">
        <v>27</v>
      </c>
      <c r="C48" s="34">
        <v>37903227</v>
      </c>
      <c r="D48" s="34"/>
      <c r="E48" s="34">
        <v>37673589</v>
      </c>
      <c r="F48" s="34"/>
      <c r="G48" s="34">
        <v>0</v>
      </c>
      <c r="H48" s="34"/>
      <c r="I48" s="34">
        <v>0</v>
      </c>
    </row>
    <row r="49" spans="1:9" x14ac:dyDescent="0.6">
      <c r="A49" s="2" t="s">
        <v>111</v>
      </c>
      <c r="B49" s="46">
        <v>19</v>
      </c>
      <c r="C49" s="34">
        <v>25671158</v>
      </c>
      <c r="D49" s="34"/>
      <c r="E49" s="34">
        <v>23775451</v>
      </c>
      <c r="F49" s="34"/>
      <c r="G49" s="34">
        <v>25671158</v>
      </c>
      <c r="H49" s="34"/>
      <c r="I49" s="34">
        <v>23775451</v>
      </c>
    </row>
    <row r="50" spans="1:9" x14ac:dyDescent="0.6">
      <c r="A50" s="2" t="s">
        <v>120</v>
      </c>
      <c r="B50" s="46">
        <v>20</v>
      </c>
      <c r="C50" s="34">
        <v>49106571</v>
      </c>
      <c r="D50" s="34"/>
      <c r="E50" s="34">
        <v>75781200</v>
      </c>
      <c r="F50" s="34"/>
      <c r="G50" s="34">
        <v>47034090</v>
      </c>
      <c r="H50" s="34"/>
      <c r="I50" s="34">
        <v>74942436</v>
      </c>
    </row>
    <row r="51" spans="1:9" ht="20.5" x14ac:dyDescent="0.65">
      <c r="A51" s="17" t="s">
        <v>15</v>
      </c>
      <c r="B51" s="46"/>
      <c r="C51" s="25">
        <v>116387795</v>
      </c>
      <c r="D51" s="26"/>
      <c r="E51" s="25">
        <v>139544039</v>
      </c>
      <c r="F51" s="26"/>
      <c r="G51" s="25">
        <v>76226034</v>
      </c>
      <c r="H51" s="26"/>
      <c r="I51" s="25">
        <v>100702717</v>
      </c>
    </row>
    <row r="52" spans="1:9" ht="20.5" x14ac:dyDescent="0.65">
      <c r="A52" s="17"/>
      <c r="B52" s="46"/>
      <c r="C52" s="27"/>
      <c r="D52" s="27"/>
      <c r="E52" s="27"/>
      <c r="F52" s="27"/>
      <c r="G52" s="27"/>
      <c r="H52" s="27"/>
      <c r="I52" s="27"/>
    </row>
    <row r="53" spans="1:9" ht="20.5" x14ac:dyDescent="0.65">
      <c r="A53" s="17" t="s">
        <v>16</v>
      </c>
      <c r="B53" s="46"/>
      <c r="C53" s="29">
        <v>2210692802</v>
      </c>
      <c r="D53" s="27"/>
      <c r="E53" s="29">
        <v>2041324454</v>
      </c>
      <c r="F53" s="27"/>
      <c r="G53" s="29">
        <v>2341380648</v>
      </c>
      <c r="H53" s="27"/>
      <c r="I53" s="29">
        <v>1906814916</v>
      </c>
    </row>
    <row r="54" spans="1:9" ht="20.5" x14ac:dyDescent="0.65">
      <c r="A54" s="17"/>
      <c r="B54" s="46"/>
      <c r="C54" s="27"/>
      <c r="D54" s="26"/>
      <c r="E54" s="27"/>
      <c r="F54" s="26"/>
      <c r="G54" s="27"/>
      <c r="H54" s="26"/>
      <c r="I54" s="27"/>
    </row>
    <row r="55" spans="1:9" ht="23" x14ac:dyDescent="0.7">
      <c r="A55" s="1" t="s">
        <v>95</v>
      </c>
    </row>
    <row r="56" spans="1:9" ht="23" x14ac:dyDescent="0.7">
      <c r="A56" s="1" t="s">
        <v>34</v>
      </c>
    </row>
    <row r="57" spans="1:9" ht="20.5" x14ac:dyDescent="0.65">
      <c r="A57" s="20"/>
      <c r="B57" s="48"/>
      <c r="C57" s="175" t="s">
        <v>76</v>
      </c>
      <c r="D57" s="175"/>
      <c r="E57" s="175"/>
      <c r="F57" s="47"/>
      <c r="G57" s="175" t="s">
        <v>78</v>
      </c>
      <c r="H57" s="175"/>
      <c r="I57" s="175"/>
    </row>
    <row r="58" spans="1:9" ht="20.5" x14ac:dyDescent="0.65">
      <c r="B58" s="48"/>
      <c r="C58" s="176" t="s">
        <v>56</v>
      </c>
      <c r="D58" s="176"/>
      <c r="E58" s="176"/>
      <c r="F58" s="47"/>
      <c r="G58" s="176" t="s">
        <v>56</v>
      </c>
      <c r="H58" s="176"/>
      <c r="I58" s="176"/>
    </row>
    <row r="59" spans="1:9" ht="23" x14ac:dyDescent="0.7">
      <c r="A59" s="1" t="s">
        <v>48</v>
      </c>
      <c r="B59" s="144" t="s">
        <v>1</v>
      </c>
      <c r="C59" s="48">
        <v>2563</v>
      </c>
      <c r="D59" s="48"/>
      <c r="E59" s="48">
        <v>2562</v>
      </c>
      <c r="F59" s="48"/>
      <c r="G59" s="48">
        <v>2563</v>
      </c>
      <c r="H59" s="48"/>
      <c r="I59" s="48">
        <v>2562</v>
      </c>
    </row>
    <row r="60" spans="1:9" x14ac:dyDescent="0.6">
      <c r="B60" s="46"/>
      <c r="C60" s="174" t="s">
        <v>204</v>
      </c>
      <c r="D60" s="174"/>
      <c r="E60" s="174"/>
      <c r="F60" s="174"/>
      <c r="G60" s="174"/>
      <c r="H60" s="174"/>
      <c r="I60" s="174"/>
    </row>
    <row r="61" spans="1:9" ht="20.5" x14ac:dyDescent="0.65">
      <c r="A61" s="11" t="s">
        <v>41</v>
      </c>
      <c r="B61" s="46"/>
      <c r="C61" s="21"/>
      <c r="D61" s="21"/>
      <c r="E61" s="21"/>
      <c r="F61" s="21"/>
      <c r="G61" s="21"/>
      <c r="H61" s="21"/>
      <c r="I61" s="21"/>
    </row>
    <row r="62" spans="1:9" x14ac:dyDescent="0.6">
      <c r="A62" s="2" t="s">
        <v>17</v>
      </c>
      <c r="B62" s="30">
        <v>21</v>
      </c>
      <c r="C62" s="21"/>
      <c r="D62" s="21"/>
      <c r="E62" s="21"/>
      <c r="F62" s="21"/>
      <c r="G62" s="21"/>
      <c r="H62" s="21"/>
      <c r="I62" s="21"/>
    </row>
    <row r="63" spans="1:9" ht="20.5" thickBot="1" x14ac:dyDescent="0.65">
      <c r="A63" s="2" t="s">
        <v>44</v>
      </c>
      <c r="B63" s="46"/>
      <c r="C63" s="158">
        <v>477000000</v>
      </c>
      <c r="D63" s="34"/>
      <c r="E63" s="158">
        <v>500000000</v>
      </c>
      <c r="F63" s="34"/>
      <c r="G63" s="158">
        <v>477000000</v>
      </c>
      <c r="H63" s="34"/>
      <c r="I63" s="158">
        <v>500000000</v>
      </c>
    </row>
    <row r="64" spans="1:9" ht="20.5" thickTop="1" x14ac:dyDescent="0.6">
      <c r="A64" s="2" t="s">
        <v>45</v>
      </c>
      <c r="B64" s="46"/>
      <c r="C64" s="34">
        <v>477000000</v>
      </c>
      <c r="D64" s="34"/>
      <c r="E64" s="34">
        <v>500000000</v>
      </c>
      <c r="F64" s="34"/>
      <c r="G64" s="34">
        <v>477000000</v>
      </c>
      <c r="H64" s="34"/>
      <c r="I64" s="34">
        <v>500000000</v>
      </c>
    </row>
    <row r="65" spans="1:9" x14ac:dyDescent="0.6">
      <c r="A65" s="2" t="s">
        <v>124</v>
      </c>
      <c r="B65" s="46"/>
      <c r="C65" s="34">
        <v>140000000</v>
      </c>
      <c r="D65" s="34"/>
      <c r="E65" s="34">
        <v>140000000</v>
      </c>
      <c r="F65" s="34"/>
      <c r="G65" s="34">
        <v>140000000</v>
      </c>
      <c r="H65" s="34"/>
      <c r="I65" s="34">
        <v>140000000</v>
      </c>
    </row>
    <row r="66" spans="1:9" x14ac:dyDescent="0.6">
      <c r="A66" s="2" t="s">
        <v>121</v>
      </c>
      <c r="B66" s="46">
        <v>22</v>
      </c>
      <c r="C66" s="34">
        <v>0</v>
      </c>
      <c r="D66" s="34"/>
      <c r="E66" s="34">
        <v>-153609677</v>
      </c>
      <c r="F66" s="34"/>
      <c r="G66" s="34">
        <v>0</v>
      </c>
      <c r="H66" s="34"/>
      <c r="I66" s="34">
        <v>-153609677</v>
      </c>
    </row>
    <row r="67" spans="1:9" x14ac:dyDescent="0.6">
      <c r="A67" s="2" t="s">
        <v>79</v>
      </c>
      <c r="B67" s="46"/>
      <c r="C67" s="34"/>
      <c r="D67" s="34"/>
      <c r="E67" s="34"/>
      <c r="F67" s="34"/>
      <c r="G67" s="34"/>
      <c r="H67" s="34"/>
      <c r="I67" s="34"/>
    </row>
    <row r="68" spans="1:9" x14ac:dyDescent="0.6">
      <c r="A68" s="2" t="s">
        <v>177</v>
      </c>
      <c r="B68" s="46"/>
      <c r="C68" s="34"/>
      <c r="D68" s="34"/>
      <c r="E68" s="34"/>
      <c r="F68" s="34"/>
      <c r="G68" s="34"/>
      <c r="H68" s="34"/>
      <c r="I68" s="34"/>
    </row>
    <row r="69" spans="1:9" x14ac:dyDescent="0.6">
      <c r="A69" s="2" t="s">
        <v>179</v>
      </c>
      <c r="B69" s="46">
        <v>23</v>
      </c>
      <c r="C69" s="34">
        <v>50000000</v>
      </c>
      <c r="D69" s="34"/>
      <c r="E69" s="34">
        <v>50000000</v>
      </c>
      <c r="F69" s="34"/>
      <c r="G69" s="34">
        <v>50000000</v>
      </c>
      <c r="H69" s="34"/>
      <c r="I69" s="34">
        <v>50000000</v>
      </c>
    </row>
    <row r="70" spans="1:9" x14ac:dyDescent="0.6">
      <c r="A70" s="2" t="s">
        <v>180</v>
      </c>
      <c r="B70" s="46">
        <v>23</v>
      </c>
      <c r="C70" s="34">
        <v>0</v>
      </c>
      <c r="D70" s="34"/>
      <c r="E70" s="34">
        <v>295812458</v>
      </c>
      <c r="F70" s="34"/>
      <c r="G70" s="34">
        <v>0</v>
      </c>
      <c r="H70" s="34"/>
      <c r="I70" s="34">
        <v>295812458</v>
      </c>
    </row>
    <row r="71" spans="1:9" x14ac:dyDescent="0.6">
      <c r="A71" s="2" t="s">
        <v>178</v>
      </c>
      <c r="B71" s="46"/>
      <c r="C71" s="34">
        <v>3834693981</v>
      </c>
      <c r="D71" s="34"/>
      <c r="E71" s="34">
        <v>3393192004</v>
      </c>
      <c r="F71" s="34"/>
      <c r="G71" s="34">
        <v>3778478356</v>
      </c>
      <c r="H71" s="34"/>
      <c r="I71" s="34">
        <v>3461995902</v>
      </c>
    </row>
    <row r="72" spans="1:9" x14ac:dyDescent="0.6">
      <c r="A72" s="2" t="s">
        <v>96</v>
      </c>
      <c r="B72" s="136">
        <v>22</v>
      </c>
      <c r="C72" s="34">
        <v>0</v>
      </c>
      <c r="D72" s="34"/>
      <c r="E72" s="34">
        <v>-295812458</v>
      </c>
      <c r="F72" s="34"/>
      <c r="G72" s="34">
        <v>0</v>
      </c>
      <c r="H72" s="34"/>
      <c r="I72" s="34">
        <v>-295812458</v>
      </c>
    </row>
    <row r="73" spans="1:9" x14ac:dyDescent="0.6">
      <c r="A73" s="2" t="s">
        <v>40</v>
      </c>
      <c r="B73" s="58"/>
      <c r="C73" s="33">
        <v>-816983853</v>
      </c>
      <c r="D73" s="34"/>
      <c r="E73" s="33">
        <v>-941006148</v>
      </c>
      <c r="F73" s="34"/>
      <c r="G73" s="33">
        <v>-808882896</v>
      </c>
      <c r="H73" s="34"/>
      <c r="I73" s="33">
        <v>-963614736</v>
      </c>
    </row>
    <row r="74" spans="1:9" ht="20.5" x14ac:dyDescent="0.65">
      <c r="A74" s="17" t="s">
        <v>53</v>
      </c>
      <c r="B74" s="46"/>
      <c r="C74" s="27">
        <v>3684710128</v>
      </c>
      <c r="D74" s="27"/>
      <c r="E74" s="27">
        <v>2988576179</v>
      </c>
      <c r="F74" s="26"/>
      <c r="G74" s="27">
        <v>3636595460</v>
      </c>
      <c r="H74" s="26"/>
      <c r="I74" s="27">
        <v>3034771489</v>
      </c>
    </row>
    <row r="75" spans="1:9" ht="15" customHeight="1" x14ac:dyDescent="0.65">
      <c r="A75" s="17"/>
      <c r="B75" s="46"/>
      <c r="C75" s="27"/>
      <c r="D75" s="27"/>
      <c r="E75" s="27"/>
      <c r="F75" s="26"/>
      <c r="G75" s="27"/>
      <c r="H75" s="26"/>
      <c r="I75" s="27"/>
    </row>
    <row r="76" spans="1:9" x14ac:dyDescent="0.6">
      <c r="A76" s="2" t="s">
        <v>35</v>
      </c>
      <c r="B76" s="46">
        <v>12</v>
      </c>
      <c r="C76" s="34">
        <v>97662611</v>
      </c>
      <c r="D76" s="21"/>
      <c r="E76" s="21">
        <v>66592058</v>
      </c>
      <c r="F76" s="21"/>
      <c r="G76" s="24">
        <v>0</v>
      </c>
      <c r="H76" s="21"/>
      <c r="I76" s="24">
        <v>0</v>
      </c>
    </row>
    <row r="77" spans="1:9" ht="20.5" x14ac:dyDescent="0.65">
      <c r="A77" s="17" t="s">
        <v>49</v>
      </c>
      <c r="B77" s="46"/>
      <c r="C77" s="25">
        <v>3782372739</v>
      </c>
      <c r="D77" s="26"/>
      <c r="E77" s="25">
        <v>3055168237</v>
      </c>
      <c r="F77" s="26"/>
      <c r="G77" s="25">
        <v>3636595460</v>
      </c>
      <c r="H77" s="26"/>
      <c r="I77" s="25">
        <v>3034771489</v>
      </c>
    </row>
    <row r="78" spans="1:9" ht="15" customHeight="1" x14ac:dyDescent="0.65">
      <c r="A78" s="17"/>
      <c r="B78" s="46"/>
      <c r="C78" s="27"/>
      <c r="D78" s="26"/>
      <c r="E78" s="27"/>
      <c r="F78" s="26"/>
      <c r="G78" s="27"/>
      <c r="H78" s="26"/>
      <c r="I78" s="27"/>
    </row>
    <row r="79" spans="1:9" ht="21" thickBot="1" x14ac:dyDescent="0.7">
      <c r="A79" s="17" t="s">
        <v>50</v>
      </c>
      <c r="B79" s="46"/>
      <c r="C79" s="28">
        <v>5993065541</v>
      </c>
      <c r="D79" s="26"/>
      <c r="E79" s="28">
        <v>5096492691</v>
      </c>
      <c r="F79" s="26"/>
      <c r="G79" s="28">
        <v>5977976108</v>
      </c>
      <c r="H79" s="26"/>
      <c r="I79" s="28">
        <v>4941586405</v>
      </c>
    </row>
    <row r="80" spans="1:9" ht="21" thickTop="1" x14ac:dyDescent="0.65">
      <c r="A80" s="17"/>
      <c r="B80" s="46"/>
      <c r="C80" s="27"/>
      <c r="D80" s="26"/>
      <c r="E80" s="27"/>
      <c r="F80" s="26"/>
      <c r="G80" s="27"/>
      <c r="H80" s="26"/>
      <c r="I80" s="2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C60:I60"/>
    <mergeCell ref="C36:I36"/>
    <mergeCell ref="C57:E57"/>
    <mergeCell ref="C3:E3"/>
    <mergeCell ref="G3:I3"/>
    <mergeCell ref="C6:I6"/>
    <mergeCell ref="C33:E33"/>
    <mergeCell ref="G33:I33"/>
    <mergeCell ref="G57:I57"/>
    <mergeCell ref="C4:E4"/>
    <mergeCell ref="G4:I4"/>
    <mergeCell ref="C34:E34"/>
    <mergeCell ref="G34:I34"/>
    <mergeCell ref="C58:E58"/>
    <mergeCell ref="G58:I58"/>
  </mergeCells>
  <phoneticPr fontId="0" type="noConversion"/>
  <pageMargins left="0.8" right="0.8" top="0.48" bottom="0.5" header="0.5" footer="0.5"/>
  <pageSetup paperSize="9" scale="83" firstPageNumber="7" fitToHeight="0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หมายเหตุประกอบงบการเงินเป็นส่วนหนึ่งของงบการเงินนี้
&amp;C&amp;14&amp;P&amp;R
</oddFooter>
  </headerFooter>
  <rowBreaks count="2" manualBreakCount="2">
    <brk id="30" max="16383" man="1"/>
    <brk id="54" max="16383" man="1"/>
  </rowBreaks>
  <ignoredErrors>
    <ignoredError sqref="B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24FBE-87B9-42EB-A86C-C40B5E6BE337}">
  <sheetPr>
    <tabColor theme="3"/>
    <pageSetUpPr fitToPage="1"/>
  </sheetPr>
  <dimension ref="A1:O59"/>
  <sheetViews>
    <sheetView view="pageBreakPreview" zoomScale="79" zoomScaleNormal="85" zoomScaleSheetLayoutView="85" zoomScalePageLayoutView="55" workbookViewId="0">
      <selection activeCell="A13" sqref="A13"/>
    </sheetView>
  </sheetViews>
  <sheetFormatPr defaultColWidth="9.09765625" defaultRowHeight="20" x14ac:dyDescent="0.6"/>
  <cols>
    <col min="1" max="1" width="53.3984375" style="61" customWidth="1"/>
    <col min="2" max="2" width="10.8984375" style="60" customWidth="1"/>
    <col min="3" max="3" width="14" style="34" customWidth="1"/>
    <col min="4" max="4" width="1.3984375" style="60" customWidth="1"/>
    <col min="5" max="5" width="14" style="34" customWidth="1"/>
    <col min="6" max="6" width="1.3984375" style="60" customWidth="1"/>
    <col min="7" max="7" width="14" style="34" customWidth="1"/>
    <col min="8" max="8" width="1.3984375" style="60" customWidth="1"/>
    <col min="9" max="9" width="14" style="34" customWidth="1"/>
    <col min="10" max="10" width="9.09765625" style="60"/>
    <col min="11" max="12" width="9.3984375" style="112" hidden="1" customWidth="1"/>
    <col min="13" max="13" width="0" style="112" hidden="1" customWidth="1"/>
    <col min="14" max="15" width="9.3984375" style="112" hidden="1" customWidth="1"/>
    <col min="16" max="16" width="0" style="60" hidden="1" customWidth="1"/>
    <col min="17" max="17" width="9.3984375" style="60" bestFit="1" customWidth="1"/>
    <col min="18" max="16384" width="9.09765625" style="60"/>
  </cols>
  <sheetData>
    <row r="1" spans="1:15" ht="23" x14ac:dyDescent="0.7">
      <c r="A1" s="83" t="str">
        <f>'BS 7-9'!A1</f>
        <v>บริษัท เอ็ม.ซี.เอส. สตีล จำกัด (มหาชน) และบริษัทย่อย</v>
      </c>
      <c r="B1" s="103"/>
      <c r="C1" s="32"/>
      <c r="D1" s="105"/>
      <c r="E1" s="32"/>
      <c r="F1" s="105"/>
      <c r="G1" s="32"/>
      <c r="H1" s="105"/>
      <c r="I1" s="32"/>
    </row>
    <row r="2" spans="1:15" ht="23" x14ac:dyDescent="0.7">
      <c r="A2" s="83" t="s">
        <v>183</v>
      </c>
      <c r="B2" s="102"/>
      <c r="C2" s="50"/>
      <c r="D2" s="104"/>
      <c r="E2" s="50"/>
      <c r="F2" s="104"/>
      <c r="G2" s="50"/>
      <c r="H2" s="104"/>
      <c r="I2" s="16"/>
    </row>
    <row r="3" spans="1:15" ht="20.5" x14ac:dyDescent="0.65">
      <c r="B3" s="102"/>
      <c r="C3" s="177" t="s">
        <v>76</v>
      </c>
      <c r="D3" s="177"/>
      <c r="E3" s="177"/>
      <c r="F3" s="104"/>
      <c r="G3" s="177" t="s">
        <v>78</v>
      </c>
      <c r="H3" s="177"/>
      <c r="I3" s="177"/>
    </row>
    <row r="4" spans="1:15" ht="20.5" x14ac:dyDescent="0.65">
      <c r="B4" s="102"/>
      <c r="C4" s="178" t="s">
        <v>182</v>
      </c>
      <c r="D4" s="178"/>
      <c r="E4" s="178"/>
      <c r="F4" s="104"/>
      <c r="G4" s="178" t="s">
        <v>182</v>
      </c>
      <c r="H4" s="178"/>
      <c r="I4" s="178"/>
    </row>
    <row r="5" spans="1:15" ht="20.5" x14ac:dyDescent="0.65">
      <c r="B5" s="102"/>
      <c r="C5" s="176" t="s">
        <v>56</v>
      </c>
      <c r="D5" s="176"/>
      <c r="E5" s="176"/>
      <c r="F5" s="104"/>
      <c r="G5" s="176" t="s">
        <v>56</v>
      </c>
      <c r="H5" s="176"/>
      <c r="I5" s="176"/>
    </row>
    <row r="6" spans="1:15" x14ac:dyDescent="0.6">
      <c r="B6" s="103" t="s">
        <v>1</v>
      </c>
      <c r="C6" s="102">
        <v>2563</v>
      </c>
      <c r="D6" s="102"/>
      <c r="E6" s="102">
        <v>2562</v>
      </c>
      <c r="F6" s="102"/>
      <c r="G6" s="102">
        <v>2563</v>
      </c>
      <c r="H6" s="102"/>
      <c r="I6" s="102">
        <v>2562</v>
      </c>
    </row>
    <row r="7" spans="1:15" ht="20.5" x14ac:dyDescent="0.65">
      <c r="A7" s="43"/>
      <c r="B7" s="103"/>
      <c r="C7" s="180" t="s">
        <v>52</v>
      </c>
      <c r="D7" s="180"/>
      <c r="E7" s="180"/>
      <c r="F7" s="180"/>
      <c r="G7" s="180"/>
      <c r="H7" s="180"/>
      <c r="I7" s="180"/>
      <c r="K7" s="179" t="s">
        <v>171</v>
      </c>
      <c r="L7" s="179"/>
      <c r="N7" s="179" t="s">
        <v>170</v>
      </c>
      <c r="O7" s="179"/>
    </row>
    <row r="8" spans="1:15" ht="20.5" x14ac:dyDescent="0.65">
      <c r="A8" s="43" t="s">
        <v>94</v>
      </c>
      <c r="B8" s="103"/>
      <c r="C8" s="51"/>
      <c r="D8" s="103"/>
      <c r="E8" s="51"/>
      <c r="F8" s="103"/>
      <c r="G8" s="51"/>
      <c r="H8" s="103"/>
      <c r="I8" s="51"/>
      <c r="K8" s="119" t="s">
        <v>172</v>
      </c>
      <c r="L8" s="119" t="s">
        <v>173</v>
      </c>
      <c r="M8" s="119"/>
      <c r="N8" s="119" t="s">
        <v>166</v>
      </c>
      <c r="O8" s="119" t="s">
        <v>167</v>
      </c>
    </row>
    <row r="9" spans="1:15" x14ac:dyDescent="0.6">
      <c r="A9" s="61" t="s">
        <v>104</v>
      </c>
      <c r="B9" s="103">
        <v>9</v>
      </c>
      <c r="D9" s="106"/>
      <c r="F9" s="34"/>
      <c r="H9" s="34"/>
      <c r="K9" s="112">
        <f>VLOOKUP(A9,'PL 10-11'!$A$7:$I$59,3,0)</f>
        <v>4056305416</v>
      </c>
      <c r="L9" s="112">
        <v>2157741</v>
      </c>
      <c r="N9" s="112">
        <f>VLOOKUP(A9,'PL 10-11'!$A$7:$I$59,7,0)</f>
        <v>3964062815</v>
      </c>
      <c r="O9" s="112">
        <v>2094189</v>
      </c>
    </row>
    <row r="10" spans="1:15" x14ac:dyDescent="0.6">
      <c r="A10" s="61" t="s">
        <v>116</v>
      </c>
      <c r="B10" s="103"/>
      <c r="D10" s="106"/>
      <c r="F10" s="34"/>
      <c r="H10" s="34"/>
      <c r="K10" s="112">
        <f>VLOOKUP(A10,'PL 10-11'!$A$7:$I$59,3,0)</f>
        <v>0</v>
      </c>
      <c r="L10" s="112">
        <f>VLOOKUP($A10,'PL 10-11'!$A$7:$I$59,3,0)</f>
        <v>0</v>
      </c>
      <c r="N10" s="112">
        <f>VLOOKUP(A10,'PL 10-11'!$A$7:$I$59,7,0)</f>
        <v>0</v>
      </c>
      <c r="O10" s="112">
        <v>0</v>
      </c>
    </row>
    <row r="11" spans="1:15" x14ac:dyDescent="0.6">
      <c r="A11" s="60" t="s">
        <v>71</v>
      </c>
      <c r="B11" s="103"/>
      <c r="F11" s="34"/>
      <c r="H11" s="34"/>
      <c r="K11" s="116">
        <f>VLOOKUP(A11,'PL 10-11'!$A$7:$I$59,3,0)</f>
        <v>32093710</v>
      </c>
      <c r="L11" s="116">
        <v>16943</v>
      </c>
      <c r="N11" s="116">
        <f>VLOOKUP(A11,'PL 10-11'!$A$7:$I$59,7,0)</f>
        <v>30916599</v>
      </c>
      <c r="O11" s="116">
        <v>16679</v>
      </c>
    </row>
    <row r="12" spans="1:15" ht="20.5" x14ac:dyDescent="0.65">
      <c r="A12" s="40" t="s">
        <v>18</v>
      </c>
      <c r="B12" s="107"/>
      <c r="C12" s="31">
        <f>SUM(C9:C11)</f>
        <v>0</v>
      </c>
      <c r="D12" s="81"/>
      <c r="E12" s="31">
        <f>SUM(E9:E11)</f>
        <v>0</v>
      </c>
      <c r="F12" s="32"/>
      <c r="G12" s="31">
        <f>SUM(G9:G11)</f>
        <v>0</v>
      </c>
      <c r="H12" s="32"/>
      <c r="I12" s="31">
        <f>SUM(I9:I11)</f>
        <v>0</v>
      </c>
      <c r="K12" s="117">
        <f>SUM(K9:K11)</f>
        <v>4088399126</v>
      </c>
      <c r="L12" s="117">
        <f>SUM(L9:L11)</f>
        <v>2174684</v>
      </c>
      <c r="N12" s="117">
        <f>SUM(N9:N11)</f>
        <v>3994979414</v>
      </c>
      <c r="O12" s="117">
        <f>SUM(O9:O11)</f>
        <v>2110868</v>
      </c>
    </row>
    <row r="13" spans="1:15" ht="21" customHeight="1" x14ac:dyDescent="0.65">
      <c r="A13" s="40"/>
      <c r="B13" s="103"/>
      <c r="C13" s="36"/>
      <c r="D13" s="81"/>
      <c r="E13" s="36"/>
      <c r="F13" s="32"/>
      <c r="G13" s="36"/>
      <c r="H13" s="32"/>
      <c r="I13" s="36"/>
    </row>
    <row r="14" spans="1:15" ht="20.5" x14ac:dyDescent="0.65">
      <c r="A14" s="43" t="s">
        <v>43</v>
      </c>
      <c r="B14" s="103"/>
      <c r="C14" s="36"/>
      <c r="D14" s="81"/>
      <c r="E14" s="36"/>
      <c r="F14" s="32"/>
      <c r="G14" s="36"/>
      <c r="H14" s="32"/>
      <c r="I14" s="36"/>
    </row>
    <row r="15" spans="1:15" x14ac:dyDescent="0.6">
      <c r="A15" s="61" t="s">
        <v>128</v>
      </c>
      <c r="B15" s="103"/>
      <c r="D15" s="106"/>
      <c r="F15" s="34"/>
      <c r="H15" s="34"/>
      <c r="K15" s="112">
        <f>VLOOKUP(A15,'PL 10-11'!$A$7:$I$59,3,0)</f>
        <v>2563728332.6252928</v>
      </c>
      <c r="L15" s="112">
        <v>1357374</v>
      </c>
      <c r="N15" s="112">
        <f>VLOOKUP(A15,'PL 10-11'!$A$7:$I$59,7,0)</f>
        <v>2709454969.6252928</v>
      </c>
      <c r="O15" s="112">
        <v>1403287</v>
      </c>
    </row>
    <row r="16" spans="1:15" x14ac:dyDescent="0.6">
      <c r="A16" s="61" t="s">
        <v>129</v>
      </c>
      <c r="B16" s="103"/>
      <c r="D16" s="106"/>
      <c r="F16" s="34"/>
      <c r="H16" s="34"/>
      <c r="K16" s="112">
        <f>VLOOKUP(A16,'PL 10-11'!$A$7:$I$59,3,0)</f>
        <v>206684232</v>
      </c>
      <c r="L16" s="112">
        <v>166924</v>
      </c>
      <c r="N16" s="112">
        <f>VLOOKUP(A16,'PL 10-11'!$A$7:$I$59,7,0)</f>
        <v>206684232</v>
      </c>
      <c r="O16" s="112">
        <v>166924</v>
      </c>
    </row>
    <row r="17" spans="1:15" x14ac:dyDescent="0.6">
      <c r="A17" s="61" t="s">
        <v>29</v>
      </c>
      <c r="B17" s="103"/>
      <c r="D17" s="106"/>
      <c r="F17" s="34"/>
      <c r="H17" s="34"/>
      <c r="K17" s="112">
        <f>VLOOKUP(A17,'PL 10-11'!$A$7:$I$59,3,0)</f>
        <v>258558799</v>
      </c>
      <c r="L17" s="112">
        <v>141049</v>
      </c>
      <c r="N17" s="112">
        <f>VLOOKUP(A17,'PL 10-11'!$A$7:$I$59,7,0)</f>
        <v>184001466</v>
      </c>
      <c r="O17" s="112">
        <v>106883</v>
      </c>
    </row>
    <row r="18" spans="1:15" x14ac:dyDescent="0.6">
      <c r="A18" s="61" t="s">
        <v>117</v>
      </c>
      <c r="B18" s="103"/>
      <c r="D18" s="106"/>
      <c r="F18" s="34"/>
      <c r="H18" s="34"/>
      <c r="K18" s="112">
        <f>VLOOKUP(A18,'PL 10-11'!$A$7:$I$59,3,0)</f>
        <v>47008679</v>
      </c>
      <c r="L18" s="112">
        <v>17787</v>
      </c>
      <c r="N18" s="112">
        <f>VLOOKUP(A18,'PL 10-11'!$A$7:$I$59,7,0)</f>
        <v>51593277</v>
      </c>
      <c r="O18" s="112">
        <v>17867</v>
      </c>
    </row>
    <row r="19" spans="1:15" x14ac:dyDescent="0.6">
      <c r="A19" s="61" t="s">
        <v>30</v>
      </c>
      <c r="B19" s="103"/>
      <c r="E19" s="8"/>
      <c r="F19" s="34"/>
      <c r="H19" s="34"/>
      <c r="I19" s="8"/>
      <c r="K19" s="116">
        <f>VLOOKUP(A19,'PL 10-11'!$A$7:$I$59,3,0)</f>
        <v>26011095</v>
      </c>
      <c r="L19" s="116">
        <v>6310</v>
      </c>
      <c r="N19" s="116">
        <f>VLOOKUP(A19,'PL 10-11'!$A$7:$I$59,7,0)</f>
        <v>27146663</v>
      </c>
      <c r="O19" s="116">
        <v>6775</v>
      </c>
    </row>
    <row r="20" spans="1:15" ht="20.5" x14ac:dyDescent="0.65">
      <c r="A20" s="40" t="s">
        <v>19</v>
      </c>
      <c r="B20" s="103"/>
      <c r="C20" s="31">
        <f>SUM(C15:C19)</f>
        <v>0</v>
      </c>
      <c r="D20" s="32"/>
      <c r="E20" s="31">
        <f>SUM(E15:E19)</f>
        <v>0</v>
      </c>
      <c r="F20" s="32"/>
      <c r="G20" s="31">
        <f>SUM(G15:G19)</f>
        <v>0</v>
      </c>
      <c r="H20" s="32"/>
      <c r="I20" s="31">
        <f>SUM(I15:I19)</f>
        <v>0</v>
      </c>
      <c r="K20" s="117">
        <f>SUM(K15:K19)</f>
        <v>3101991137.6252928</v>
      </c>
      <c r="L20" s="117">
        <v>1689444</v>
      </c>
      <c r="N20" s="117">
        <f>SUM(N15:N19)</f>
        <v>3178880607.6252928</v>
      </c>
      <c r="O20" s="117">
        <v>1689444</v>
      </c>
    </row>
    <row r="21" spans="1:15" ht="21" customHeight="1" x14ac:dyDescent="0.65">
      <c r="A21" s="40"/>
      <c r="B21" s="103"/>
      <c r="C21" s="36"/>
      <c r="D21" s="81"/>
      <c r="E21" s="36"/>
      <c r="F21" s="32"/>
      <c r="G21" s="36"/>
      <c r="H21" s="32"/>
      <c r="I21" s="36"/>
    </row>
    <row r="22" spans="1:15" ht="20.5" x14ac:dyDescent="0.65">
      <c r="A22" s="40" t="s">
        <v>80</v>
      </c>
      <c r="B22" s="103"/>
      <c r="C22" s="14">
        <f>C12-C20</f>
        <v>0</v>
      </c>
      <c r="D22" s="66"/>
      <c r="E22" s="14">
        <f>E12-E20</f>
        <v>0</v>
      </c>
      <c r="F22" s="66"/>
      <c r="G22" s="14">
        <f>G12-G20</f>
        <v>0</v>
      </c>
      <c r="H22" s="66"/>
      <c r="I22" s="14">
        <f>I12-I20</f>
        <v>0</v>
      </c>
      <c r="K22" s="113">
        <f>K12-K20</f>
        <v>986407988.37470722</v>
      </c>
      <c r="L22" s="113">
        <f>L12-L20</f>
        <v>485240</v>
      </c>
      <c r="N22" s="113">
        <f>N12-N20</f>
        <v>816098806.37470722</v>
      </c>
      <c r="O22" s="113">
        <f>O12-O20</f>
        <v>421424</v>
      </c>
    </row>
    <row r="23" spans="1:15" x14ac:dyDescent="0.6">
      <c r="A23" s="61" t="s">
        <v>130</v>
      </c>
      <c r="B23" s="103"/>
      <c r="E23" s="15"/>
      <c r="F23" s="37"/>
      <c r="H23" s="37"/>
      <c r="I23" s="15"/>
      <c r="K23" s="116">
        <f>VLOOKUP(A23,'PL 10-11'!$A$7:$I$59,3,0)</f>
        <v>107449194</v>
      </c>
      <c r="L23" s="116">
        <v>20280</v>
      </c>
      <c r="N23" s="116">
        <f>VLOOKUP(A23,'PL 10-11'!$A$7:$I$59,7,0)</f>
        <v>78546672</v>
      </c>
      <c r="O23" s="116">
        <v>21456</v>
      </c>
    </row>
    <row r="24" spans="1:15" ht="21" thickBot="1" x14ac:dyDescent="0.7">
      <c r="A24" s="40" t="s">
        <v>81</v>
      </c>
      <c r="B24" s="103"/>
      <c r="C24" s="38">
        <f>C22-C23</f>
        <v>0</v>
      </c>
      <c r="D24" s="81"/>
      <c r="E24" s="38">
        <f>E22-E23</f>
        <v>0</v>
      </c>
      <c r="F24" s="32"/>
      <c r="G24" s="38">
        <f>G22-G23</f>
        <v>0</v>
      </c>
      <c r="H24" s="32"/>
      <c r="I24" s="38">
        <f>I22-I23</f>
        <v>0</v>
      </c>
      <c r="J24" s="81"/>
      <c r="K24" s="118">
        <f>K22-K23</f>
        <v>878958794.37470722</v>
      </c>
      <c r="L24" s="118">
        <f>L22-L23</f>
        <v>464960</v>
      </c>
      <c r="N24" s="118">
        <f>N22-N23</f>
        <v>737552134.37470722</v>
      </c>
      <c r="O24" s="118">
        <f>O22-O23</f>
        <v>399968</v>
      </c>
    </row>
    <row r="25" spans="1:15" ht="21" customHeight="1" thickTop="1" x14ac:dyDescent="0.65">
      <c r="A25" s="40"/>
      <c r="B25" s="103"/>
      <c r="C25" s="36"/>
      <c r="D25" s="81"/>
      <c r="E25" s="36"/>
      <c r="F25" s="32"/>
      <c r="G25" s="36"/>
      <c r="H25" s="32"/>
      <c r="I25" s="36"/>
    </row>
    <row r="26" spans="1:15" ht="20.5" x14ac:dyDescent="0.65">
      <c r="A26" s="40" t="s">
        <v>82</v>
      </c>
      <c r="B26" s="103"/>
      <c r="C26" s="32"/>
      <c r="D26" s="81"/>
      <c r="E26" s="32"/>
      <c r="F26" s="36"/>
      <c r="G26" s="32"/>
      <c r="H26" s="36"/>
      <c r="I26" s="32"/>
    </row>
    <row r="27" spans="1:15" ht="20.5" x14ac:dyDescent="0.65">
      <c r="A27" s="43" t="s">
        <v>58</v>
      </c>
      <c r="B27" s="103"/>
      <c r="F27" s="34"/>
      <c r="H27" s="34"/>
    </row>
    <row r="28" spans="1:15" x14ac:dyDescent="0.6">
      <c r="A28" s="61" t="s">
        <v>57</v>
      </c>
      <c r="B28" s="103"/>
      <c r="F28" s="34"/>
      <c r="H28" s="34"/>
      <c r="K28" s="116">
        <f>VLOOKUP(A28,'PL 10-11'!$A$7:$I$59,3,0)</f>
        <v>120039936</v>
      </c>
      <c r="L28" s="116">
        <v>75730</v>
      </c>
      <c r="N28" s="112">
        <f>'PL 10-11'!G30</f>
        <v>154731840</v>
      </c>
      <c r="O28" s="112">
        <v>117997</v>
      </c>
    </row>
    <row r="29" spans="1:15" ht="20.5" x14ac:dyDescent="0.65">
      <c r="A29" s="40" t="s">
        <v>112</v>
      </c>
      <c r="B29" s="103"/>
      <c r="C29" s="31">
        <f>SUM(C28)</f>
        <v>0</v>
      </c>
      <c r="D29" s="32"/>
      <c r="E29" s="31">
        <f>SUM(E28)</f>
        <v>0</v>
      </c>
      <c r="F29" s="32"/>
      <c r="G29" s="31">
        <f>SUM(G28)</f>
        <v>0</v>
      </c>
      <c r="H29" s="32"/>
      <c r="I29" s="31">
        <f>SUM(I28)</f>
        <v>0</v>
      </c>
      <c r="K29" s="117">
        <f>SUM(K28)</f>
        <v>120039936</v>
      </c>
      <c r="L29" s="117">
        <f>SUM(L28)</f>
        <v>75730</v>
      </c>
      <c r="N29" s="117">
        <f>SUM(N28)</f>
        <v>154731840</v>
      </c>
      <c r="O29" s="117">
        <f>SUM(O28)</f>
        <v>117997</v>
      </c>
    </row>
    <row r="30" spans="1:15" ht="21" hidden="1" customHeight="1" x14ac:dyDescent="0.65">
      <c r="A30" s="40"/>
      <c r="B30" s="103"/>
      <c r="F30" s="34"/>
      <c r="H30" s="34"/>
      <c r="K30" s="120"/>
      <c r="L30" s="120"/>
    </row>
    <row r="31" spans="1:15" ht="20.5" hidden="1" x14ac:dyDescent="0.65">
      <c r="A31" s="43" t="s">
        <v>125</v>
      </c>
      <c r="B31" s="103"/>
      <c r="F31" s="34"/>
      <c r="H31" s="34"/>
      <c r="K31" s="120"/>
      <c r="L31" s="120"/>
    </row>
    <row r="32" spans="1:15" hidden="1" x14ac:dyDescent="0.6">
      <c r="A32" s="61" t="s">
        <v>163</v>
      </c>
      <c r="B32" s="103"/>
      <c r="C32" s="37"/>
      <c r="E32" s="37">
        <v>0</v>
      </c>
      <c r="F32" s="34"/>
      <c r="G32" s="34" t="e">
        <f>N32-O32</f>
        <v>#REF!</v>
      </c>
      <c r="H32" s="34"/>
      <c r="I32" s="37">
        <v>0</v>
      </c>
      <c r="K32" s="120"/>
      <c r="L32" s="120"/>
      <c r="N32" s="112" t="e">
        <f>'PL 10-11'!#REF!</f>
        <v>#REF!</v>
      </c>
      <c r="O32" s="112">
        <v>0</v>
      </c>
    </row>
    <row r="33" spans="1:15" hidden="1" x14ac:dyDescent="0.6">
      <c r="A33" s="60" t="s">
        <v>164</v>
      </c>
      <c r="B33" s="103"/>
      <c r="C33" s="37"/>
      <c r="E33" s="37"/>
      <c r="F33" s="34"/>
      <c r="G33" s="37"/>
      <c r="H33" s="34"/>
      <c r="I33" s="37"/>
      <c r="K33" s="120"/>
      <c r="L33" s="120"/>
    </row>
    <row r="34" spans="1:15" hidden="1" x14ac:dyDescent="0.6">
      <c r="A34" s="60" t="s">
        <v>165</v>
      </c>
      <c r="B34" s="103"/>
      <c r="C34" s="33"/>
      <c r="E34" s="33">
        <v>0</v>
      </c>
      <c r="F34" s="34"/>
      <c r="G34" s="33">
        <f>N34-O34</f>
        <v>50086</v>
      </c>
      <c r="H34" s="34"/>
      <c r="I34" s="33">
        <v>0</v>
      </c>
      <c r="K34" s="120"/>
      <c r="L34" s="120"/>
      <c r="N34" s="112">
        <f>'PL 10-11'!G37</f>
        <v>50086</v>
      </c>
      <c r="O34" s="112">
        <v>0</v>
      </c>
    </row>
    <row r="35" spans="1:15" ht="20.5" hidden="1" x14ac:dyDescent="0.65">
      <c r="A35" s="40" t="s">
        <v>135</v>
      </c>
      <c r="B35" s="103"/>
      <c r="C35" s="44">
        <f>SUM(C32:C34)</f>
        <v>0</v>
      </c>
      <c r="E35" s="44">
        <f>SUM(E32:E34)</f>
        <v>0</v>
      </c>
      <c r="F35" s="34"/>
      <c r="G35" s="44" t="e">
        <f>SUM(G32:G34)</f>
        <v>#REF!</v>
      </c>
      <c r="H35" s="34"/>
      <c r="I35" s="44">
        <f>SUM(I32:I34)</f>
        <v>0</v>
      </c>
      <c r="K35" s="120"/>
      <c r="L35" s="120"/>
    </row>
    <row r="36" spans="1:15" s="81" customFormat="1" ht="20.5" x14ac:dyDescent="0.65">
      <c r="A36" s="40" t="s">
        <v>131</v>
      </c>
      <c r="B36" s="67"/>
      <c r="C36" s="31">
        <f>C29+C35</f>
        <v>0</v>
      </c>
      <c r="E36" s="31">
        <f>E29+E35</f>
        <v>0</v>
      </c>
      <c r="F36" s="36"/>
      <c r="G36" s="31" t="e">
        <f>G29+G35</f>
        <v>#REF!</v>
      </c>
      <c r="H36" s="36"/>
      <c r="I36" s="31">
        <f>I29+I35</f>
        <v>0</v>
      </c>
      <c r="K36" s="121">
        <f>K29</f>
        <v>120039936</v>
      </c>
      <c r="L36" s="121">
        <f>L29</f>
        <v>75730</v>
      </c>
      <c r="M36" s="113"/>
      <c r="N36" s="121">
        <f>N29</f>
        <v>154731840</v>
      </c>
      <c r="O36" s="121">
        <f>O29</f>
        <v>117997</v>
      </c>
    </row>
    <row r="37" spans="1:15" s="81" customFormat="1" ht="14.5" customHeight="1" x14ac:dyDescent="0.65">
      <c r="A37" s="40"/>
      <c r="B37" s="67"/>
      <c r="C37" s="32"/>
      <c r="E37" s="32"/>
      <c r="F37" s="36"/>
      <c r="G37" s="32"/>
      <c r="H37" s="36"/>
      <c r="I37" s="32"/>
      <c r="K37" s="113"/>
      <c r="L37" s="113"/>
      <c r="M37" s="113"/>
      <c r="N37" s="113"/>
      <c r="O37" s="113"/>
    </row>
    <row r="38" spans="1:15" ht="20.5" customHeight="1" thickBot="1" x14ac:dyDescent="0.7">
      <c r="A38" s="40" t="s">
        <v>127</v>
      </c>
      <c r="B38" s="103"/>
      <c r="C38" s="41">
        <f>C24+C36</f>
        <v>0</v>
      </c>
      <c r="D38" s="81"/>
      <c r="E38" s="41">
        <f>E24+E36</f>
        <v>0</v>
      </c>
      <c r="F38" s="36"/>
      <c r="G38" s="41" t="e">
        <f>G24+G36</f>
        <v>#REF!</v>
      </c>
      <c r="H38" s="36"/>
      <c r="I38" s="41">
        <f>I24+I36</f>
        <v>0</v>
      </c>
      <c r="K38" s="122">
        <f>K24+K36</f>
        <v>998998730.37470722</v>
      </c>
      <c r="L38" s="122">
        <f>L24+L36</f>
        <v>540690</v>
      </c>
      <c r="N38" s="122">
        <f>N24+N36</f>
        <v>892283974.37470722</v>
      </c>
      <c r="O38" s="122">
        <f>O24+O36</f>
        <v>517965</v>
      </c>
    </row>
    <row r="39" spans="1:15" ht="21" hidden="1" thickTop="1" x14ac:dyDescent="0.65">
      <c r="A39" s="40"/>
      <c r="B39" s="103"/>
    </row>
    <row r="40" spans="1:15" ht="21" customHeight="1" thickTop="1" x14ac:dyDescent="0.65">
      <c r="A40" s="40"/>
      <c r="B40" s="103"/>
      <c r="C40" s="36"/>
      <c r="D40" s="81"/>
      <c r="E40" s="36"/>
      <c r="F40" s="32"/>
      <c r="G40" s="36"/>
      <c r="H40" s="32"/>
      <c r="I40" s="36"/>
    </row>
    <row r="41" spans="1:15" ht="23" x14ac:dyDescent="0.7">
      <c r="A41" s="83" t="s">
        <v>95</v>
      </c>
      <c r="B41" s="103"/>
      <c r="C41" s="32"/>
      <c r="D41" s="105"/>
      <c r="E41" s="32"/>
      <c r="F41" s="105"/>
      <c r="G41" s="32"/>
      <c r="H41" s="105"/>
      <c r="I41" s="32"/>
    </row>
    <row r="42" spans="1:15" ht="23" x14ac:dyDescent="0.7">
      <c r="A42" s="83" t="s">
        <v>183</v>
      </c>
      <c r="B42" s="102"/>
      <c r="C42" s="50"/>
      <c r="D42" s="104"/>
      <c r="E42" s="50"/>
      <c r="F42" s="104"/>
      <c r="G42" s="50"/>
      <c r="H42" s="104"/>
      <c r="I42" s="16"/>
    </row>
    <row r="43" spans="1:15" ht="20.5" x14ac:dyDescent="0.65">
      <c r="B43" s="102"/>
      <c r="C43" s="177" t="s">
        <v>76</v>
      </c>
      <c r="D43" s="177"/>
      <c r="E43" s="177"/>
      <c r="F43" s="104"/>
      <c r="G43" s="177" t="s">
        <v>78</v>
      </c>
      <c r="H43" s="177"/>
      <c r="I43" s="177"/>
    </row>
    <row r="44" spans="1:15" ht="20.5" x14ac:dyDescent="0.65">
      <c r="B44" s="102"/>
      <c r="C44" s="178" t="s">
        <v>182</v>
      </c>
      <c r="D44" s="178"/>
      <c r="E44" s="178"/>
      <c r="F44" s="137"/>
      <c r="G44" s="178" t="s">
        <v>182</v>
      </c>
      <c r="H44" s="178"/>
      <c r="I44" s="178"/>
    </row>
    <row r="45" spans="1:15" ht="20.5" x14ac:dyDescent="0.65">
      <c r="B45" s="102"/>
      <c r="C45" s="176" t="s">
        <v>56</v>
      </c>
      <c r="D45" s="176"/>
      <c r="E45" s="176"/>
      <c r="F45" s="137"/>
      <c r="G45" s="176" t="s">
        <v>56</v>
      </c>
      <c r="H45" s="176"/>
      <c r="I45" s="176"/>
    </row>
    <row r="46" spans="1:15" x14ac:dyDescent="0.6">
      <c r="B46" s="103"/>
      <c r="C46" s="102">
        <v>2563</v>
      </c>
      <c r="D46" s="102"/>
      <c r="E46" s="102">
        <v>2562</v>
      </c>
      <c r="F46" s="102"/>
      <c r="G46" s="102">
        <v>2563</v>
      </c>
      <c r="H46" s="102"/>
      <c r="I46" s="102">
        <v>2562</v>
      </c>
    </row>
    <row r="47" spans="1:15" ht="20.5" x14ac:dyDescent="0.65">
      <c r="A47" s="43"/>
      <c r="B47" s="103"/>
      <c r="C47" s="180" t="s">
        <v>52</v>
      </c>
      <c r="D47" s="180"/>
      <c r="E47" s="180"/>
      <c r="F47" s="180"/>
      <c r="G47" s="180"/>
      <c r="H47" s="180"/>
      <c r="I47" s="180"/>
    </row>
    <row r="48" spans="1:15" s="108" customFormat="1" ht="20.5" x14ac:dyDescent="0.65">
      <c r="A48" s="40" t="s">
        <v>132</v>
      </c>
      <c r="B48" s="103"/>
      <c r="C48" s="37"/>
      <c r="D48" s="60"/>
      <c r="E48" s="37"/>
      <c r="F48" s="60"/>
      <c r="G48" s="37"/>
      <c r="H48" s="60"/>
      <c r="I48" s="37"/>
      <c r="K48" s="114"/>
      <c r="L48" s="114"/>
      <c r="M48" s="114"/>
      <c r="N48" s="114"/>
      <c r="O48" s="114"/>
    </row>
    <row r="49" spans="1:15" s="108" customFormat="1" x14ac:dyDescent="0.6">
      <c r="A49" s="61" t="s">
        <v>46</v>
      </c>
      <c r="B49" s="103"/>
      <c r="C49" s="37"/>
      <c r="D49" s="60"/>
      <c r="E49" s="37"/>
      <c r="F49" s="34"/>
      <c r="G49" s="34"/>
      <c r="H49" s="34"/>
      <c r="I49" s="37"/>
      <c r="K49" s="114">
        <f>'PL 10-11'!C50</f>
        <v>954077594</v>
      </c>
      <c r="L49" s="114">
        <v>441485</v>
      </c>
      <c r="M49" s="114"/>
      <c r="N49" s="112">
        <f>N24</f>
        <v>737552134.37470722</v>
      </c>
      <c r="O49" s="114">
        <v>387676</v>
      </c>
    </row>
    <row r="50" spans="1:15" s="108" customFormat="1" ht="20.5" x14ac:dyDescent="0.65">
      <c r="A50" s="61" t="s">
        <v>47</v>
      </c>
      <c r="B50" s="103"/>
      <c r="C50" s="33"/>
      <c r="D50" s="60"/>
      <c r="E50" s="33"/>
      <c r="F50" s="34"/>
      <c r="G50" s="33"/>
      <c r="H50" s="34"/>
      <c r="I50" s="33"/>
      <c r="K50" s="123">
        <f>'PL 10-11'!C51</f>
        <v>35052912</v>
      </c>
      <c r="L50" s="123">
        <v>23475</v>
      </c>
      <c r="M50" s="114"/>
      <c r="N50" s="123">
        <v>0</v>
      </c>
      <c r="O50" s="123">
        <v>0</v>
      </c>
    </row>
    <row r="51" spans="1:15" s="108" customFormat="1" ht="21" customHeight="1" thickBot="1" x14ac:dyDescent="0.7">
      <c r="A51" s="49" t="s">
        <v>81</v>
      </c>
      <c r="B51" s="103"/>
      <c r="C51" s="41">
        <f>C24</f>
        <v>0</v>
      </c>
      <c r="D51" s="81"/>
      <c r="E51" s="41">
        <f>SUM(E49:E50)</f>
        <v>0</v>
      </c>
      <c r="F51" s="36"/>
      <c r="G51" s="41">
        <f>SUM(G49:G50)</f>
        <v>0</v>
      </c>
      <c r="H51" s="36"/>
      <c r="I51" s="41">
        <f>SUM(I49:I50)</f>
        <v>0</v>
      </c>
      <c r="K51" s="124">
        <f>SUM(K49:K50)</f>
        <v>989130506</v>
      </c>
      <c r="L51" s="124">
        <f>SUM(L49:L50)</f>
        <v>464960</v>
      </c>
      <c r="M51" s="114"/>
      <c r="N51" s="124">
        <f>SUM(N49:N50)</f>
        <v>737552134.37470722</v>
      </c>
      <c r="O51" s="124">
        <f>SUM(O49:O50)</f>
        <v>387676</v>
      </c>
    </row>
    <row r="52" spans="1:15" ht="21" customHeight="1" thickTop="1" x14ac:dyDescent="0.65">
      <c r="A52" s="40"/>
      <c r="B52" s="103"/>
      <c r="C52" s="36"/>
      <c r="D52" s="81"/>
      <c r="E52" s="36"/>
      <c r="F52" s="32"/>
      <c r="G52" s="36"/>
      <c r="H52" s="32"/>
      <c r="I52" s="36"/>
    </row>
    <row r="53" spans="1:15" ht="20.5" x14ac:dyDescent="0.65">
      <c r="A53" s="40" t="s">
        <v>133</v>
      </c>
      <c r="B53" s="103"/>
      <c r="C53" s="32"/>
      <c r="D53" s="81"/>
      <c r="E53" s="32"/>
      <c r="F53" s="55"/>
      <c r="G53" s="55"/>
      <c r="H53" s="55"/>
      <c r="I53" s="55"/>
    </row>
    <row r="54" spans="1:15" x14ac:dyDescent="0.6">
      <c r="A54" s="61" t="s">
        <v>46</v>
      </c>
      <c r="B54" s="103"/>
      <c r="C54" s="37"/>
      <c r="D54" s="3"/>
      <c r="E54" s="37"/>
      <c r="F54" s="56"/>
      <c r="H54" s="56"/>
      <c r="I54" s="37"/>
      <c r="K54" s="114">
        <f>'PL 10-11'!C55</f>
        <v>1077722469</v>
      </c>
      <c r="L54" s="112">
        <v>517215</v>
      </c>
      <c r="N54" s="112">
        <f>N38</f>
        <v>892283974.37470722</v>
      </c>
      <c r="O54" s="112">
        <v>505673</v>
      </c>
    </row>
    <row r="55" spans="1:15" x14ac:dyDescent="0.6">
      <c r="A55" s="61" t="s">
        <v>47</v>
      </c>
      <c r="B55" s="103"/>
      <c r="C55" s="33"/>
      <c r="D55" s="3"/>
      <c r="E55" s="33"/>
      <c r="F55" s="56"/>
      <c r="G55" s="33"/>
      <c r="H55" s="34"/>
      <c r="I55" s="33"/>
      <c r="K55" s="125">
        <f>'PL 10-11'!C56</f>
        <v>31070553</v>
      </c>
      <c r="L55" s="116">
        <v>23475</v>
      </c>
      <c r="N55" s="116">
        <v>0</v>
      </c>
      <c r="O55" s="116">
        <v>0</v>
      </c>
    </row>
    <row r="56" spans="1:15" ht="21" thickBot="1" x14ac:dyDescent="0.7">
      <c r="A56" s="49" t="s">
        <v>127</v>
      </c>
      <c r="B56" s="103"/>
      <c r="C56" s="41">
        <f>C38</f>
        <v>0</v>
      </c>
      <c r="D56" s="81"/>
      <c r="E56" s="41">
        <f>SUM(E54:E55)</f>
        <v>0</v>
      </c>
      <c r="F56" s="54"/>
      <c r="G56" s="41">
        <f>SUM(G54:G55)</f>
        <v>0</v>
      </c>
      <c r="H56" s="54"/>
      <c r="I56" s="41">
        <f>SUM(I54:I55)</f>
        <v>0</v>
      </c>
      <c r="K56" s="118">
        <f>SUM(K54:K55)</f>
        <v>1108793022</v>
      </c>
      <c r="L56" s="118">
        <f>SUM(L54:L55)</f>
        <v>540690</v>
      </c>
      <c r="N56" s="122">
        <f>SUM(N54:N55)</f>
        <v>892283974.37470722</v>
      </c>
      <c r="O56" s="122">
        <f>SUM(O54:O55)</f>
        <v>505673</v>
      </c>
    </row>
    <row r="57" spans="1:15" ht="21" customHeight="1" thickTop="1" x14ac:dyDescent="0.65">
      <c r="A57" s="40"/>
      <c r="B57" s="103"/>
      <c r="C57" s="36"/>
      <c r="D57" s="81"/>
      <c r="E57" s="36"/>
      <c r="F57" s="32"/>
      <c r="G57" s="36"/>
      <c r="H57" s="32"/>
      <c r="I57" s="36"/>
    </row>
    <row r="58" spans="1:15" s="108" customFormat="1" ht="24" customHeight="1" thickBot="1" x14ac:dyDescent="0.7">
      <c r="A58" s="40" t="s">
        <v>134</v>
      </c>
      <c r="B58" s="103"/>
      <c r="C58" s="57">
        <f>C49/477000</f>
        <v>0</v>
      </c>
      <c r="D58" s="53"/>
      <c r="E58" s="57">
        <f>E49/477000</f>
        <v>0</v>
      </c>
      <c r="F58" s="54"/>
      <c r="G58" s="57">
        <f>G51/477000</f>
        <v>0</v>
      </c>
      <c r="H58" s="54"/>
      <c r="I58" s="57">
        <f>I51/477000</f>
        <v>0</v>
      </c>
      <c r="K58" s="126">
        <f>(K49*1000)/477000000</f>
        <v>2000.1626708595388</v>
      </c>
      <c r="L58" s="126">
        <f>(L49*1000)/477000000</f>
        <v>0.92554507337526204</v>
      </c>
      <c r="M58" s="114"/>
      <c r="N58" s="126">
        <f>(N49*1000)/477000000</f>
        <v>1546.2308896744387</v>
      </c>
      <c r="O58" s="126">
        <f>(O49*1000)/477000000</f>
        <v>0.81273794549266243</v>
      </c>
    </row>
    <row r="59" spans="1:15" ht="20.5" thickTop="1" x14ac:dyDescent="0.6">
      <c r="A59" s="109"/>
      <c r="B59" s="103"/>
      <c r="C59" s="37"/>
      <c r="E59" s="37"/>
      <c r="F59" s="34"/>
      <c r="G59" s="37"/>
      <c r="H59" s="34"/>
      <c r="I59" s="37"/>
    </row>
  </sheetData>
  <mergeCells count="16">
    <mergeCell ref="K7:L7"/>
    <mergeCell ref="N7:O7"/>
    <mergeCell ref="C47:I47"/>
    <mergeCell ref="C7:I7"/>
    <mergeCell ref="C43:E43"/>
    <mergeCell ref="G43:I43"/>
    <mergeCell ref="C44:E44"/>
    <mergeCell ref="G44:I44"/>
    <mergeCell ref="C45:E45"/>
    <mergeCell ref="G45:I45"/>
    <mergeCell ref="C3:E3"/>
    <mergeCell ref="G3:I3"/>
    <mergeCell ref="C4:E4"/>
    <mergeCell ref="G4:I4"/>
    <mergeCell ref="C5:E5"/>
    <mergeCell ref="G5:I5"/>
  </mergeCells>
  <pageMargins left="0.79" right="0.79" top="0.48" bottom="0.51" header="0.51" footer="0.51"/>
  <pageSetup paperSize="9" scale="78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44E05-903E-422B-BE8E-655924C46F29}">
  <sheetPr>
    <tabColor theme="3"/>
    <pageSetUpPr fitToPage="1"/>
  </sheetPr>
  <dimension ref="A1:I61"/>
  <sheetViews>
    <sheetView view="pageBreakPreview" zoomScaleNormal="85" zoomScaleSheetLayoutView="100" zoomScalePageLayoutView="55" workbookViewId="0">
      <selection activeCell="A6" sqref="A6"/>
    </sheetView>
  </sheetViews>
  <sheetFormatPr defaultColWidth="9.09765625" defaultRowHeight="20" x14ac:dyDescent="0.6"/>
  <cols>
    <col min="1" max="1" width="50.3984375" style="61" customWidth="1"/>
    <col min="2" max="2" width="10.8984375" style="60" customWidth="1"/>
    <col min="3" max="3" width="14" style="60" customWidth="1"/>
    <col min="4" max="4" width="1.3984375" style="60" customWidth="1"/>
    <col min="5" max="5" width="14" style="60" customWidth="1"/>
    <col min="6" max="6" width="1.3984375" style="60" customWidth="1"/>
    <col min="7" max="7" width="14" style="60" customWidth="1"/>
    <col min="8" max="8" width="1.3984375" style="60" customWidth="1"/>
    <col min="9" max="9" width="14" style="60" customWidth="1"/>
    <col min="10" max="16384" width="9.09765625" style="60"/>
  </cols>
  <sheetData>
    <row r="1" spans="1:9" ht="23" x14ac:dyDescent="0.7">
      <c r="A1" s="83" t="s">
        <v>95</v>
      </c>
      <c r="B1" s="103"/>
      <c r="C1" s="105"/>
      <c r="D1" s="105"/>
      <c r="E1" s="105"/>
      <c r="F1" s="105"/>
      <c r="G1" s="105"/>
      <c r="H1" s="105"/>
      <c r="I1" s="105"/>
    </row>
    <row r="2" spans="1:9" ht="23" x14ac:dyDescent="0.7">
      <c r="A2" s="83" t="s">
        <v>183</v>
      </c>
      <c r="B2" s="102"/>
      <c r="C2" s="104"/>
      <c r="D2" s="104"/>
      <c r="E2" s="104"/>
      <c r="F2" s="104"/>
      <c r="G2" s="104"/>
      <c r="H2" s="104"/>
      <c r="I2" s="80"/>
    </row>
    <row r="3" spans="1:9" ht="20.5" x14ac:dyDescent="0.65">
      <c r="B3" s="102"/>
      <c r="C3" s="177" t="s">
        <v>76</v>
      </c>
      <c r="D3" s="177"/>
      <c r="E3" s="177"/>
      <c r="F3" s="137"/>
      <c r="G3" s="177" t="s">
        <v>78</v>
      </c>
      <c r="H3" s="177"/>
      <c r="I3" s="177"/>
    </row>
    <row r="4" spans="1:9" ht="20.5" x14ac:dyDescent="0.65">
      <c r="B4" s="102"/>
      <c r="C4" s="178" t="s">
        <v>182</v>
      </c>
      <c r="D4" s="178"/>
      <c r="E4" s="178"/>
      <c r="F4" s="137"/>
      <c r="G4" s="178" t="s">
        <v>182</v>
      </c>
      <c r="H4" s="178"/>
      <c r="I4" s="178"/>
    </row>
    <row r="5" spans="1:9" x14ac:dyDescent="0.6">
      <c r="B5" s="103" t="s">
        <v>1</v>
      </c>
      <c r="C5" s="138">
        <v>2563</v>
      </c>
      <c r="D5" s="138"/>
      <c r="E5" s="138">
        <v>2562</v>
      </c>
      <c r="F5" s="138"/>
      <c r="G5" s="138">
        <v>2563</v>
      </c>
      <c r="H5" s="138"/>
      <c r="I5" s="138">
        <v>2562</v>
      </c>
    </row>
    <row r="6" spans="1:9" ht="20.5" x14ac:dyDescent="0.65">
      <c r="A6" s="43"/>
      <c r="B6" s="103"/>
      <c r="C6" s="180" t="s">
        <v>204</v>
      </c>
      <c r="D6" s="180"/>
      <c r="E6" s="180"/>
      <c r="F6" s="180"/>
      <c r="G6" s="180"/>
      <c r="H6" s="180"/>
      <c r="I6" s="180"/>
    </row>
    <row r="7" spans="1:9" ht="20.5" x14ac:dyDescent="0.65">
      <c r="A7" s="43" t="s">
        <v>94</v>
      </c>
      <c r="B7" s="103"/>
      <c r="C7" s="103"/>
      <c r="D7" s="103"/>
      <c r="E7" s="103"/>
      <c r="F7" s="103"/>
      <c r="G7" s="103"/>
      <c r="H7" s="103"/>
      <c r="I7" s="103"/>
    </row>
    <row r="8" spans="1:9" x14ac:dyDescent="0.6">
      <c r="A8" s="61" t="s">
        <v>104</v>
      </c>
      <c r="B8" s="103">
        <v>24</v>
      </c>
      <c r="C8" s="34">
        <v>4056305416</v>
      </c>
      <c r="D8" s="106"/>
      <c r="E8" s="34">
        <v>2625305137</v>
      </c>
      <c r="F8" s="34"/>
      <c r="G8" s="45">
        <v>3964062815</v>
      </c>
      <c r="H8" s="34"/>
      <c r="I8" s="34">
        <v>2494925635</v>
      </c>
    </row>
    <row r="9" spans="1:9" x14ac:dyDescent="0.6">
      <c r="A9" s="61" t="s">
        <v>229</v>
      </c>
      <c r="B9" s="155">
        <v>24</v>
      </c>
      <c r="C9" s="34">
        <v>195476753</v>
      </c>
      <c r="D9" s="106"/>
      <c r="E9" s="34">
        <v>675038937</v>
      </c>
      <c r="F9" s="34"/>
      <c r="G9" s="45">
        <v>195476753</v>
      </c>
      <c r="H9" s="34"/>
      <c r="I9" s="34">
        <v>675038937</v>
      </c>
    </row>
    <row r="10" spans="1:9" x14ac:dyDescent="0.6">
      <c r="A10" s="61" t="s">
        <v>116</v>
      </c>
      <c r="B10" s="103"/>
      <c r="C10" s="34">
        <v>0</v>
      </c>
      <c r="D10" s="106"/>
      <c r="E10" s="34">
        <v>7063214</v>
      </c>
      <c r="F10" s="34"/>
      <c r="G10" s="34">
        <v>0</v>
      </c>
      <c r="H10" s="34"/>
      <c r="I10" s="34">
        <v>2184572</v>
      </c>
    </row>
    <row r="11" spans="1:9" x14ac:dyDescent="0.6">
      <c r="A11" s="60" t="s">
        <v>71</v>
      </c>
      <c r="B11" s="103"/>
      <c r="C11" s="34">
        <v>32093710</v>
      </c>
      <c r="E11" s="34">
        <v>50472075</v>
      </c>
      <c r="F11" s="34"/>
      <c r="G11" s="34">
        <v>30916599</v>
      </c>
      <c r="H11" s="34"/>
      <c r="I11" s="34">
        <v>51504159</v>
      </c>
    </row>
    <row r="12" spans="1:9" ht="20.5" x14ac:dyDescent="0.65">
      <c r="A12" s="40" t="s">
        <v>18</v>
      </c>
      <c r="B12" s="107"/>
      <c r="C12" s="31">
        <v>4283875879</v>
      </c>
      <c r="D12" s="81"/>
      <c r="E12" s="31">
        <v>3357879363</v>
      </c>
      <c r="F12" s="32"/>
      <c r="G12" s="31">
        <v>4190456167</v>
      </c>
      <c r="H12" s="32"/>
      <c r="I12" s="31">
        <v>3223653303</v>
      </c>
    </row>
    <row r="13" spans="1:9" ht="21" customHeight="1" x14ac:dyDescent="0.65">
      <c r="A13" s="40"/>
      <c r="B13" s="103"/>
      <c r="C13" s="110"/>
      <c r="D13" s="81"/>
      <c r="E13" s="36"/>
      <c r="F13" s="32"/>
      <c r="G13" s="36"/>
      <c r="H13" s="32"/>
      <c r="I13" s="36"/>
    </row>
    <row r="14" spans="1:9" ht="20.5" x14ac:dyDescent="0.65">
      <c r="A14" s="43" t="s">
        <v>43</v>
      </c>
      <c r="B14" s="103"/>
      <c r="C14" s="110"/>
      <c r="D14" s="81"/>
      <c r="E14" s="36"/>
      <c r="F14" s="32"/>
      <c r="G14" s="36"/>
      <c r="H14" s="32"/>
      <c r="I14" s="36"/>
    </row>
    <row r="15" spans="1:9" x14ac:dyDescent="0.6">
      <c r="A15" s="61" t="s">
        <v>128</v>
      </c>
      <c r="B15" s="103">
        <v>26</v>
      </c>
      <c r="C15" s="34">
        <v>2563728332.6252928</v>
      </c>
      <c r="D15" s="106"/>
      <c r="E15" s="34">
        <v>1563506402</v>
      </c>
      <c r="F15" s="34"/>
      <c r="G15" s="34">
        <v>2709454969.6252928</v>
      </c>
      <c r="H15" s="34"/>
      <c r="I15" s="34">
        <v>1523101516</v>
      </c>
    </row>
    <row r="16" spans="1:9" x14ac:dyDescent="0.6">
      <c r="A16" s="61" t="s">
        <v>230</v>
      </c>
      <c r="B16" s="155">
        <v>26</v>
      </c>
      <c r="C16" s="34">
        <v>85305041.374707431</v>
      </c>
      <c r="D16" s="106"/>
      <c r="E16" s="34">
        <v>586743141</v>
      </c>
      <c r="F16" s="34"/>
      <c r="G16" s="34">
        <v>85305041.374707431</v>
      </c>
      <c r="H16" s="34"/>
      <c r="I16" s="34">
        <v>586743141</v>
      </c>
    </row>
    <row r="17" spans="1:9" x14ac:dyDescent="0.6">
      <c r="A17" s="61" t="s">
        <v>129</v>
      </c>
      <c r="B17" s="103">
        <v>26</v>
      </c>
      <c r="C17" s="34">
        <v>206684232</v>
      </c>
      <c r="D17" s="106"/>
      <c r="E17" s="34">
        <v>300079496</v>
      </c>
      <c r="F17" s="34"/>
      <c r="G17" s="34">
        <v>206684232</v>
      </c>
      <c r="H17" s="34"/>
      <c r="I17" s="34">
        <v>300079496</v>
      </c>
    </row>
    <row r="18" spans="1:9" x14ac:dyDescent="0.6">
      <c r="A18" s="61" t="s">
        <v>29</v>
      </c>
      <c r="B18" s="103">
        <v>26</v>
      </c>
      <c r="C18" s="34">
        <v>258558799</v>
      </c>
      <c r="D18" s="106"/>
      <c r="E18" s="34">
        <v>256035681</v>
      </c>
      <c r="F18" s="34"/>
      <c r="G18" s="34">
        <v>184001466</v>
      </c>
      <c r="H18" s="34"/>
      <c r="I18" s="34">
        <v>180945032</v>
      </c>
    </row>
    <row r="19" spans="1:9" x14ac:dyDescent="0.6">
      <c r="A19" s="61" t="s">
        <v>117</v>
      </c>
      <c r="B19" s="103"/>
      <c r="C19" s="34">
        <v>47008679</v>
      </c>
      <c r="D19" s="106"/>
      <c r="E19" s="34">
        <v>0</v>
      </c>
      <c r="F19" s="34"/>
      <c r="G19" s="34">
        <v>51593277</v>
      </c>
      <c r="H19" s="34"/>
      <c r="I19" s="34">
        <v>0</v>
      </c>
    </row>
    <row r="20" spans="1:9" ht="20.5" x14ac:dyDescent="0.65">
      <c r="A20" s="40" t="s">
        <v>19</v>
      </c>
      <c r="B20" s="103"/>
      <c r="C20" s="31">
        <v>3161285084</v>
      </c>
      <c r="D20" s="32"/>
      <c r="E20" s="31">
        <v>2706364720</v>
      </c>
      <c r="F20" s="32"/>
      <c r="G20" s="31">
        <v>3237038986</v>
      </c>
      <c r="H20" s="32"/>
      <c r="I20" s="31">
        <v>2590869185</v>
      </c>
    </row>
    <row r="22" spans="1:9" ht="20.5" x14ac:dyDescent="0.65">
      <c r="A22" s="40" t="s">
        <v>231</v>
      </c>
      <c r="C22" s="147">
        <v>1122590795</v>
      </c>
      <c r="E22" s="66">
        <v>651514643</v>
      </c>
      <c r="G22" s="147">
        <v>953417181</v>
      </c>
      <c r="H22" s="66"/>
      <c r="I22" s="66">
        <v>632784118</v>
      </c>
    </row>
    <row r="23" spans="1:9" ht="21" customHeight="1" x14ac:dyDescent="0.6">
      <c r="A23" s="61" t="s">
        <v>30</v>
      </c>
      <c r="B23" s="103"/>
      <c r="C23" s="156">
        <v>26011095</v>
      </c>
      <c r="E23" s="15">
        <v>7587783</v>
      </c>
      <c r="F23" s="34"/>
      <c r="G23" s="33">
        <v>27146663</v>
      </c>
      <c r="H23" s="34"/>
      <c r="I23" s="15">
        <v>5241542</v>
      </c>
    </row>
    <row r="24" spans="1:9" ht="20.5" x14ac:dyDescent="0.65">
      <c r="A24" s="40" t="s">
        <v>80</v>
      </c>
      <c r="B24" s="103"/>
      <c r="C24" s="113">
        <v>1096579700</v>
      </c>
      <c r="D24" s="66"/>
      <c r="E24" s="105">
        <v>643926860</v>
      </c>
      <c r="F24" s="66"/>
      <c r="G24" s="105">
        <v>926270518</v>
      </c>
      <c r="H24" s="81"/>
      <c r="I24" s="105">
        <v>627542576</v>
      </c>
    </row>
    <row r="25" spans="1:9" x14ac:dyDescent="0.6">
      <c r="A25" s="61" t="s">
        <v>130</v>
      </c>
      <c r="B25" s="103">
        <v>27</v>
      </c>
      <c r="C25" s="69">
        <v>107449194</v>
      </c>
      <c r="E25" s="15">
        <v>24453408</v>
      </c>
      <c r="F25" s="37"/>
      <c r="G25" s="15">
        <v>78546672</v>
      </c>
      <c r="H25" s="37"/>
      <c r="I25" s="15">
        <v>27048828</v>
      </c>
    </row>
    <row r="26" spans="1:9" ht="21" thickBot="1" x14ac:dyDescent="0.7">
      <c r="A26" s="40" t="s">
        <v>198</v>
      </c>
      <c r="B26" s="103"/>
      <c r="C26" s="38">
        <v>989130506</v>
      </c>
      <c r="D26" s="81"/>
      <c r="E26" s="38">
        <v>619473452</v>
      </c>
      <c r="F26" s="32"/>
      <c r="G26" s="38">
        <v>847723846</v>
      </c>
      <c r="H26" s="32"/>
      <c r="I26" s="38">
        <v>600493748</v>
      </c>
    </row>
    <row r="27" spans="1:9" ht="21" customHeight="1" thickTop="1" x14ac:dyDescent="0.65">
      <c r="A27" s="40"/>
      <c r="B27" s="103"/>
      <c r="C27" s="110"/>
      <c r="D27" s="81"/>
      <c r="E27" s="36"/>
      <c r="F27" s="32"/>
      <c r="G27" s="36"/>
      <c r="H27" s="32"/>
      <c r="I27" s="36"/>
    </row>
    <row r="28" spans="1:9" ht="20.5" x14ac:dyDescent="0.65">
      <c r="A28" s="40" t="s">
        <v>82</v>
      </c>
      <c r="B28" s="103"/>
      <c r="C28" s="110"/>
      <c r="D28" s="81"/>
      <c r="E28" s="32"/>
      <c r="F28" s="36"/>
      <c r="G28" s="32"/>
      <c r="H28" s="36"/>
      <c r="I28" s="32"/>
    </row>
    <row r="29" spans="1:9" ht="20.5" x14ac:dyDescent="0.65">
      <c r="A29" s="43" t="s">
        <v>58</v>
      </c>
      <c r="B29" s="103"/>
      <c r="C29" s="106"/>
      <c r="E29" s="34"/>
      <c r="F29" s="34"/>
      <c r="G29" s="34"/>
      <c r="H29" s="34"/>
      <c r="I29" s="34"/>
    </row>
    <row r="30" spans="1:9" x14ac:dyDescent="0.6">
      <c r="A30" s="61" t="s">
        <v>57</v>
      </c>
      <c r="B30" s="103"/>
      <c r="C30" s="34">
        <v>120039936</v>
      </c>
      <c r="E30" s="34">
        <v>-177245561</v>
      </c>
      <c r="F30" s="34"/>
      <c r="G30" s="34">
        <v>154731840</v>
      </c>
      <c r="H30" s="34"/>
      <c r="I30" s="34">
        <v>-214155594</v>
      </c>
    </row>
    <row r="31" spans="1:9" ht="20.5" x14ac:dyDescent="0.65">
      <c r="A31" s="40" t="s">
        <v>112</v>
      </c>
      <c r="B31" s="103"/>
      <c r="C31" s="31">
        <v>120039936</v>
      </c>
      <c r="D31" s="32"/>
      <c r="E31" s="31">
        <v>-177245561</v>
      </c>
      <c r="F31" s="32"/>
      <c r="G31" s="31">
        <v>154731840</v>
      </c>
      <c r="H31" s="32"/>
      <c r="I31" s="31">
        <v>-214155594</v>
      </c>
    </row>
    <row r="32" spans="1:9" ht="21" customHeight="1" x14ac:dyDescent="0.65">
      <c r="A32" s="40"/>
      <c r="B32" s="103"/>
      <c r="C32" s="34"/>
      <c r="E32" s="34"/>
      <c r="F32" s="34"/>
      <c r="G32" s="34"/>
      <c r="H32" s="34"/>
      <c r="I32" s="34"/>
    </row>
    <row r="33" spans="1:9" ht="20.5" x14ac:dyDescent="0.65">
      <c r="A33" s="43" t="s">
        <v>125</v>
      </c>
      <c r="B33" s="103"/>
      <c r="C33" s="34"/>
      <c r="E33" s="34"/>
      <c r="F33" s="34"/>
      <c r="G33" s="34"/>
      <c r="H33" s="34"/>
      <c r="I33" s="34"/>
    </row>
    <row r="34" spans="1:9" x14ac:dyDescent="0.6">
      <c r="A34" s="61" t="s">
        <v>210</v>
      </c>
      <c r="B34" s="103"/>
    </row>
    <row r="35" spans="1:9" x14ac:dyDescent="0.6">
      <c r="A35" s="61" t="s">
        <v>211</v>
      </c>
      <c r="B35" s="159"/>
      <c r="C35" s="112">
        <v>-427506</v>
      </c>
      <c r="D35" s="112"/>
      <c r="E35" s="37">
        <v>1542728</v>
      </c>
      <c r="F35" s="34"/>
      <c r="G35" s="37">
        <v>-427506</v>
      </c>
      <c r="H35" s="34"/>
      <c r="I35" s="37">
        <v>1542728</v>
      </c>
    </row>
    <row r="36" spans="1:9" x14ac:dyDescent="0.6">
      <c r="A36" s="60" t="s">
        <v>164</v>
      </c>
      <c r="B36" s="103"/>
      <c r="C36" s="112"/>
      <c r="D36" s="112"/>
      <c r="E36" s="112"/>
      <c r="F36" s="112"/>
      <c r="G36" s="112"/>
      <c r="H36" s="112"/>
      <c r="I36" s="112"/>
    </row>
    <row r="37" spans="1:9" x14ac:dyDescent="0.6">
      <c r="A37" s="60" t="s">
        <v>165</v>
      </c>
      <c r="B37" s="103">
        <v>27</v>
      </c>
      <c r="C37" s="33">
        <v>50086</v>
      </c>
      <c r="D37" s="112"/>
      <c r="E37" s="33">
        <v>-308546</v>
      </c>
      <c r="F37" s="34"/>
      <c r="G37" s="33">
        <v>50086</v>
      </c>
      <c r="H37" s="34"/>
      <c r="I37" s="33">
        <v>-308546</v>
      </c>
    </row>
    <row r="38" spans="1:9" ht="20.5" x14ac:dyDescent="0.65">
      <c r="A38" s="40" t="s">
        <v>135</v>
      </c>
      <c r="B38" s="103"/>
      <c r="C38" s="161">
        <v>-377420</v>
      </c>
      <c r="E38" s="44">
        <v>1234182</v>
      </c>
      <c r="F38" s="54"/>
      <c r="G38" s="161">
        <v>-377420</v>
      </c>
      <c r="H38" s="54"/>
      <c r="I38" s="44">
        <v>1234182</v>
      </c>
    </row>
    <row r="39" spans="1:9" ht="20.5" x14ac:dyDescent="0.65">
      <c r="A39" s="40" t="s">
        <v>199</v>
      </c>
      <c r="B39" s="67"/>
      <c r="C39" s="31">
        <v>119662516</v>
      </c>
      <c r="D39" s="81"/>
      <c r="E39" s="31">
        <v>-176011379</v>
      </c>
      <c r="F39" s="36"/>
      <c r="G39" s="31">
        <v>154354420</v>
      </c>
      <c r="H39" s="36"/>
      <c r="I39" s="31">
        <v>-212921412</v>
      </c>
    </row>
    <row r="40" spans="1:9" ht="14.5" customHeight="1" x14ac:dyDescent="0.65">
      <c r="A40" s="40"/>
      <c r="B40" s="67"/>
      <c r="C40" s="32"/>
      <c r="D40" s="81"/>
      <c r="E40" s="32"/>
      <c r="F40" s="36"/>
      <c r="G40" s="32"/>
      <c r="H40" s="36"/>
      <c r="I40" s="32"/>
    </row>
    <row r="41" spans="1:9" ht="21" thickBot="1" x14ac:dyDescent="0.7">
      <c r="A41" s="40" t="s">
        <v>200</v>
      </c>
      <c r="B41" s="103"/>
      <c r="C41" s="41">
        <v>1108793022</v>
      </c>
      <c r="D41" s="81"/>
      <c r="E41" s="41">
        <v>443462073</v>
      </c>
      <c r="F41" s="36"/>
      <c r="G41" s="41">
        <v>1002078266</v>
      </c>
      <c r="H41" s="36"/>
      <c r="I41" s="41">
        <v>387572336</v>
      </c>
    </row>
    <row r="42" spans="1:9" ht="21" customHeight="1" thickTop="1" x14ac:dyDescent="0.65">
      <c r="A42" s="40"/>
      <c r="B42" s="103"/>
      <c r="C42" s="110"/>
      <c r="D42" s="81"/>
      <c r="E42" s="36"/>
      <c r="F42" s="32"/>
      <c r="G42" s="36"/>
      <c r="H42" s="32"/>
      <c r="I42" s="36"/>
    </row>
    <row r="43" spans="1:9" ht="23" x14ac:dyDescent="0.7">
      <c r="A43" s="83" t="s">
        <v>95</v>
      </c>
      <c r="B43" s="103"/>
      <c r="C43" s="32"/>
      <c r="D43" s="105"/>
      <c r="E43" s="32"/>
      <c r="F43" s="105"/>
      <c r="G43" s="32"/>
      <c r="H43" s="105"/>
      <c r="I43" s="32"/>
    </row>
    <row r="44" spans="1:9" ht="23" x14ac:dyDescent="0.7">
      <c r="A44" s="83" t="s">
        <v>183</v>
      </c>
      <c r="B44" s="102"/>
      <c r="C44" s="50"/>
      <c r="D44" s="104"/>
      <c r="E44" s="50"/>
      <c r="F44" s="104"/>
      <c r="G44" s="50"/>
      <c r="H44" s="104"/>
      <c r="I44" s="16"/>
    </row>
    <row r="45" spans="1:9" ht="20.5" x14ac:dyDescent="0.65">
      <c r="B45" s="102"/>
      <c r="C45" s="177" t="s">
        <v>76</v>
      </c>
      <c r="D45" s="177"/>
      <c r="E45" s="177"/>
      <c r="F45" s="137"/>
      <c r="G45" s="177" t="s">
        <v>78</v>
      </c>
      <c r="H45" s="177"/>
      <c r="I45" s="177"/>
    </row>
    <row r="46" spans="1:9" ht="20.5" x14ac:dyDescent="0.65">
      <c r="B46" s="102"/>
      <c r="C46" s="178" t="s">
        <v>182</v>
      </c>
      <c r="D46" s="178"/>
      <c r="E46" s="178"/>
      <c r="F46" s="137"/>
      <c r="G46" s="178" t="s">
        <v>182</v>
      </c>
      <c r="H46" s="178"/>
      <c r="I46" s="178"/>
    </row>
    <row r="47" spans="1:9" x14ac:dyDescent="0.6">
      <c r="B47" s="145" t="s">
        <v>1</v>
      </c>
      <c r="C47" s="138">
        <v>2563</v>
      </c>
      <c r="D47" s="138"/>
      <c r="E47" s="138">
        <v>2562</v>
      </c>
      <c r="F47" s="138"/>
      <c r="G47" s="138">
        <v>2563</v>
      </c>
      <c r="H47" s="138"/>
      <c r="I47" s="138">
        <v>2562</v>
      </c>
    </row>
    <row r="48" spans="1:9" ht="20.5" x14ac:dyDescent="0.65">
      <c r="A48" s="43"/>
      <c r="B48" s="103"/>
      <c r="C48" s="180" t="s">
        <v>204</v>
      </c>
      <c r="D48" s="180"/>
      <c r="E48" s="180"/>
      <c r="F48" s="180"/>
      <c r="G48" s="180"/>
      <c r="H48" s="180"/>
      <c r="I48" s="180"/>
    </row>
    <row r="49" spans="1:9" ht="20.5" x14ac:dyDescent="0.65">
      <c r="A49" s="40" t="s">
        <v>132</v>
      </c>
      <c r="B49" s="103"/>
    </row>
    <row r="50" spans="1:9" x14ac:dyDescent="0.6">
      <c r="A50" s="61" t="s">
        <v>46</v>
      </c>
      <c r="B50" s="103"/>
      <c r="C50" s="37">
        <v>954077594</v>
      </c>
      <c r="D50" s="3"/>
      <c r="E50" s="37">
        <v>608539222</v>
      </c>
      <c r="F50" s="34"/>
      <c r="G50" s="34">
        <v>847723846</v>
      </c>
      <c r="H50" s="34"/>
      <c r="I50" s="37">
        <v>600493748</v>
      </c>
    </row>
    <row r="51" spans="1:9" x14ac:dyDescent="0.6">
      <c r="A51" s="61" t="s">
        <v>47</v>
      </c>
      <c r="B51" s="103">
        <v>12</v>
      </c>
      <c r="C51" s="33">
        <v>35052912</v>
      </c>
      <c r="D51" s="3"/>
      <c r="E51" s="33">
        <v>10934230</v>
      </c>
      <c r="F51" s="34"/>
      <c r="G51" s="33">
        <v>0</v>
      </c>
      <c r="H51" s="34"/>
      <c r="I51" s="33">
        <v>0</v>
      </c>
    </row>
    <row r="52" spans="1:9" ht="21" thickBot="1" x14ac:dyDescent="0.7">
      <c r="A52" s="49" t="s">
        <v>198</v>
      </c>
      <c r="B52" s="103"/>
      <c r="C52" s="41">
        <v>989130506</v>
      </c>
      <c r="D52" s="81"/>
      <c r="E52" s="41">
        <v>619473452</v>
      </c>
      <c r="F52" s="36"/>
      <c r="G52" s="41">
        <v>847723846</v>
      </c>
      <c r="H52" s="36"/>
      <c r="I52" s="41">
        <v>600493748</v>
      </c>
    </row>
    <row r="53" spans="1:9" ht="21" customHeight="1" thickTop="1" x14ac:dyDescent="0.65">
      <c r="A53" s="40"/>
      <c r="B53" s="103"/>
      <c r="C53" s="110"/>
      <c r="D53" s="81"/>
      <c r="E53" s="36"/>
      <c r="F53" s="32"/>
      <c r="G53" s="36"/>
      <c r="H53" s="32"/>
      <c r="I53" s="36"/>
    </row>
    <row r="54" spans="1:9" ht="20.5" x14ac:dyDescent="0.65">
      <c r="A54" s="40" t="s">
        <v>133</v>
      </c>
      <c r="B54" s="103"/>
      <c r="C54" s="110"/>
      <c r="D54" s="81"/>
      <c r="E54" s="32"/>
      <c r="F54" s="55"/>
      <c r="G54" s="55"/>
      <c r="H54" s="55"/>
      <c r="I54" s="55"/>
    </row>
    <row r="55" spans="1:9" x14ac:dyDescent="0.6">
      <c r="A55" s="61" t="s">
        <v>46</v>
      </c>
      <c r="B55" s="103"/>
      <c r="C55" s="37">
        <v>1077722469</v>
      </c>
      <c r="D55" s="3">
        <v>0</v>
      </c>
      <c r="E55" s="37">
        <v>432527843</v>
      </c>
      <c r="F55" s="56"/>
      <c r="G55" s="56">
        <v>1002078266</v>
      </c>
      <c r="H55" s="56"/>
      <c r="I55" s="37">
        <v>387572336</v>
      </c>
    </row>
    <row r="56" spans="1:9" x14ac:dyDescent="0.6">
      <c r="A56" s="61" t="s">
        <v>47</v>
      </c>
      <c r="B56" s="103">
        <v>12</v>
      </c>
      <c r="C56" s="33">
        <v>31070553</v>
      </c>
      <c r="D56" s="3"/>
      <c r="E56" s="33">
        <v>10934230</v>
      </c>
      <c r="F56" s="56"/>
      <c r="G56" s="33">
        <v>0</v>
      </c>
      <c r="H56" s="34"/>
      <c r="I56" s="33">
        <v>0</v>
      </c>
    </row>
    <row r="57" spans="1:9" ht="21" thickBot="1" x14ac:dyDescent="0.7">
      <c r="A57" s="49" t="s">
        <v>200</v>
      </c>
      <c r="B57" s="103"/>
      <c r="C57" s="41">
        <v>1108793022</v>
      </c>
      <c r="D57" s="81"/>
      <c r="E57" s="41">
        <v>443462073</v>
      </c>
      <c r="F57" s="54"/>
      <c r="G57" s="41">
        <v>1002078266</v>
      </c>
      <c r="H57" s="54"/>
      <c r="I57" s="41">
        <v>387572336</v>
      </c>
    </row>
    <row r="58" spans="1:9" ht="19" customHeight="1" thickTop="1" x14ac:dyDescent="0.65">
      <c r="A58" s="40"/>
      <c r="B58" s="103"/>
      <c r="C58" s="110"/>
      <c r="D58" s="81"/>
      <c r="E58" s="36"/>
      <c r="F58" s="32"/>
      <c r="G58" s="36"/>
      <c r="H58" s="32"/>
      <c r="I58" s="36"/>
    </row>
    <row r="59" spans="1:9" ht="24" customHeight="1" thickBot="1" x14ac:dyDescent="0.7">
      <c r="A59" s="40" t="s">
        <v>134</v>
      </c>
      <c r="B59" s="103">
        <v>28</v>
      </c>
      <c r="C59" s="57">
        <v>2.0001626708595386</v>
      </c>
      <c r="D59" s="53"/>
      <c r="E59" s="57">
        <v>1.2757635681341719</v>
      </c>
      <c r="F59" s="54"/>
      <c r="G59" s="57">
        <v>1.7771988385744235</v>
      </c>
      <c r="H59" s="54"/>
      <c r="I59" s="57">
        <v>1.2588967463312368</v>
      </c>
    </row>
    <row r="60" spans="1:9" ht="20.5" thickTop="1" x14ac:dyDescent="0.6">
      <c r="A60" s="109"/>
      <c r="B60" s="103"/>
      <c r="E60" s="37"/>
      <c r="F60" s="34"/>
      <c r="G60" s="37"/>
      <c r="H60" s="34"/>
      <c r="I60" s="37"/>
    </row>
    <row r="61" spans="1:9" x14ac:dyDescent="0.6">
      <c r="E61" s="111"/>
    </row>
  </sheetData>
  <mergeCells count="10">
    <mergeCell ref="C3:E3"/>
    <mergeCell ref="G3:I3"/>
    <mergeCell ref="C4:E4"/>
    <mergeCell ref="G4:I4"/>
    <mergeCell ref="C48:I48"/>
    <mergeCell ref="C6:I6"/>
    <mergeCell ref="C45:E45"/>
    <mergeCell ref="G45:I45"/>
    <mergeCell ref="C46:E46"/>
    <mergeCell ref="G46:I46"/>
  </mergeCells>
  <pageMargins left="0.79" right="0.79" top="0.48" bottom="0.51" header="0.51" footer="0.51"/>
  <pageSetup paperSize="9" scale="80" firstPageNumber="1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1AE9-2337-4A92-8351-CC0A994B111D}">
  <sheetPr>
    <tabColor theme="3"/>
    <pageSetUpPr fitToPage="1"/>
  </sheetPr>
  <dimension ref="A1:AB60"/>
  <sheetViews>
    <sheetView view="pageBreakPreview" topLeftCell="A44" zoomScaleNormal="80" zoomScaleSheetLayoutView="100" workbookViewId="0">
      <selection activeCell="A56" sqref="A56"/>
    </sheetView>
  </sheetViews>
  <sheetFormatPr defaultColWidth="9.09765625" defaultRowHeight="20" x14ac:dyDescent="0.6"/>
  <cols>
    <col min="1" max="1" width="51.69921875" style="61" customWidth="1"/>
    <col min="2" max="2" width="8.09765625" style="59" customWidth="1"/>
    <col min="3" max="3" width="2.296875" style="59" customWidth="1"/>
    <col min="4" max="4" width="14.09765625" style="60" bestFit="1" customWidth="1"/>
    <col min="5" max="5" width="1" style="60" customWidth="1"/>
    <col min="6" max="6" width="12" style="60" bestFit="1" customWidth="1"/>
    <col min="7" max="7" width="1" style="60" customWidth="1"/>
    <col min="8" max="8" width="12.5" style="60" bestFit="1" customWidth="1"/>
    <col min="9" max="9" width="1" style="60" customWidth="1"/>
    <col min="10" max="10" width="11" style="60" customWidth="1"/>
    <col min="11" max="11" width="1" style="60" customWidth="1"/>
    <col min="12" max="12" width="12.5" style="60" customWidth="1"/>
    <col min="13" max="13" width="1" style="60" customWidth="1"/>
    <col min="14" max="14" width="13.5" style="60" bestFit="1" customWidth="1"/>
    <col min="15" max="15" width="1" style="60" customWidth="1"/>
    <col min="16" max="16" width="14.5" style="60" bestFit="1" customWidth="1"/>
    <col min="17" max="17" width="1" style="60" customWidth="1"/>
    <col min="18" max="18" width="12.5" style="60" bestFit="1" customWidth="1"/>
    <col min="19" max="19" width="1" style="60" customWidth="1"/>
    <col min="20" max="20" width="12.09765625" style="60" bestFit="1" customWidth="1"/>
    <col min="21" max="21" width="1" style="60" customWidth="1"/>
    <col min="22" max="22" width="12.5" style="60" bestFit="1" customWidth="1"/>
    <col min="23" max="23" width="1" style="60" customWidth="1"/>
    <col min="24" max="24" width="13.5" style="60" bestFit="1" customWidth="1"/>
    <col min="25" max="25" width="1" style="60" customWidth="1"/>
    <col min="26" max="26" width="11.59765625" style="60" customWidth="1"/>
    <col min="27" max="27" width="1" style="60" customWidth="1"/>
    <col min="28" max="28" width="14.796875" style="60" bestFit="1" customWidth="1"/>
    <col min="29" max="16384" width="9.09765625" style="60"/>
  </cols>
  <sheetData>
    <row r="1" spans="1:28" ht="20.5" x14ac:dyDescent="0.65">
      <c r="A1" s="40" t="s">
        <v>95</v>
      </c>
    </row>
    <row r="2" spans="1:28" ht="20.5" x14ac:dyDescent="0.65">
      <c r="A2" s="40" t="s">
        <v>184</v>
      </c>
    </row>
    <row r="3" spans="1:28" ht="20.5" x14ac:dyDescent="0.65">
      <c r="D3" s="177" t="s">
        <v>76</v>
      </c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</row>
    <row r="4" spans="1:28" ht="20.5" x14ac:dyDescent="0.65"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R4" s="178" t="s">
        <v>84</v>
      </c>
      <c r="S4" s="178"/>
      <c r="T4" s="178"/>
      <c r="U4" s="178"/>
      <c r="V4" s="178"/>
      <c r="W4" s="178"/>
      <c r="X4" s="62"/>
      <c r="Y4" s="62"/>
      <c r="Z4" s="62"/>
      <c r="AA4" s="62"/>
      <c r="AB4" s="62"/>
    </row>
    <row r="5" spans="1:28" ht="20.5" x14ac:dyDescent="0.65">
      <c r="B5" s="61"/>
      <c r="C5" s="61"/>
      <c r="E5" s="62"/>
      <c r="F5" s="63"/>
      <c r="G5" s="63"/>
      <c r="J5" s="181" t="s">
        <v>79</v>
      </c>
      <c r="K5" s="181"/>
      <c r="L5" s="181"/>
      <c r="M5" s="181"/>
      <c r="N5" s="181"/>
      <c r="R5" s="181" t="s">
        <v>85</v>
      </c>
      <c r="S5" s="181"/>
      <c r="T5" s="181"/>
      <c r="U5" s="181"/>
      <c r="V5" s="181"/>
      <c r="W5" s="181"/>
      <c r="X5" s="62"/>
      <c r="Y5" s="62"/>
      <c r="Z5" s="62"/>
      <c r="AB5" s="62"/>
    </row>
    <row r="6" spans="1:28" ht="20.5" x14ac:dyDescent="0.65">
      <c r="B6" s="61"/>
      <c r="C6" s="61"/>
      <c r="E6" s="62"/>
      <c r="F6" s="63"/>
      <c r="G6" s="63"/>
      <c r="J6" s="63"/>
      <c r="K6" s="63"/>
      <c r="L6" s="63"/>
      <c r="M6" s="63"/>
      <c r="N6" s="63"/>
      <c r="P6" s="63"/>
      <c r="Q6" s="63"/>
      <c r="R6" s="63" t="s">
        <v>72</v>
      </c>
      <c r="S6" s="64"/>
      <c r="T6" s="64"/>
      <c r="U6" s="62"/>
      <c r="V6" s="64"/>
      <c r="W6" s="62"/>
      <c r="X6" s="62"/>
      <c r="Y6" s="62"/>
      <c r="Z6" s="62"/>
      <c r="AB6" s="62"/>
    </row>
    <row r="7" spans="1:28" ht="20.5" x14ac:dyDescent="0.65">
      <c r="B7" s="61"/>
      <c r="C7" s="61"/>
      <c r="E7" s="62"/>
      <c r="F7" s="63"/>
      <c r="G7" s="63"/>
      <c r="J7" s="63"/>
      <c r="K7" s="63"/>
      <c r="L7" s="63"/>
      <c r="M7" s="63"/>
      <c r="N7" s="63"/>
      <c r="P7" s="63"/>
      <c r="Q7" s="63"/>
      <c r="R7" s="63" t="s">
        <v>73</v>
      </c>
      <c r="S7" s="64"/>
      <c r="T7" s="63" t="s">
        <v>137</v>
      </c>
      <c r="U7" s="62"/>
      <c r="V7" s="63" t="s">
        <v>66</v>
      </c>
      <c r="W7" s="62"/>
      <c r="X7" s="63" t="s">
        <v>38</v>
      </c>
      <c r="Y7" s="62"/>
      <c r="Z7" s="63"/>
      <c r="AB7" s="62"/>
    </row>
    <row r="8" spans="1:28" ht="20.5" x14ac:dyDescent="0.65">
      <c r="B8" s="61"/>
      <c r="C8" s="61"/>
      <c r="E8" s="62"/>
      <c r="F8" s="63"/>
      <c r="G8" s="63"/>
      <c r="H8" s="63"/>
      <c r="I8" s="63"/>
      <c r="J8" s="63"/>
      <c r="K8" s="63"/>
      <c r="L8" s="63"/>
      <c r="M8" s="63"/>
      <c r="P8" s="63"/>
      <c r="Q8" s="63"/>
      <c r="R8" s="63" t="s">
        <v>74</v>
      </c>
      <c r="T8" s="60" t="s">
        <v>138</v>
      </c>
      <c r="U8" s="63"/>
      <c r="V8" s="63" t="s">
        <v>67</v>
      </c>
      <c r="W8" s="63"/>
      <c r="X8" s="63" t="s">
        <v>20</v>
      </c>
      <c r="Y8" s="63"/>
      <c r="Z8" s="63" t="s">
        <v>37</v>
      </c>
      <c r="AA8" s="63"/>
    </row>
    <row r="9" spans="1:28" x14ac:dyDescent="0.6">
      <c r="B9" s="63"/>
      <c r="C9" s="63"/>
      <c r="D9" s="63" t="s">
        <v>17</v>
      </c>
      <c r="F9" s="63"/>
      <c r="G9" s="63"/>
      <c r="H9" s="63" t="s">
        <v>136</v>
      </c>
      <c r="I9" s="63"/>
      <c r="J9" s="63" t="s">
        <v>83</v>
      </c>
      <c r="L9" s="63" t="s">
        <v>98</v>
      </c>
      <c r="O9" s="63"/>
      <c r="P9" s="63"/>
      <c r="Q9" s="63"/>
      <c r="R9" s="63" t="s">
        <v>39</v>
      </c>
      <c r="T9" s="63" t="s">
        <v>139</v>
      </c>
      <c r="U9" s="63"/>
      <c r="V9" s="63" t="s">
        <v>65</v>
      </c>
      <c r="W9" s="63"/>
      <c r="X9" s="63" t="s">
        <v>21</v>
      </c>
      <c r="Y9" s="63"/>
      <c r="Z9" s="63" t="s">
        <v>63</v>
      </c>
      <c r="AA9" s="63"/>
      <c r="AB9" s="63" t="s">
        <v>38</v>
      </c>
    </row>
    <row r="10" spans="1:28" x14ac:dyDescent="0.6">
      <c r="B10" s="63"/>
      <c r="C10" s="63"/>
      <c r="D10" s="63" t="s">
        <v>32</v>
      </c>
      <c r="F10" s="63" t="s">
        <v>59</v>
      </c>
      <c r="G10" s="63"/>
      <c r="H10" s="63" t="s">
        <v>99</v>
      </c>
      <c r="I10" s="63"/>
      <c r="J10" s="63" t="s">
        <v>60</v>
      </c>
      <c r="K10" s="63"/>
      <c r="L10" s="63" t="s">
        <v>99</v>
      </c>
      <c r="M10" s="63"/>
      <c r="N10" s="63" t="s">
        <v>26</v>
      </c>
      <c r="O10" s="63"/>
      <c r="P10" s="63" t="s">
        <v>99</v>
      </c>
      <c r="Q10" s="63"/>
      <c r="R10" s="63" t="s">
        <v>62</v>
      </c>
      <c r="T10" s="63" t="s">
        <v>107</v>
      </c>
      <c r="U10" s="63"/>
      <c r="V10" s="63" t="s">
        <v>20</v>
      </c>
      <c r="W10" s="63"/>
      <c r="X10" s="63" t="s">
        <v>75</v>
      </c>
      <c r="Y10" s="63"/>
      <c r="Z10" s="63" t="s">
        <v>64</v>
      </c>
      <c r="AA10" s="63"/>
      <c r="AB10" s="63" t="s">
        <v>20</v>
      </c>
    </row>
    <row r="11" spans="1:28" x14ac:dyDescent="0.6">
      <c r="B11" s="64" t="s">
        <v>1</v>
      </c>
      <c r="C11" s="64"/>
      <c r="D11" s="63" t="s">
        <v>31</v>
      </c>
      <c r="F11" s="65" t="s">
        <v>54</v>
      </c>
      <c r="G11" s="63"/>
      <c r="H11" s="65" t="s">
        <v>97</v>
      </c>
      <c r="I11" s="65"/>
      <c r="J11" s="63" t="s">
        <v>61</v>
      </c>
      <c r="K11" s="63"/>
      <c r="L11" s="63" t="s">
        <v>97</v>
      </c>
      <c r="M11" s="63"/>
      <c r="N11" s="63" t="s">
        <v>33</v>
      </c>
      <c r="O11" s="63"/>
      <c r="P11" s="63" t="s">
        <v>97</v>
      </c>
      <c r="Q11" s="63"/>
      <c r="R11" s="63" t="s">
        <v>25</v>
      </c>
      <c r="T11" s="65" t="s">
        <v>108</v>
      </c>
      <c r="U11" s="63"/>
      <c r="V11" s="63" t="s">
        <v>21</v>
      </c>
      <c r="W11" s="63"/>
      <c r="X11" s="63" t="s">
        <v>70</v>
      </c>
      <c r="Y11" s="63"/>
      <c r="Z11" s="63" t="s">
        <v>36</v>
      </c>
      <c r="AA11" s="63"/>
      <c r="AB11" s="63" t="s">
        <v>21</v>
      </c>
    </row>
    <row r="12" spans="1:28" x14ac:dyDescent="0.6">
      <c r="A12" s="60"/>
      <c r="B12" s="64"/>
      <c r="C12" s="64"/>
      <c r="D12" s="180" t="s">
        <v>204</v>
      </c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</row>
    <row r="13" spans="1:28" ht="20.5" x14ac:dyDescent="0.65">
      <c r="A13" s="43" t="s">
        <v>186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</row>
    <row r="14" spans="1:28" ht="20.5" x14ac:dyDescent="0.65">
      <c r="A14" s="40" t="s">
        <v>109</v>
      </c>
      <c r="B14" s="64"/>
      <c r="C14" s="64"/>
      <c r="D14" s="66">
        <v>500000000</v>
      </c>
      <c r="E14" s="66"/>
      <c r="F14" s="66">
        <v>140000000</v>
      </c>
      <c r="G14" s="66"/>
      <c r="H14" s="66">
        <v>-153609677</v>
      </c>
      <c r="I14" s="66"/>
      <c r="J14" s="66">
        <v>50000000</v>
      </c>
      <c r="K14" s="66"/>
      <c r="L14" s="66">
        <v>295812458</v>
      </c>
      <c r="M14" s="66"/>
      <c r="N14" s="66">
        <v>3141151000</v>
      </c>
      <c r="O14" s="66"/>
      <c r="P14" s="66">
        <v>-295812458</v>
      </c>
      <c r="Q14" s="66"/>
      <c r="R14" s="66">
        <v>-748510526</v>
      </c>
      <c r="S14" s="66"/>
      <c r="T14" s="66">
        <v>-15250061</v>
      </c>
      <c r="U14" s="66"/>
      <c r="V14" s="66">
        <v>-763760587</v>
      </c>
      <c r="W14" s="66"/>
      <c r="X14" s="66">
        <v>2913780736</v>
      </c>
      <c r="Y14" s="66"/>
      <c r="Z14" s="16">
        <v>55657828</v>
      </c>
      <c r="AA14" s="66"/>
      <c r="AB14" s="66">
        <v>2969438564</v>
      </c>
    </row>
    <row r="15" spans="1:28" s="81" customFormat="1" ht="15" customHeight="1" x14ac:dyDescent="0.65">
      <c r="A15" s="40"/>
      <c r="B15" s="64"/>
      <c r="C15" s="6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</row>
    <row r="16" spans="1:28" ht="20.5" x14ac:dyDescent="0.65">
      <c r="A16" s="40" t="s">
        <v>140</v>
      </c>
      <c r="B16" s="67"/>
      <c r="C16" s="67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"/>
      <c r="O16" s="68"/>
      <c r="P16" s="6"/>
      <c r="Q16" s="4"/>
      <c r="R16" s="6"/>
      <c r="S16" s="68"/>
      <c r="T16" s="68"/>
      <c r="U16" s="68"/>
      <c r="V16" s="68"/>
      <c r="W16" s="68"/>
      <c r="X16" s="68"/>
      <c r="Y16" s="68"/>
      <c r="Z16" s="6"/>
      <c r="AA16" s="68"/>
      <c r="AB16" s="68"/>
    </row>
    <row r="17" spans="1:28" ht="20.5" x14ac:dyDescent="0.65">
      <c r="A17" s="43" t="s">
        <v>141</v>
      </c>
      <c r="B17" s="67"/>
      <c r="C17" s="67"/>
      <c r="D17" s="4"/>
      <c r="E17" s="68"/>
      <c r="F17" s="4"/>
      <c r="G17" s="68"/>
      <c r="H17" s="4"/>
      <c r="I17" s="4"/>
      <c r="J17" s="4"/>
      <c r="K17" s="68"/>
      <c r="L17" s="68"/>
      <c r="M17" s="68"/>
      <c r="N17" s="4"/>
      <c r="O17" s="68"/>
      <c r="P17" s="4"/>
      <c r="Q17" s="4"/>
      <c r="R17" s="4"/>
      <c r="S17" s="68"/>
      <c r="T17" s="68"/>
      <c r="U17" s="68"/>
      <c r="V17" s="68"/>
      <c r="W17" s="68"/>
      <c r="X17" s="68"/>
      <c r="Y17" s="68"/>
      <c r="Z17" s="68"/>
      <c r="AA17" s="68"/>
      <c r="AB17" s="68"/>
    </row>
    <row r="18" spans="1:28" ht="20.5" x14ac:dyDescent="0.65">
      <c r="A18" s="61" t="s">
        <v>212</v>
      </c>
      <c r="B18" s="64">
        <v>29</v>
      </c>
      <c r="C18" s="64"/>
      <c r="D18" s="6">
        <v>0</v>
      </c>
      <c r="E18" s="66"/>
      <c r="F18" s="6">
        <v>0</v>
      </c>
      <c r="G18" s="66"/>
      <c r="H18" s="6">
        <v>0</v>
      </c>
      <c r="I18" s="6"/>
      <c r="J18" s="6">
        <v>0</v>
      </c>
      <c r="K18" s="66"/>
      <c r="L18" s="6">
        <v>0</v>
      </c>
      <c r="M18" s="66"/>
      <c r="N18" s="7">
        <v>-357732400</v>
      </c>
      <c r="O18" s="66"/>
      <c r="P18" s="6">
        <v>0</v>
      </c>
      <c r="Q18" s="68"/>
      <c r="R18" s="6">
        <v>0</v>
      </c>
      <c r="S18" s="66"/>
      <c r="T18" s="7">
        <v>0</v>
      </c>
      <c r="U18" s="66"/>
      <c r="V18" s="7">
        <v>0</v>
      </c>
      <c r="W18" s="66"/>
      <c r="X18" s="7">
        <v>-357732400</v>
      </c>
      <c r="Y18" s="66"/>
      <c r="Z18" s="7">
        <v>0</v>
      </c>
      <c r="AA18" s="66"/>
      <c r="AB18" s="69">
        <v>-357732400</v>
      </c>
    </row>
    <row r="19" spans="1:28" s="62" customFormat="1" ht="20.5" x14ac:dyDescent="0.65">
      <c r="A19" s="43" t="s">
        <v>142</v>
      </c>
      <c r="B19" s="67"/>
      <c r="C19" s="67"/>
      <c r="D19" s="9">
        <v>0</v>
      </c>
      <c r="E19" s="66"/>
      <c r="F19" s="9">
        <v>0</v>
      </c>
      <c r="G19" s="66"/>
      <c r="H19" s="9">
        <v>0</v>
      </c>
      <c r="I19" s="35"/>
      <c r="J19" s="9">
        <v>0</v>
      </c>
      <c r="K19" s="66"/>
      <c r="L19" s="9">
        <v>0</v>
      </c>
      <c r="M19" s="66"/>
      <c r="N19" s="10">
        <v>-357732400</v>
      </c>
      <c r="O19" s="66"/>
      <c r="P19" s="9">
        <v>0</v>
      </c>
      <c r="Q19" s="68"/>
      <c r="R19" s="9">
        <v>0</v>
      </c>
      <c r="S19" s="66"/>
      <c r="T19" s="9">
        <v>0</v>
      </c>
      <c r="U19" s="66"/>
      <c r="V19" s="9">
        <v>0</v>
      </c>
      <c r="W19" s="66"/>
      <c r="X19" s="10">
        <v>-357732400</v>
      </c>
      <c r="Y19" s="66"/>
      <c r="Z19" s="9">
        <v>0</v>
      </c>
      <c r="AA19" s="70"/>
      <c r="AB19" s="10">
        <v>-357732400</v>
      </c>
    </row>
    <row r="20" spans="1:28" s="62" customFormat="1" ht="15" customHeight="1" x14ac:dyDescent="0.65">
      <c r="A20" s="43"/>
      <c r="B20" s="67"/>
      <c r="C20" s="67"/>
      <c r="D20" s="71"/>
      <c r="E20" s="66"/>
      <c r="F20" s="71"/>
      <c r="G20" s="66"/>
      <c r="H20" s="71"/>
      <c r="I20" s="35"/>
      <c r="J20" s="71"/>
      <c r="K20" s="66"/>
      <c r="L20" s="71"/>
      <c r="M20" s="66"/>
      <c r="N20" s="19"/>
      <c r="O20" s="66"/>
      <c r="P20" s="71"/>
      <c r="Q20" s="68"/>
      <c r="R20" s="71"/>
      <c r="S20" s="66"/>
      <c r="T20" s="71"/>
      <c r="U20" s="66"/>
      <c r="V20" s="71"/>
      <c r="W20" s="66"/>
      <c r="X20" s="19"/>
      <c r="Y20" s="66"/>
      <c r="Z20" s="71"/>
      <c r="AA20" s="70"/>
      <c r="AB20" s="19"/>
    </row>
    <row r="21" spans="1:28" s="62" customFormat="1" ht="20.5" x14ac:dyDescent="0.65">
      <c r="A21" s="40" t="s">
        <v>51</v>
      </c>
      <c r="B21" s="67"/>
      <c r="C21" s="67"/>
      <c r="D21" s="72">
        <v>0</v>
      </c>
      <c r="E21" s="66"/>
      <c r="F21" s="72">
        <v>0</v>
      </c>
      <c r="G21" s="66"/>
      <c r="H21" s="72">
        <v>0</v>
      </c>
      <c r="I21" s="35"/>
      <c r="J21" s="72">
        <v>0</v>
      </c>
      <c r="K21" s="66"/>
      <c r="L21" s="72">
        <v>0</v>
      </c>
      <c r="M21" s="66"/>
      <c r="N21" s="18">
        <v>-357732400</v>
      </c>
      <c r="O21" s="66"/>
      <c r="P21" s="72">
        <v>0</v>
      </c>
      <c r="Q21" s="68"/>
      <c r="R21" s="72">
        <v>0</v>
      </c>
      <c r="S21" s="66"/>
      <c r="T21" s="72">
        <v>0</v>
      </c>
      <c r="U21" s="66"/>
      <c r="V21" s="72">
        <v>0</v>
      </c>
      <c r="W21" s="66"/>
      <c r="X21" s="18">
        <v>-357732400</v>
      </c>
      <c r="Y21" s="66"/>
      <c r="Z21" s="72">
        <v>0</v>
      </c>
      <c r="AA21" s="70"/>
      <c r="AB21" s="18">
        <v>-357732400</v>
      </c>
    </row>
    <row r="22" spans="1:28" s="62" customFormat="1" ht="15" customHeight="1" x14ac:dyDescent="0.7">
      <c r="A22" s="40"/>
      <c r="B22" s="67"/>
      <c r="C22" s="67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s="81" customFormat="1" ht="20.5" x14ac:dyDescent="0.65">
      <c r="A23" s="40" t="s">
        <v>194</v>
      </c>
      <c r="B23" s="64"/>
      <c r="C23" s="6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s="81" customFormat="1" ht="20.5" x14ac:dyDescent="0.65">
      <c r="A24" s="61" t="s">
        <v>143</v>
      </c>
      <c r="B24" s="64"/>
      <c r="C24" s="64"/>
      <c r="D24" s="6">
        <v>0</v>
      </c>
      <c r="E24" s="68"/>
      <c r="F24" s="6">
        <v>0</v>
      </c>
      <c r="G24" s="68"/>
      <c r="H24" s="6">
        <v>0</v>
      </c>
      <c r="I24" s="6"/>
      <c r="J24" s="6">
        <v>0</v>
      </c>
      <c r="K24" s="66"/>
      <c r="L24" s="6">
        <v>0</v>
      </c>
      <c r="M24" s="66"/>
      <c r="N24" s="7">
        <v>608539222</v>
      </c>
      <c r="O24" s="66"/>
      <c r="P24" s="4">
        <v>0</v>
      </c>
      <c r="Q24" s="66"/>
      <c r="R24" s="6">
        <v>0</v>
      </c>
      <c r="S24" s="66"/>
      <c r="T24" s="6">
        <v>0</v>
      </c>
      <c r="U24" s="66"/>
      <c r="V24" s="6">
        <v>0</v>
      </c>
      <c r="W24" s="66"/>
      <c r="X24" s="8">
        <v>608539222</v>
      </c>
      <c r="Y24" s="66"/>
      <c r="Z24" s="8">
        <v>10934230</v>
      </c>
      <c r="AA24" s="140"/>
      <c r="AB24" s="141">
        <v>619473452</v>
      </c>
    </row>
    <row r="25" spans="1:28" s="81" customFormat="1" ht="20.5" x14ac:dyDescent="0.65">
      <c r="A25" s="61" t="s">
        <v>110</v>
      </c>
      <c r="B25" s="64"/>
      <c r="C25" s="64"/>
      <c r="D25" s="6">
        <v>0</v>
      </c>
      <c r="E25" s="66"/>
      <c r="F25" s="6">
        <v>0</v>
      </c>
      <c r="G25" s="66"/>
      <c r="H25" s="6">
        <v>0</v>
      </c>
      <c r="I25" s="4"/>
      <c r="J25" s="6">
        <v>0</v>
      </c>
      <c r="K25" s="66"/>
      <c r="L25" s="6">
        <v>0</v>
      </c>
      <c r="M25" s="66"/>
      <c r="N25" s="15">
        <v>1234182</v>
      </c>
      <c r="O25" s="66"/>
      <c r="P25" s="15">
        <v>0</v>
      </c>
      <c r="Q25" s="68"/>
      <c r="R25" s="15">
        <v>-177245561</v>
      </c>
      <c r="S25" s="66"/>
      <c r="T25" s="6">
        <v>0</v>
      </c>
      <c r="U25" s="66"/>
      <c r="V25" s="7">
        <v>-177245561</v>
      </c>
      <c r="W25" s="66"/>
      <c r="X25" s="8">
        <v>-176011379</v>
      </c>
      <c r="Y25" s="66"/>
      <c r="Z25" s="6">
        <v>0</v>
      </c>
      <c r="AA25" s="140"/>
      <c r="AB25" s="141">
        <v>-176011379</v>
      </c>
    </row>
    <row r="26" spans="1:28" s="81" customFormat="1" ht="20.5" x14ac:dyDescent="0.65">
      <c r="A26" s="40" t="s">
        <v>195</v>
      </c>
      <c r="B26" s="67"/>
      <c r="C26" s="67"/>
      <c r="D26" s="10">
        <v>0</v>
      </c>
      <c r="E26" s="14"/>
      <c r="F26" s="10">
        <v>0</v>
      </c>
      <c r="G26" s="14"/>
      <c r="H26" s="10">
        <v>0</v>
      </c>
      <c r="I26" s="14"/>
      <c r="J26" s="10">
        <v>0</v>
      </c>
      <c r="K26" s="14"/>
      <c r="L26" s="10">
        <v>0</v>
      </c>
      <c r="M26" s="14"/>
      <c r="N26" s="10">
        <v>609773404</v>
      </c>
      <c r="O26" s="14"/>
      <c r="P26" s="10">
        <v>0</v>
      </c>
      <c r="Q26" s="14"/>
      <c r="R26" s="10">
        <v>-177245561</v>
      </c>
      <c r="S26" s="14"/>
      <c r="T26" s="10">
        <v>0</v>
      </c>
      <c r="U26" s="14"/>
      <c r="V26" s="10">
        <v>-177245561</v>
      </c>
      <c r="W26" s="14"/>
      <c r="X26" s="10">
        <v>432527843</v>
      </c>
      <c r="Y26" s="14"/>
      <c r="Z26" s="10">
        <v>10934230</v>
      </c>
      <c r="AA26" s="14"/>
      <c r="AB26" s="10">
        <v>443462073</v>
      </c>
    </row>
    <row r="27" spans="1:28" s="81" customFormat="1" ht="15" customHeight="1" x14ac:dyDescent="0.65">
      <c r="A27" s="40"/>
      <c r="B27" s="67"/>
      <c r="C27" s="67"/>
      <c r="D27" s="19"/>
      <c r="E27" s="14"/>
      <c r="F27" s="19"/>
      <c r="G27" s="14"/>
      <c r="H27" s="19"/>
      <c r="I27" s="14"/>
      <c r="J27" s="19"/>
      <c r="K27" s="14"/>
      <c r="L27" s="19"/>
      <c r="M27" s="14"/>
      <c r="N27" s="19"/>
      <c r="O27" s="14"/>
      <c r="P27" s="19"/>
      <c r="Q27" s="14"/>
      <c r="R27" s="19"/>
      <c r="S27" s="14"/>
      <c r="T27" s="19"/>
      <c r="U27" s="14"/>
      <c r="V27" s="19"/>
      <c r="W27" s="14"/>
      <c r="X27" s="19"/>
      <c r="Y27" s="14"/>
      <c r="Z27" s="19"/>
      <c r="AA27" s="14"/>
      <c r="AB27" s="19"/>
    </row>
    <row r="28" spans="1:28" ht="21" thickBot="1" x14ac:dyDescent="0.7">
      <c r="A28" s="40" t="s">
        <v>185</v>
      </c>
      <c r="B28" s="64"/>
      <c r="C28" s="64"/>
      <c r="D28" s="73">
        <v>500000000</v>
      </c>
      <c r="E28" s="66">
        <v>0</v>
      </c>
      <c r="F28" s="73">
        <v>140000000</v>
      </c>
      <c r="G28" s="66">
        <v>0</v>
      </c>
      <c r="H28" s="73">
        <v>-153609677</v>
      </c>
      <c r="I28" s="66"/>
      <c r="J28" s="73">
        <v>50000000</v>
      </c>
      <c r="K28" s="66">
        <v>0</v>
      </c>
      <c r="L28" s="73">
        <v>295812458</v>
      </c>
      <c r="M28" s="66">
        <v>0</v>
      </c>
      <c r="N28" s="73">
        <v>3393192004</v>
      </c>
      <c r="O28" s="66">
        <v>0</v>
      </c>
      <c r="P28" s="73">
        <v>-295812458</v>
      </c>
      <c r="Q28" s="66">
        <v>0</v>
      </c>
      <c r="R28" s="73">
        <v>-925756087</v>
      </c>
      <c r="S28" s="66">
        <v>0</v>
      </c>
      <c r="T28" s="73">
        <v>-15250061</v>
      </c>
      <c r="U28" s="66">
        <v>0</v>
      </c>
      <c r="V28" s="73">
        <v>-941006148</v>
      </c>
      <c r="W28" s="66">
        <v>0</v>
      </c>
      <c r="X28" s="73">
        <v>2988576179</v>
      </c>
      <c r="Y28" s="66">
        <v>0</v>
      </c>
      <c r="Z28" s="142">
        <v>66592058</v>
      </c>
      <c r="AA28" s="140">
        <v>0</v>
      </c>
      <c r="AB28" s="142">
        <v>3055168237</v>
      </c>
    </row>
    <row r="29" spans="1:28" ht="21" customHeight="1" thickTop="1" x14ac:dyDescent="0.7">
      <c r="A29" s="40"/>
      <c r="B29" s="64"/>
      <c r="C29" s="64"/>
      <c r="D29" s="74"/>
      <c r="E29" s="75"/>
      <c r="F29" s="74"/>
      <c r="G29" s="75"/>
      <c r="H29" s="74"/>
      <c r="I29" s="74"/>
      <c r="J29" s="74"/>
      <c r="K29" s="75"/>
      <c r="L29" s="75"/>
      <c r="M29" s="75"/>
      <c r="N29" s="74"/>
      <c r="O29" s="75"/>
      <c r="P29" s="74"/>
      <c r="Q29" s="75"/>
      <c r="R29" s="74"/>
      <c r="S29" s="75"/>
      <c r="T29" s="74"/>
      <c r="U29" s="75"/>
      <c r="V29" s="74"/>
      <c r="W29" s="75"/>
      <c r="X29" s="75"/>
      <c r="Y29" s="75"/>
      <c r="Z29" s="74"/>
      <c r="AA29" s="75"/>
      <c r="AB29" s="74"/>
    </row>
    <row r="30" spans="1:28" ht="20.5" x14ac:dyDescent="0.65">
      <c r="A30" s="40" t="s">
        <v>95</v>
      </c>
    </row>
    <row r="31" spans="1:28" ht="20.5" x14ac:dyDescent="0.65">
      <c r="A31" s="40" t="s">
        <v>184</v>
      </c>
    </row>
    <row r="32" spans="1:28" ht="20.5" x14ac:dyDescent="0.65">
      <c r="D32" s="177" t="s">
        <v>76</v>
      </c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</row>
    <row r="33" spans="1:28" ht="20.5" x14ac:dyDescent="0.65"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R33" s="178" t="s">
        <v>84</v>
      </c>
      <c r="S33" s="178"/>
      <c r="T33" s="178"/>
      <c r="U33" s="178"/>
      <c r="V33" s="178"/>
      <c r="W33" s="178"/>
      <c r="X33" s="165"/>
      <c r="Y33" s="165"/>
      <c r="Z33" s="165"/>
      <c r="AA33" s="165"/>
      <c r="AB33" s="165"/>
    </row>
    <row r="34" spans="1:28" ht="20.5" x14ac:dyDescent="0.65">
      <c r="B34" s="61"/>
      <c r="C34" s="61"/>
      <c r="E34" s="165"/>
      <c r="F34" s="166"/>
      <c r="G34" s="166"/>
      <c r="J34" s="181" t="s">
        <v>79</v>
      </c>
      <c r="K34" s="181"/>
      <c r="L34" s="181"/>
      <c r="M34" s="181"/>
      <c r="N34" s="181"/>
      <c r="R34" s="181" t="s">
        <v>85</v>
      </c>
      <c r="S34" s="181"/>
      <c r="T34" s="181"/>
      <c r="U34" s="181"/>
      <c r="V34" s="181"/>
      <c r="W34" s="181"/>
      <c r="X34" s="165"/>
      <c r="Y34" s="165"/>
      <c r="Z34" s="165"/>
      <c r="AB34" s="165"/>
    </row>
    <row r="35" spans="1:28" ht="20.5" x14ac:dyDescent="0.65">
      <c r="B35" s="61"/>
      <c r="C35" s="61"/>
      <c r="E35" s="165"/>
      <c r="F35" s="166"/>
      <c r="G35" s="166"/>
      <c r="J35" s="166"/>
      <c r="K35" s="166"/>
      <c r="L35" s="166"/>
      <c r="M35" s="166"/>
      <c r="N35" s="166"/>
      <c r="P35" s="166"/>
      <c r="Q35" s="166"/>
      <c r="R35" s="166" t="s">
        <v>72</v>
      </c>
      <c r="S35" s="164"/>
      <c r="T35" s="164"/>
      <c r="U35" s="165"/>
      <c r="V35" s="164"/>
      <c r="W35" s="165"/>
      <c r="X35" s="165"/>
      <c r="Y35" s="165"/>
      <c r="Z35" s="165"/>
      <c r="AB35" s="165"/>
    </row>
    <row r="36" spans="1:28" ht="20.5" x14ac:dyDescent="0.65">
      <c r="B36" s="61"/>
      <c r="C36" s="61"/>
      <c r="E36" s="165"/>
      <c r="F36" s="166"/>
      <c r="G36" s="166"/>
      <c r="J36" s="166"/>
      <c r="K36" s="166"/>
      <c r="L36" s="166"/>
      <c r="M36" s="166"/>
      <c r="N36" s="166"/>
      <c r="P36" s="166"/>
      <c r="Q36" s="166"/>
      <c r="R36" s="166" t="s">
        <v>73</v>
      </c>
      <c r="S36" s="164"/>
      <c r="T36" s="166" t="s">
        <v>137</v>
      </c>
      <c r="U36" s="165"/>
      <c r="V36" s="166" t="s">
        <v>66</v>
      </c>
      <c r="W36" s="165"/>
      <c r="X36" s="166" t="s">
        <v>38</v>
      </c>
      <c r="Y36" s="165"/>
      <c r="Z36" s="166"/>
      <c r="AB36" s="165"/>
    </row>
    <row r="37" spans="1:28" ht="20.5" x14ac:dyDescent="0.65">
      <c r="B37" s="61"/>
      <c r="C37" s="61"/>
      <c r="E37" s="165"/>
      <c r="F37" s="166"/>
      <c r="G37" s="166"/>
      <c r="H37" s="166"/>
      <c r="I37" s="166"/>
      <c r="J37" s="166"/>
      <c r="K37" s="166"/>
      <c r="L37" s="166"/>
      <c r="M37" s="166"/>
      <c r="P37" s="166"/>
      <c r="Q37" s="166"/>
      <c r="R37" s="166" t="s">
        <v>74</v>
      </c>
      <c r="T37" s="60" t="s">
        <v>138</v>
      </c>
      <c r="U37" s="166"/>
      <c r="V37" s="166" t="s">
        <v>67</v>
      </c>
      <c r="W37" s="166"/>
      <c r="X37" s="166" t="s">
        <v>20</v>
      </c>
      <c r="Y37" s="166"/>
      <c r="Z37" s="166" t="s">
        <v>37</v>
      </c>
      <c r="AA37" s="166"/>
    </row>
    <row r="38" spans="1:28" x14ac:dyDescent="0.6">
      <c r="B38" s="166"/>
      <c r="C38" s="166"/>
      <c r="D38" s="166" t="s">
        <v>17</v>
      </c>
      <c r="F38" s="166"/>
      <c r="G38" s="166"/>
      <c r="H38" s="166" t="s">
        <v>136</v>
      </c>
      <c r="I38" s="166"/>
      <c r="J38" s="166" t="s">
        <v>83</v>
      </c>
      <c r="L38" s="166" t="s">
        <v>98</v>
      </c>
      <c r="O38" s="166"/>
      <c r="P38" s="166"/>
      <c r="Q38" s="166"/>
      <c r="R38" s="166" t="s">
        <v>39</v>
      </c>
      <c r="T38" s="166" t="s">
        <v>139</v>
      </c>
      <c r="U38" s="166"/>
      <c r="V38" s="166" t="s">
        <v>65</v>
      </c>
      <c r="W38" s="166"/>
      <c r="X38" s="166" t="s">
        <v>21</v>
      </c>
      <c r="Y38" s="166"/>
      <c r="Z38" s="166" t="s">
        <v>63</v>
      </c>
      <c r="AA38" s="166"/>
      <c r="AB38" s="166" t="s">
        <v>38</v>
      </c>
    </row>
    <row r="39" spans="1:28" x14ac:dyDescent="0.6">
      <c r="B39" s="166"/>
      <c r="C39" s="166"/>
      <c r="D39" s="166" t="s">
        <v>32</v>
      </c>
      <c r="F39" s="166" t="s">
        <v>59</v>
      </c>
      <c r="G39" s="166"/>
      <c r="H39" s="166" t="s">
        <v>99</v>
      </c>
      <c r="I39" s="166"/>
      <c r="J39" s="166" t="s">
        <v>60</v>
      </c>
      <c r="K39" s="166"/>
      <c r="L39" s="166" t="s">
        <v>99</v>
      </c>
      <c r="M39" s="166"/>
      <c r="N39" s="166" t="s">
        <v>26</v>
      </c>
      <c r="O39" s="166"/>
      <c r="P39" s="166" t="s">
        <v>99</v>
      </c>
      <c r="Q39" s="166"/>
      <c r="R39" s="166" t="s">
        <v>62</v>
      </c>
      <c r="T39" s="166" t="s">
        <v>107</v>
      </c>
      <c r="U39" s="166"/>
      <c r="V39" s="166" t="s">
        <v>20</v>
      </c>
      <c r="W39" s="166"/>
      <c r="X39" s="166" t="s">
        <v>75</v>
      </c>
      <c r="Y39" s="166"/>
      <c r="Z39" s="166" t="s">
        <v>64</v>
      </c>
      <c r="AA39" s="166"/>
      <c r="AB39" s="166" t="s">
        <v>20</v>
      </c>
    </row>
    <row r="40" spans="1:28" x14ac:dyDescent="0.6">
      <c r="B40" s="164" t="s">
        <v>1</v>
      </c>
      <c r="C40" s="164"/>
      <c r="D40" s="166" t="s">
        <v>31</v>
      </c>
      <c r="F40" s="65" t="s">
        <v>54</v>
      </c>
      <c r="G40" s="166"/>
      <c r="H40" s="65" t="s">
        <v>97</v>
      </c>
      <c r="I40" s="65"/>
      <c r="J40" s="166" t="s">
        <v>61</v>
      </c>
      <c r="K40" s="166"/>
      <c r="L40" s="166" t="s">
        <v>97</v>
      </c>
      <c r="M40" s="166"/>
      <c r="N40" s="166" t="s">
        <v>33</v>
      </c>
      <c r="O40" s="166"/>
      <c r="P40" s="166" t="s">
        <v>97</v>
      </c>
      <c r="Q40" s="166"/>
      <c r="R40" s="166" t="s">
        <v>25</v>
      </c>
      <c r="T40" s="65" t="s">
        <v>108</v>
      </c>
      <c r="U40" s="166"/>
      <c r="V40" s="166" t="s">
        <v>21</v>
      </c>
      <c r="W40" s="166"/>
      <c r="X40" s="166" t="s">
        <v>70</v>
      </c>
      <c r="Y40" s="166"/>
      <c r="Z40" s="166" t="s">
        <v>36</v>
      </c>
      <c r="AA40" s="166"/>
      <c r="AB40" s="166" t="s">
        <v>21</v>
      </c>
    </row>
    <row r="41" spans="1:28" x14ac:dyDescent="0.6">
      <c r="A41" s="60"/>
      <c r="B41" s="164"/>
      <c r="C41" s="164"/>
      <c r="D41" s="180" t="s">
        <v>204</v>
      </c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  <c r="AA41" s="180"/>
      <c r="AB41" s="180"/>
    </row>
    <row r="42" spans="1:28" ht="20.5" x14ac:dyDescent="0.65">
      <c r="A42" s="43" t="s">
        <v>187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</row>
    <row r="43" spans="1:28" ht="20.5" x14ac:dyDescent="0.65">
      <c r="A43" s="40" t="s">
        <v>196</v>
      </c>
      <c r="B43" s="64"/>
      <c r="C43" s="64"/>
      <c r="D43" s="66">
        <v>500000000</v>
      </c>
      <c r="E43" s="66"/>
      <c r="F43" s="66">
        <v>140000000</v>
      </c>
      <c r="G43" s="66"/>
      <c r="H43" s="66">
        <v>-153609677</v>
      </c>
      <c r="I43" s="66"/>
      <c r="J43" s="66">
        <v>50000000</v>
      </c>
      <c r="K43" s="66"/>
      <c r="L43" s="66">
        <v>295812458</v>
      </c>
      <c r="M43" s="66"/>
      <c r="N43" s="66">
        <v>3393192004</v>
      </c>
      <c r="O43" s="66"/>
      <c r="P43" s="66">
        <v>-295812458</v>
      </c>
      <c r="Q43" s="66"/>
      <c r="R43" s="66">
        <v>-925756087</v>
      </c>
      <c r="S43" s="66"/>
      <c r="T43" s="66">
        <v>-15250061</v>
      </c>
      <c r="U43" s="66"/>
      <c r="V43" s="16">
        <v>-941006148</v>
      </c>
      <c r="W43" s="66"/>
      <c r="X43" s="16">
        <v>2988576179</v>
      </c>
      <c r="Y43" s="66"/>
      <c r="Z43" s="66">
        <v>66592058</v>
      </c>
      <c r="AA43" s="140"/>
      <c r="AB43" s="140">
        <v>3055168237</v>
      </c>
    </row>
    <row r="44" spans="1:28" x14ac:dyDescent="0.6">
      <c r="A44" s="61" t="s">
        <v>144</v>
      </c>
      <c r="B44" s="64">
        <v>3</v>
      </c>
      <c r="C44" s="64"/>
      <c r="D44" s="5">
        <v>0</v>
      </c>
      <c r="E44" s="68"/>
      <c r="F44" s="5">
        <v>0</v>
      </c>
      <c r="G44" s="68"/>
      <c r="H44" s="5">
        <v>0</v>
      </c>
      <c r="I44" s="4"/>
      <c r="J44" s="5">
        <v>0</v>
      </c>
      <c r="K44" s="68"/>
      <c r="L44" s="5">
        <v>0</v>
      </c>
      <c r="M44" s="68"/>
      <c r="N44" s="5">
        <v>0</v>
      </c>
      <c r="O44" s="68"/>
      <c r="P44" s="5">
        <v>0</v>
      </c>
      <c r="Q44" s="68"/>
      <c r="R44" s="5">
        <v>0</v>
      </c>
      <c r="S44" s="68"/>
      <c r="T44" s="5">
        <v>0</v>
      </c>
      <c r="U44" s="68"/>
      <c r="V44" s="5">
        <v>0</v>
      </c>
      <c r="W44" s="68"/>
      <c r="X44" s="5">
        <v>0</v>
      </c>
      <c r="Y44" s="68"/>
      <c r="Z44" s="5">
        <v>0</v>
      </c>
      <c r="AA44" s="68"/>
      <c r="AB44" s="5">
        <v>0</v>
      </c>
    </row>
    <row r="45" spans="1:28" ht="20.5" x14ac:dyDescent="0.65">
      <c r="A45" s="40" t="s">
        <v>145</v>
      </c>
      <c r="B45" s="64"/>
      <c r="C45" s="64"/>
      <c r="D45" s="18">
        <v>500000000</v>
      </c>
      <c r="E45" s="18">
        <v>0</v>
      </c>
      <c r="F45" s="18">
        <v>140000000</v>
      </c>
      <c r="G45" s="18">
        <v>0</v>
      </c>
      <c r="H45" s="18">
        <v>-153609677</v>
      </c>
      <c r="I45" s="14"/>
      <c r="J45" s="18">
        <v>50000000</v>
      </c>
      <c r="K45" s="14">
        <v>0</v>
      </c>
      <c r="L45" s="18">
        <v>295812458</v>
      </c>
      <c r="M45" s="14">
        <v>0</v>
      </c>
      <c r="N45" s="18">
        <v>3393192004</v>
      </c>
      <c r="O45" s="14">
        <v>0</v>
      </c>
      <c r="P45" s="18">
        <v>-295812458</v>
      </c>
      <c r="Q45" s="14">
        <v>0</v>
      </c>
      <c r="R45" s="18">
        <v>-925756087</v>
      </c>
      <c r="S45" s="14">
        <v>0</v>
      </c>
      <c r="T45" s="18">
        <v>-15250061</v>
      </c>
      <c r="U45" s="14">
        <v>0</v>
      </c>
      <c r="V45" s="18">
        <v>-941006148</v>
      </c>
      <c r="W45" s="14">
        <v>0</v>
      </c>
      <c r="X45" s="18">
        <v>2988576179</v>
      </c>
      <c r="Y45" s="14">
        <v>0</v>
      </c>
      <c r="Z45" s="18">
        <v>66592058</v>
      </c>
      <c r="AA45" s="14">
        <v>0</v>
      </c>
      <c r="AB45" s="18">
        <v>3055168237</v>
      </c>
    </row>
    <row r="46" spans="1:28" s="81" customFormat="1" ht="15" customHeight="1" x14ac:dyDescent="0.65">
      <c r="A46" s="40"/>
      <c r="B46" s="64"/>
      <c r="C46" s="64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</row>
    <row r="47" spans="1:28" ht="20.5" x14ac:dyDescent="0.65">
      <c r="A47" s="40" t="s">
        <v>140</v>
      </c>
      <c r="B47" s="67"/>
      <c r="C47" s="67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"/>
      <c r="O47" s="68"/>
      <c r="P47" s="6"/>
      <c r="Q47" s="4"/>
      <c r="R47" s="6"/>
      <c r="S47" s="68"/>
      <c r="T47" s="68"/>
      <c r="U47" s="68"/>
      <c r="V47" s="68"/>
      <c r="W47" s="68"/>
      <c r="X47" s="6"/>
      <c r="Y47" s="68"/>
      <c r="Z47" s="6"/>
      <c r="AA47" s="68"/>
      <c r="AB47" s="68"/>
    </row>
    <row r="48" spans="1:28" ht="20.5" x14ac:dyDescent="0.65">
      <c r="A48" s="43" t="s">
        <v>141</v>
      </c>
      <c r="B48" s="67"/>
      <c r="C48" s="67"/>
      <c r="D48" s="4"/>
      <c r="E48" s="68"/>
      <c r="F48" s="4"/>
      <c r="G48" s="68"/>
      <c r="H48" s="4"/>
      <c r="I48" s="4"/>
      <c r="J48" s="4"/>
      <c r="K48" s="68"/>
      <c r="L48" s="4"/>
      <c r="M48" s="68"/>
      <c r="N48" s="4"/>
      <c r="O48" s="68"/>
      <c r="P48" s="4"/>
      <c r="Q48" s="4"/>
      <c r="R48" s="4"/>
      <c r="S48" s="68"/>
      <c r="T48" s="68"/>
      <c r="U48" s="68"/>
      <c r="V48" s="68"/>
      <c r="W48" s="68"/>
      <c r="X48" s="68"/>
      <c r="Y48" s="68"/>
      <c r="Z48" s="68"/>
      <c r="AA48" s="68"/>
      <c r="AB48" s="68"/>
    </row>
    <row r="49" spans="1:28" ht="20.5" x14ac:dyDescent="0.65">
      <c r="A49" s="61" t="s">
        <v>221</v>
      </c>
      <c r="B49" s="148" t="s">
        <v>222</v>
      </c>
      <c r="C49" s="67"/>
      <c r="D49" s="8">
        <v>-23000000</v>
      </c>
      <c r="E49" s="149"/>
      <c r="F49" s="8">
        <v>0</v>
      </c>
      <c r="G49" s="149"/>
      <c r="H49" s="8">
        <v>153609677</v>
      </c>
      <c r="I49" s="8"/>
      <c r="J49" s="8">
        <v>0</v>
      </c>
      <c r="K49" s="149"/>
      <c r="L49" s="8">
        <v>-295812458</v>
      </c>
      <c r="M49" s="149"/>
      <c r="N49" s="8">
        <v>-130609677</v>
      </c>
      <c r="O49" s="68"/>
      <c r="P49" s="8">
        <v>295812458</v>
      </c>
      <c r="Q49" s="4"/>
      <c r="R49" s="8">
        <v>0</v>
      </c>
      <c r="S49" s="150"/>
      <c r="T49" s="150">
        <v>0</v>
      </c>
      <c r="U49" s="150"/>
      <c r="V49" s="150">
        <v>0</v>
      </c>
      <c r="W49" s="150"/>
      <c r="X49" s="150">
        <v>0</v>
      </c>
      <c r="Y49" s="150"/>
      <c r="Z49" s="150">
        <v>0</v>
      </c>
      <c r="AA49" s="150"/>
      <c r="AB49" s="150">
        <v>0</v>
      </c>
    </row>
    <row r="50" spans="1:28" ht="20.5" x14ac:dyDescent="0.65">
      <c r="A50" s="61" t="s">
        <v>212</v>
      </c>
      <c r="B50" s="64">
        <v>29</v>
      </c>
      <c r="C50" s="64"/>
      <c r="D50" s="6">
        <v>0</v>
      </c>
      <c r="E50" s="140"/>
      <c r="F50" s="6">
        <v>0</v>
      </c>
      <c r="G50" s="140"/>
      <c r="H50" s="6">
        <v>0</v>
      </c>
      <c r="I50" s="4"/>
      <c r="J50" s="6">
        <v>0</v>
      </c>
      <c r="K50" s="140"/>
      <c r="L50" s="6">
        <v>0</v>
      </c>
      <c r="M50" s="140"/>
      <c r="N50" s="7">
        <v>-381588520</v>
      </c>
      <c r="O50" s="140"/>
      <c r="P50" s="6">
        <v>0</v>
      </c>
      <c r="Q50" s="172"/>
      <c r="R50" s="6">
        <v>0</v>
      </c>
      <c r="S50" s="173"/>
      <c r="T50" s="7">
        <v>0</v>
      </c>
      <c r="U50" s="173"/>
      <c r="V50" s="7">
        <v>0</v>
      </c>
      <c r="W50" s="173"/>
      <c r="X50" s="7">
        <v>-381588520</v>
      </c>
      <c r="Y50" s="173"/>
      <c r="Z50" s="7">
        <v>0</v>
      </c>
      <c r="AA50" s="173"/>
      <c r="AB50" s="15">
        <v>-381588520</v>
      </c>
    </row>
    <row r="51" spans="1:28" s="62" customFormat="1" ht="20.5" x14ac:dyDescent="0.65">
      <c r="A51" s="43" t="s">
        <v>142</v>
      </c>
      <c r="B51" s="67"/>
      <c r="C51" s="67"/>
      <c r="D51" s="10">
        <v>-23000000</v>
      </c>
      <c r="E51" s="140"/>
      <c r="F51" s="10">
        <v>0</v>
      </c>
      <c r="G51" s="140"/>
      <c r="H51" s="10">
        <v>153609677</v>
      </c>
      <c r="I51" s="35"/>
      <c r="J51" s="10">
        <v>0</v>
      </c>
      <c r="K51" s="140"/>
      <c r="L51" s="10">
        <v>-295812458</v>
      </c>
      <c r="M51" s="140"/>
      <c r="N51" s="10">
        <v>-512198197</v>
      </c>
      <c r="O51" s="140"/>
      <c r="P51" s="10">
        <v>295812458</v>
      </c>
      <c r="Q51" s="14">
        <v>0</v>
      </c>
      <c r="R51" s="10">
        <v>0</v>
      </c>
      <c r="S51" s="14">
        <v>0</v>
      </c>
      <c r="T51" s="10">
        <v>0</v>
      </c>
      <c r="U51" s="14">
        <v>0</v>
      </c>
      <c r="V51" s="10">
        <v>0</v>
      </c>
      <c r="W51" s="14">
        <v>0</v>
      </c>
      <c r="X51" s="10">
        <v>-381588520</v>
      </c>
      <c r="Y51" s="14">
        <v>0</v>
      </c>
      <c r="Z51" s="10">
        <v>0</v>
      </c>
      <c r="AA51" s="14">
        <v>0</v>
      </c>
      <c r="AB51" s="10">
        <v>-381588520</v>
      </c>
    </row>
    <row r="52" spans="1:28" s="62" customFormat="1" ht="20.5" x14ac:dyDescent="0.65">
      <c r="A52" s="40" t="s">
        <v>51</v>
      </c>
      <c r="B52" s="67"/>
      <c r="C52" s="67"/>
      <c r="D52" s="10">
        <v>-23000000</v>
      </c>
      <c r="E52" s="140"/>
      <c r="F52" s="9">
        <v>0</v>
      </c>
      <c r="G52" s="140"/>
      <c r="H52" s="10">
        <v>153609677</v>
      </c>
      <c r="I52" s="35"/>
      <c r="J52" s="9">
        <v>0</v>
      </c>
      <c r="K52" s="140"/>
      <c r="L52" s="10">
        <v>-295812458</v>
      </c>
      <c r="M52" s="140"/>
      <c r="N52" s="10">
        <v>-512198197</v>
      </c>
      <c r="O52" s="140"/>
      <c r="P52" s="10">
        <v>295812458</v>
      </c>
      <c r="Q52" s="141"/>
      <c r="R52" s="9">
        <v>0</v>
      </c>
      <c r="S52" s="140"/>
      <c r="T52" s="9">
        <v>0</v>
      </c>
      <c r="U52" s="140"/>
      <c r="V52" s="9">
        <v>0</v>
      </c>
      <c r="W52" s="140"/>
      <c r="X52" s="10">
        <v>-381588520</v>
      </c>
      <c r="Y52" s="140"/>
      <c r="Z52" s="9">
        <v>0</v>
      </c>
      <c r="AA52" s="153"/>
      <c r="AB52" s="10">
        <v>-381588520</v>
      </c>
    </row>
    <row r="53" spans="1:28" s="62" customFormat="1" ht="15" customHeight="1" x14ac:dyDescent="0.7">
      <c r="A53" s="40"/>
      <c r="B53" s="67"/>
      <c r="C53" s="67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</row>
    <row r="54" spans="1:28" s="81" customFormat="1" ht="20.5" x14ac:dyDescent="0.65">
      <c r="A54" s="40" t="s">
        <v>194</v>
      </c>
      <c r="B54" s="64"/>
      <c r="C54" s="6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s="81" customFormat="1" ht="20.5" x14ac:dyDescent="0.65">
      <c r="A55" s="61" t="s">
        <v>143</v>
      </c>
      <c r="B55" s="64"/>
      <c r="C55" s="64"/>
      <c r="D55" s="6">
        <v>0</v>
      </c>
      <c r="E55" s="141"/>
      <c r="F55" s="6">
        <v>0</v>
      </c>
      <c r="G55" s="141"/>
      <c r="H55" s="6">
        <v>0</v>
      </c>
      <c r="I55" s="6"/>
      <c r="J55" s="6">
        <v>0</v>
      </c>
      <c r="K55" s="140"/>
      <c r="L55" s="6">
        <v>0</v>
      </c>
      <c r="M55" s="140"/>
      <c r="N55" s="7">
        <v>954077594</v>
      </c>
      <c r="O55" s="140"/>
      <c r="P55" s="6">
        <v>0</v>
      </c>
      <c r="Q55" s="140"/>
      <c r="R55" s="6">
        <v>0</v>
      </c>
      <c r="S55" s="140"/>
      <c r="T55" s="6">
        <v>0</v>
      </c>
      <c r="U55" s="140"/>
      <c r="V55" s="7">
        <v>0</v>
      </c>
      <c r="W55" s="140"/>
      <c r="X55" s="7">
        <v>954077594</v>
      </c>
      <c r="Y55" s="140"/>
      <c r="Z55" s="7">
        <v>35052912</v>
      </c>
      <c r="AA55" s="140"/>
      <c r="AB55" s="7">
        <v>989130506</v>
      </c>
    </row>
    <row r="56" spans="1:28" s="81" customFormat="1" ht="20.5" x14ac:dyDescent="0.65">
      <c r="A56" s="61" t="s">
        <v>110</v>
      </c>
      <c r="B56" s="64"/>
      <c r="C56" s="64"/>
      <c r="D56" s="6">
        <v>0</v>
      </c>
      <c r="E56" s="140"/>
      <c r="F56" s="6">
        <v>0</v>
      </c>
      <c r="G56" s="140"/>
      <c r="H56" s="6">
        <v>0</v>
      </c>
      <c r="I56" s="6"/>
      <c r="J56" s="6">
        <v>0</v>
      </c>
      <c r="K56" s="140"/>
      <c r="L56" s="6">
        <v>0</v>
      </c>
      <c r="M56" s="140"/>
      <c r="N56" s="15">
        <v>-377420</v>
      </c>
      <c r="O56" s="140"/>
      <c r="P56" s="15">
        <v>0</v>
      </c>
      <c r="Q56" s="141"/>
      <c r="R56" s="15">
        <v>124022295</v>
      </c>
      <c r="S56" s="140"/>
      <c r="T56" s="6">
        <v>0</v>
      </c>
      <c r="U56" s="140"/>
      <c r="V56" s="7">
        <v>124022295</v>
      </c>
      <c r="W56" s="140"/>
      <c r="X56" s="7">
        <v>123644875</v>
      </c>
      <c r="Y56" s="140"/>
      <c r="Z56" s="7">
        <v>-3982359</v>
      </c>
      <c r="AA56" s="140"/>
      <c r="AB56" s="7">
        <v>119662516</v>
      </c>
    </row>
    <row r="57" spans="1:28" s="81" customFormat="1" ht="20.5" x14ac:dyDescent="0.65">
      <c r="A57" s="40" t="s">
        <v>197</v>
      </c>
      <c r="B57" s="67"/>
      <c r="C57" s="67"/>
      <c r="D57" s="19">
        <v>0</v>
      </c>
      <c r="E57" s="14"/>
      <c r="F57" s="19">
        <v>0</v>
      </c>
      <c r="G57" s="14"/>
      <c r="H57" s="19">
        <v>0</v>
      </c>
      <c r="I57" s="14"/>
      <c r="J57" s="19">
        <v>0</v>
      </c>
      <c r="K57" s="14"/>
      <c r="L57" s="19">
        <v>0</v>
      </c>
      <c r="M57" s="14"/>
      <c r="N57" s="19">
        <v>953700174</v>
      </c>
      <c r="O57" s="14"/>
      <c r="P57" s="19">
        <v>0</v>
      </c>
      <c r="Q57" s="14"/>
      <c r="R57" s="19">
        <v>124022295</v>
      </c>
      <c r="S57" s="14"/>
      <c r="T57" s="19">
        <v>0</v>
      </c>
      <c r="U57" s="14"/>
      <c r="V57" s="19">
        <v>124022295</v>
      </c>
      <c r="W57" s="14"/>
      <c r="X57" s="19">
        <v>1077722469</v>
      </c>
      <c r="Y57" s="14"/>
      <c r="Z57" s="19">
        <v>31070553</v>
      </c>
      <c r="AA57" s="14"/>
      <c r="AB57" s="19">
        <v>1108793022</v>
      </c>
    </row>
    <row r="58" spans="1:28" s="81" customFormat="1" ht="15" customHeight="1" x14ac:dyDescent="0.65">
      <c r="A58" s="40"/>
      <c r="B58" s="67"/>
      <c r="C58" s="67"/>
      <c r="D58" s="19"/>
      <c r="E58" s="14"/>
      <c r="F58" s="19"/>
      <c r="G58" s="14"/>
      <c r="H58" s="19"/>
      <c r="I58" s="14"/>
      <c r="J58" s="19"/>
      <c r="K58" s="14"/>
      <c r="L58" s="19"/>
      <c r="M58" s="14"/>
      <c r="N58" s="19"/>
      <c r="O58" s="14"/>
      <c r="P58" s="19"/>
      <c r="Q58" s="14"/>
      <c r="R58" s="19"/>
      <c r="S58" s="14"/>
      <c r="T58" s="19"/>
      <c r="U58" s="14"/>
      <c r="V58" s="19"/>
      <c r="W58" s="14"/>
      <c r="X58" s="19"/>
      <c r="Y58" s="14"/>
      <c r="Z58" s="19"/>
      <c r="AA58" s="14"/>
      <c r="AB58" s="19"/>
    </row>
    <row r="59" spans="1:28" ht="21" thickBot="1" x14ac:dyDescent="0.7">
      <c r="A59" s="40" t="s">
        <v>188</v>
      </c>
      <c r="B59" s="64"/>
      <c r="C59" s="64"/>
      <c r="D59" s="73">
        <v>477000000</v>
      </c>
      <c r="E59" s="66"/>
      <c r="F59" s="73">
        <v>140000000</v>
      </c>
      <c r="G59" s="66"/>
      <c r="H59" s="152">
        <v>0</v>
      </c>
      <c r="I59" s="66"/>
      <c r="J59" s="73">
        <v>50000000</v>
      </c>
      <c r="K59" s="66"/>
      <c r="L59" s="151">
        <v>0</v>
      </c>
      <c r="M59" s="66"/>
      <c r="N59" s="73">
        <v>3834693981</v>
      </c>
      <c r="O59" s="66"/>
      <c r="P59" s="152">
        <v>0</v>
      </c>
      <c r="Q59" s="66"/>
      <c r="R59" s="73">
        <v>-801733792</v>
      </c>
      <c r="S59" s="66"/>
      <c r="T59" s="73">
        <v>-15250061</v>
      </c>
      <c r="U59" s="66"/>
      <c r="V59" s="73">
        <v>-816983853</v>
      </c>
      <c r="W59" s="66"/>
      <c r="X59" s="73">
        <v>3684710128</v>
      </c>
      <c r="Y59" s="66"/>
      <c r="Z59" s="73">
        <v>97662611</v>
      </c>
      <c r="AA59" s="66"/>
      <c r="AB59" s="73">
        <v>3782372739</v>
      </c>
    </row>
    <row r="60" spans="1:28" s="76" customFormat="1" ht="18" thickTop="1" x14ac:dyDescent="0.55000000000000004">
      <c r="B60" s="77"/>
      <c r="C60" s="77"/>
      <c r="D60" s="78"/>
      <c r="E60" s="79"/>
      <c r="F60" s="79"/>
      <c r="H60" s="79"/>
      <c r="I60" s="79"/>
      <c r="O60" s="79"/>
      <c r="P60" s="79"/>
      <c r="Q60" s="79"/>
    </row>
  </sheetData>
  <mergeCells count="10">
    <mergeCell ref="R33:W33"/>
    <mergeCell ref="J34:N34"/>
    <mergeCell ref="R34:W34"/>
    <mergeCell ref="D41:AB41"/>
    <mergeCell ref="D3:AB3"/>
    <mergeCell ref="R4:W4"/>
    <mergeCell ref="J5:N5"/>
    <mergeCell ref="R5:W5"/>
    <mergeCell ref="D12:AB12"/>
    <mergeCell ref="D32:AB32"/>
  </mergeCells>
  <pageMargins left="0.79" right="0.79" top="0.48" bottom="0.51" header="0.51" footer="0.51"/>
  <pageSetup paperSize="9" scale="61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  <rowBreaks count="1" manualBreakCount="1">
    <brk id="29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EFF96-75C8-4049-93BF-4C2F14B36660}">
  <sheetPr>
    <tabColor theme="3"/>
    <pageSetUpPr fitToPage="1"/>
  </sheetPr>
  <dimension ref="A1:U55"/>
  <sheetViews>
    <sheetView view="pageBreakPreview" topLeftCell="A5" zoomScaleNormal="80" zoomScaleSheetLayoutView="100" workbookViewId="0">
      <selection activeCell="A59" sqref="A59"/>
    </sheetView>
  </sheetViews>
  <sheetFormatPr defaultColWidth="9.09765625" defaultRowHeight="20" x14ac:dyDescent="0.6"/>
  <cols>
    <col min="1" max="1" width="56.09765625" style="61" customWidth="1"/>
    <col min="2" max="2" width="8.796875" style="59" customWidth="1"/>
    <col min="3" max="3" width="14.69921875" style="60" customWidth="1"/>
    <col min="4" max="4" width="1" style="60" customWidth="1"/>
    <col min="5" max="5" width="14.69921875" style="60" customWidth="1"/>
    <col min="6" max="6" width="1" style="60" customWidth="1"/>
    <col min="7" max="7" width="14.69921875" style="60" customWidth="1"/>
    <col min="8" max="8" width="1" style="60" customWidth="1"/>
    <col min="9" max="9" width="14.69921875" style="60" customWidth="1"/>
    <col min="10" max="10" width="1.09765625" style="60" customWidth="1"/>
    <col min="11" max="11" width="14.69921875" style="60" customWidth="1"/>
    <col min="12" max="12" width="1" style="60" customWidth="1"/>
    <col min="13" max="13" width="14.69921875" style="60" customWidth="1"/>
    <col min="14" max="14" width="1" style="60" customWidth="1"/>
    <col min="15" max="15" width="14.69921875" style="60" customWidth="1"/>
    <col min="16" max="16" width="1.09765625" style="60" customWidth="1"/>
    <col min="17" max="17" width="14.69921875" style="60" customWidth="1"/>
    <col min="18" max="18" width="1.09765625" style="60" customWidth="1"/>
    <col min="19" max="19" width="14.69921875" style="60" customWidth="1"/>
    <col min="20" max="20" width="1" style="60" customWidth="1"/>
    <col min="21" max="21" width="14.69921875" style="60" customWidth="1"/>
    <col min="22" max="16384" width="9.09765625" style="60"/>
  </cols>
  <sheetData>
    <row r="1" spans="1:21" ht="20.5" x14ac:dyDescent="0.65">
      <c r="A1" s="40" t="s">
        <v>95</v>
      </c>
    </row>
    <row r="2" spans="1:21" ht="20.5" x14ac:dyDescent="0.65">
      <c r="A2" s="40" t="s">
        <v>184</v>
      </c>
    </row>
    <row r="3" spans="1:21" ht="20.5" x14ac:dyDescent="0.65">
      <c r="C3" s="177" t="s">
        <v>78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1" ht="20.5" x14ac:dyDescent="0.65">
      <c r="B4" s="61"/>
      <c r="D4" s="62"/>
      <c r="E4" s="63"/>
      <c r="F4" s="63"/>
      <c r="G4" s="63"/>
      <c r="H4" s="63"/>
      <c r="I4" s="63"/>
      <c r="J4" s="63"/>
      <c r="K4" s="63"/>
      <c r="L4" s="63"/>
      <c r="M4" s="63"/>
      <c r="Q4" s="178" t="s">
        <v>84</v>
      </c>
      <c r="R4" s="178"/>
      <c r="S4" s="178"/>
      <c r="U4" s="62"/>
    </row>
    <row r="5" spans="1:21" ht="20.5" x14ac:dyDescent="0.65">
      <c r="B5" s="61"/>
      <c r="D5" s="62"/>
      <c r="E5" s="63"/>
      <c r="F5" s="63"/>
      <c r="H5" s="63"/>
      <c r="I5" s="181" t="s">
        <v>79</v>
      </c>
      <c r="J5" s="181"/>
      <c r="K5" s="181"/>
      <c r="L5" s="181"/>
      <c r="M5" s="181"/>
      <c r="Q5" s="178" t="s">
        <v>85</v>
      </c>
      <c r="R5" s="178"/>
      <c r="S5" s="178"/>
    </row>
    <row r="6" spans="1:21" x14ac:dyDescent="0.6">
      <c r="B6" s="63"/>
      <c r="C6" s="63" t="s">
        <v>17</v>
      </c>
      <c r="E6" s="63"/>
      <c r="F6" s="63"/>
      <c r="G6" s="63" t="s">
        <v>136</v>
      </c>
      <c r="H6" s="63"/>
      <c r="I6" s="63" t="s">
        <v>83</v>
      </c>
      <c r="J6" s="63"/>
      <c r="K6" s="63" t="s">
        <v>98</v>
      </c>
      <c r="N6" s="63"/>
      <c r="O6" s="63"/>
      <c r="P6" s="63"/>
      <c r="Q6" s="82" t="s">
        <v>150</v>
      </c>
      <c r="R6" s="82"/>
      <c r="S6" s="82" t="s">
        <v>149</v>
      </c>
      <c r="T6" s="63"/>
      <c r="U6" s="63" t="s">
        <v>38</v>
      </c>
    </row>
    <row r="7" spans="1:21" x14ac:dyDescent="0.6">
      <c r="B7" s="63"/>
      <c r="C7" s="63" t="s">
        <v>32</v>
      </c>
      <c r="E7" s="63" t="s">
        <v>59</v>
      </c>
      <c r="F7" s="63"/>
      <c r="G7" s="63" t="s">
        <v>99</v>
      </c>
      <c r="H7" s="63"/>
      <c r="I7" s="63" t="s">
        <v>60</v>
      </c>
      <c r="J7" s="63"/>
      <c r="K7" s="63" t="s">
        <v>99</v>
      </c>
      <c r="L7" s="63"/>
      <c r="M7" s="63" t="s">
        <v>26</v>
      </c>
      <c r="N7" s="63"/>
      <c r="O7" s="63" t="s">
        <v>99</v>
      </c>
      <c r="P7" s="63"/>
      <c r="Q7" s="63" t="s">
        <v>148</v>
      </c>
      <c r="R7" s="63"/>
      <c r="S7" s="63" t="s">
        <v>147</v>
      </c>
      <c r="T7" s="63"/>
      <c r="U7" s="63" t="s">
        <v>20</v>
      </c>
    </row>
    <row r="8" spans="1:21" x14ac:dyDescent="0.6">
      <c r="B8" s="64" t="s">
        <v>1</v>
      </c>
      <c r="C8" s="63" t="s">
        <v>31</v>
      </c>
      <c r="E8" s="65" t="s">
        <v>54</v>
      </c>
      <c r="F8" s="63"/>
      <c r="G8" s="63" t="s">
        <v>97</v>
      </c>
      <c r="H8" s="63"/>
      <c r="I8" s="63" t="s">
        <v>61</v>
      </c>
      <c r="J8" s="63"/>
      <c r="K8" s="63" t="s">
        <v>97</v>
      </c>
      <c r="L8" s="63"/>
      <c r="M8" s="63" t="s">
        <v>33</v>
      </c>
      <c r="N8" s="63"/>
      <c r="O8" s="63" t="s">
        <v>97</v>
      </c>
      <c r="P8" s="63"/>
      <c r="Q8" s="63" t="s">
        <v>146</v>
      </c>
      <c r="R8" s="63"/>
      <c r="S8" s="63" t="s">
        <v>100</v>
      </c>
      <c r="T8" s="63"/>
      <c r="U8" s="63" t="s">
        <v>21</v>
      </c>
    </row>
    <row r="9" spans="1:21" x14ac:dyDescent="0.6">
      <c r="A9" s="60"/>
      <c r="B9" s="64"/>
      <c r="C9" s="180" t="s">
        <v>204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</row>
    <row r="10" spans="1:21" ht="20.5" x14ac:dyDescent="0.65">
      <c r="A10" s="43" t="s">
        <v>186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</row>
    <row r="11" spans="1:21" ht="20.5" x14ac:dyDescent="0.65">
      <c r="A11" s="40" t="s">
        <v>109</v>
      </c>
      <c r="B11" s="64"/>
      <c r="C11" s="66">
        <v>500000000</v>
      </c>
      <c r="D11" s="66"/>
      <c r="E11" s="66">
        <v>140000000</v>
      </c>
      <c r="F11" s="66"/>
      <c r="G11" s="66">
        <v>-153609677</v>
      </c>
      <c r="H11" s="66"/>
      <c r="I11" s="66">
        <v>50000000</v>
      </c>
      <c r="J11" s="66"/>
      <c r="K11" s="66">
        <v>295812458</v>
      </c>
      <c r="L11" s="66"/>
      <c r="M11" s="66">
        <v>3218000372</v>
      </c>
      <c r="N11" s="66"/>
      <c r="O11" s="66">
        <v>-295812458</v>
      </c>
      <c r="P11" s="66"/>
      <c r="Q11" s="66">
        <v>-749459142</v>
      </c>
      <c r="R11" s="66"/>
      <c r="S11" s="66">
        <v>-749459142</v>
      </c>
      <c r="T11" s="66"/>
      <c r="U11" s="66">
        <v>3004931553</v>
      </c>
    </row>
    <row r="12" spans="1:21" s="81" customFormat="1" ht="15" customHeight="1" x14ac:dyDescent="0.65">
      <c r="A12" s="40"/>
      <c r="B12" s="64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</row>
    <row r="13" spans="1:21" s="81" customFormat="1" ht="20.5" x14ac:dyDescent="0.65">
      <c r="A13" s="40" t="s">
        <v>140</v>
      </c>
      <c r="B13" s="64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</row>
    <row r="14" spans="1:21" s="81" customFormat="1" ht="20.5" x14ac:dyDescent="0.65">
      <c r="A14" s="43" t="s">
        <v>141</v>
      </c>
      <c r="B14" s="64"/>
      <c r="C14" s="4"/>
      <c r="D14" s="66"/>
      <c r="E14" s="4"/>
      <c r="F14" s="66"/>
      <c r="G14" s="4"/>
      <c r="H14" s="66"/>
      <c r="I14" s="4"/>
      <c r="J14" s="4"/>
      <c r="K14" s="4"/>
      <c r="L14" s="66"/>
      <c r="M14" s="4"/>
      <c r="N14" s="66"/>
      <c r="O14" s="4"/>
      <c r="P14" s="66"/>
      <c r="Q14" s="66"/>
      <c r="R14" s="66"/>
      <c r="S14" s="66"/>
      <c r="T14" s="66"/>
      <c r="U14" s="4"/>
    </row>
    <row r="15" spans="1:21" s="81" customFormat="1" ht="20.5" x14ac:dyDescent="0.65">
      <c r="A15" s="61" t="s">
        <v>212</v>
      </c>
      <c r="B15" s="64">
        <v>29</v>
      </c>
      <c r="C15" s="6">
        <v>0</v>
      </c>
      <c r="D15" s="66"/>
      <c r="E15" s="6">
        <v>0</v>
      </c>
      <c r="F15" s="66"/>
      <c r="G15" s="6">
        <v>0</v>
      </c>
      <c r="H15" s="66"/>
      <c r="I15" s="6">
        <v>0</v>
      </c>
      <c r="J15" s="6"/>
      <c r="K15" s="6">
        <v>0</v>
      </c>
      <c r="L15" s="66"/>
      <c r="M15" s="7">
        <v>-357732400</v>
      </c>
      <c r="N15" s="66"/>
      <c r="O15" s="6">
        <v>0</v>
      </c>
      <c r="P15" s="66"/>
      <c r="Q15" s="6">
        <v>0</v>
      </c>
      <c r="R15" s="66"/>
      <c r="S15" s="6">
        <v>0</v>
      </c>
      <c r="T15" s="66"/>
      <c r="U15" s="68">
        <v>-357732400</v>
      </c>
    </row>
    <row r="16" spans="1:21" s="81" customFormat="1" ht="20.5" x14ac:dyDescent="0.65">
      <c r="A16" s="43" t="s">
        <v>142</v>
      </c>
      <c r="B16" s="64"/>
      <c r="C16" s="9">
        <v>0</v>
      </c>
      <c r="D16" s="66"/>
      <c r="E16" s="9">
        <v>0</v>
      </c>
      <c r="F16" s="66"/>
      <c r="G16" s="9">
        <v>0</v>
      </c>
      <c r="H16" s="66"/>
      <c r="I16" s="9">
        <v>0</v>
      </c>
      <c r="J16" s="35"/>
      <c r="K16" s="9">
        <v>0</v>
      </c>
      <c r="L16" s="66"/>
      <c r="M16" s="10">
        <v>-357732400</v>
      </c>
      <c r="N16" s="66"/>
      <c r="O16" s="9">
        <v>0</v>
      </c>
      <c r="P16" s="66"/>
      <c r="Q16" s="9">
        <v>0</v>
      </c>
      <c r="R16" s="66"/>
      <c r="S16" s="9">
        <v>0</v>
      </c>
      <c r="T16" s="66"/>
      <c r="U16" s="10">
        <v>-357732400</v>
      </c>
    </row>
    <row r="17" spans="1:21" s="81" customFormat="1" ht="15" customHeight="1" x14ac:dyDescent="0.65">
      <c r="A17" s="43"/>
      <c r="B17" s="64"/>
      <c r="C17" s="35"/>
      <c r="D17" s="66"/>
      <c r="E17" s="35"/>
      <c r="F17" s="66"/>
      <c r="G17" s="35"/>
      <c r="H17" s="66"/>
      <c r="I17" s="35"/>
      <c r="J17" s="35"/>
      <c r="K17" s="35"/>
      <c r="L17" s="66"/>
      <c r="M17" s="14"/>
      <c r="N17" s="66"/>
      <c r="O17" s="35"/>
      <c r="P17" s="66"/>
      <c r="Q17" s="35"/>
      <c r="R17" s="66"/>
      <c r="S17" s="35"/>
      <c r="T17" s="66"/>
      <c r="U17" s="14"/>
    </row>
    <row r="18" spans="1:21" s="81" customFormat="1" ht="20.5" x14ac:dyDescent="0.65">
      <c r="A18" s="40" t="s">
        <v>51</v>
      </c>
      <c r="B18" s="64"/>
      <c r="C18" s="72">
        <v>0</v>
      </c>
      <c r="D18" s="66"/>
      <c r="E18" s="72">
        <v>0</v>
      </c>
      <c r="F18" s="66"/>
      <c r="G18" s="72">
        <v>0</v>
      </c>
      <c r="H18" s="66"/>
      <c r="I18" s="72">
        <v>0</v>
      </c>
      <c r="J18" s="35"/>
      <c r="K18" s="72">
        <v>0</v>
      </c>
      <c r="L18" s="66"/>
      <c r="M18" s="18">
        <v>-357732400</v>
      </c>
      <c r="N18" s="66"/>
      <c r="O18" s="72">
        <v>0</v>
      </c>
      <c r="P18" s="66"/>
      <c r="Q18" s="72">
        <v>0</v>
      </c>
      <c r="R18" s="66"/>
      <c r="S18" s="72">
        <v>0</v>
      </c>
      <c r="T18" s="66"/>
      <c r="U18" s="18">
        <v>-357732400</v>
      </c>
    </row>
    <row r="19" spans="1:21" s="81" customFormat="1" ht="15" customHeight="1" x14ac:dyDescent="0.65">
      <c r="A19" s="43"/>
      <c r="B19" s="64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</row>
    <row r="20" spans="1:21" s="81" customFormat="1" ht="20.5" x14ac:dyDescent="0.65">
      <c r="A20" s="40" t="s">
        <v>194</v>
      </c>
      <c r="B20" s="6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s="81" customFormat="1" ht="20.5" x14ac:dyDescent="0.65">
      <c r="A21" s="61" t="s">
        <v>143</v>
      </c>
      <c r="B21" s="64"/>
      <c r="C21" s="6">
        <v>0</v>
      </c>
      <c r="D21" s="68"/>
      <c r="E21" s="6">
        <v>0</v>
      </c>
      <c r="F21" s="68"/>
      <c r="G21" s="6">
        <v>0</v>
      </c>
      <c r="H21" s="68"/>
      <c r="I21" s="6">
        <v>0</v>
      </c>
      <c r="J21" s="6"/>
      <c r="K21" s="6">
        <v>0</v>
      </c>
      <c r="L21" s="66"/>
      <c r="M21" s="7">
        <v>600493748</v>
      </c>
      <c r="N21" s="66"/>
      <c r="O21" s="6">
        <v>0</v>
      </c>
      <c r="P21" s="6"/>
      <c r="Q21" s="6">
        <v>0</v>
      </c>
      <c r="R21" s="6"/>
      <c r="S21" s="6">
        <v>0</v>
      </c>
      <c r="T21" s="66"/>
      <c r="U21" s="68">
        <v>600493748</v>
      </c>
    </row>
    <row r="22" spans="1:21" s="81" customFormat="1" ht="20.5" x14ac:dyDescent="0.65">
      <c r="A22" s="61" t="s">
        <v>110</v>
      </c>
      <c r="B22" s="64"/>
      <c r="C22" s="6">
        <v>0</v>
      </c>
      <c r="D22" s="66"/>
      <c r="E22" s="6">
        <v>0</v>
      </c>
      <c r="F22" s="66"/>
      <c r="G22" s="6">
        <v>0</v>
      </c>
      <c r="H22" s="66"/>
      <c r="I22" s="6">
        <v>0</v>
      </c>
      <c r="J22" s="6"/>
      <c r="K22" s="6">
        <v>0</v>
      </c>
      <c r="L22" s="66"/>
      <c r="M22" s="15">
        <v>1234182</v>
      </c>
      <c r="N22" s="66"/>
      <c r="O22" s="15">
        <v>0</v>
      </c>
      <c r="P22" s="8"/>
      <c r="Q22" s="15">
        <v>-214155594</v>
      </c>
      <c r="R22" s="8"/>
      <c r="S22" s="15">
        <v>-214155594</v>
      </c>
      <c r="T22" s="66"/>
      <c r="U22" s="68">
        <v>-212921412</v>
      </c>
    </row>
    <row r="23" spans="1:21" s="81" customFormat="1" ht="20.5" x14ac:dyDescent="0.65">
      <c r="A23" s="40" t="s">
        <v>195</v>
      </c>
      <c r="B23" s="67"/>
      <c r="C23" s="10">
        <v>0</v>
      </c>
      <c r="D23" s="14"/>
      <c r="E23" s="10">
        <v>0</v>
      </c>
      <c r="F23" s="14"/>
      <c r="G23" s="10">
        <v>0</v>
      </c>
      <c r="H23" s="14"/>
      <c r="I23" s="10">
        <v>0</v>
      </c>
      <c r="J23" s="14"/>
      <c r="K23" s="10">
        <v>0</v>
      </c>
      <c r="L23" s="14"/>
      <c r="M23" s="10">
        <v>601727930</v>
      </c>
      <c r="N23" s="14"/>
      <c r="O23" s="10">
        <v>0</v>
      </c>
      <c r="P23" s="14"/>
      <c r="Q23" s="10">
        <v>-214155594</v>
      </c>
      <c r="R23" s="14"/>
      <c r="S23" s="10">
        <v>-214155594</v>
      </c>
      <c r="T23" s="14"/>
      <c r="U23" s="10">
        <v>387572336</v>
      </c>
    </row>
    <row r="24" spans="1:21" s="81" customFormat="1" ht="15" customHeight="1" x14ac:dyDescent="0.65">
      <c r="A24" s="40"/>
      <c r="B24" s="64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</row>
    <row r="25" spans="1:21" ht="21" thickBot="1" x14ac:dyDescent="0.7">
      <c r="A25" s="40" t="s">
        <v>185</v>
      </c>
      <c r="B25" s="64"/>
      <c r="C25" s="73">
        <v>500000000</v>
      </c>
      <c r="D25" s="66">
        <v>0</v>
      </c>
      <c r="E25" s="73">
        <v>140000000</v>
      </c>
      <c r="F25" s="66">
        <v>0</v>
      </c>
      <c r="G25" s="73">
        <v>-153609677</v>
      </c>
      <c r="H25" s="66">
        <v>0</v>
      </c>
      <c r="I25" s="73">
        <v>50000000</v>
      </c>
      <c r="J25" s="66">
        <v>0</v>
      </c>
      <c r="K25" s="73">
        <v>295812458</v>
      </c>
      <c r="L25" s="66">
        <v>0</v>
      </c>
      <c r="M25" s="73">
        <v>3461995902</v>
      </c>
      <c r="N25" s="66">
        <v>0</v>
      </c>
      <c r="O25" s="73">
        <v>-295812458</v>
      </c>
      <c r="P25" s="66">
        <v>0</v>
      </c>
      <c r="Q25" s="73">
        <v>-963614736</v>
      </c>
      <c r="R25" s="66">
        <v>0</v>
      </c>
      <c r="S25" s="73">
        <v>-963614736</v>
      </c>
      <c r="T25" s="66">
        <v>0</v>
      </c>
      <c r="U25" s="73">
        <v>3034771489</v>
      </c>
    </row>
    <row r="26" spans="1:21" ht="17.149999999999999" customHeight="1" thickTop="1" x14ac:dyDescent="0.7">
      <c r="A26" s="40"/>
      <c r="B26" s="64"/>
      <c r="C26" s="74"/>
      <c r="D26" s="75"/>
      <c r="E26" s="74"/>
      <c r="F26" s="75"/>
      <c r="G26" s="74"/>
      <c r="H26" s="75"/>
      <c r="I26" s="74"/>
      <c r="J26" s="74"/>
      <c r="K26" s="74"/>
      <c r="L26" s="75"/>
      <c r="M26" s="74"/>
      <c r="N26" s="75"/>
      <c r="O26" s="74"/>
      <c r="P26" s="74"/>
      <c r="Q26" s="74"/>
      <c r="R26" s="74"/>
      <c r="S26" s="74"/>
      <c r="T26" s="75"/>
      <c r="U26" s="74"/>
    </row>
    <row r="27" spans="1:21" ht="20.5" x14ac:dyDescent="0.65">
      <c r="A27" s="40" t="s">
        <v>95</v>
      </c>
    </row>
    <row r="28" spans="1:21" ht="20.5" x14ac:dyDescent="0.65">
      <c r="A28" s="40" t="s">
        <v>184</v>
      </c>
    </row>
    <row r="29" spans="1:21" ht="20.5" x14ac:dyDescent="0.65">
      <c r="C29" s="177" t="s">
        <v>78</v>
      </c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</row>
    <row r="30" spans="1:21" ht="20.5" x14ac:dyDescent="0.65">
      <c r="B30" s="61"/>
      <c r="D30" s="165"/>
      <c r="E30" s="166"/>
      <c r="F30" s="166"/>
      <c r="G30" s="166"/>
      <c r="H30" s="166"/>
      <c r="I30" s="166"/>
      <c r="J30" s="166"/>
      <c r="K30" s="166"/>
      <c r="L30" s="166"/>
      <c r="M30" s="166"/>
      <c r="Q30" s="178" t="s">
        <v>84</v>
      </c>
      <c r="R30" s="178"/>
      <c r="S30" s="178"/>
      <c r="U30" s="165"/>
    </row>
    <row r="31" spans="1:21" ht="20.5" x14ac:dyDescent="0.65">
      <c r="B31" s="61"/>
      <c r="D31" s="165"/>
      <c r="E31" s="166"/>
      <c r="F31" s="166"/>
      <c r="H31" s="166"/>
      <c r="I31" s="181" t="s">
        <v>79</v>
      </c>
      <c r="J31" s="181"/>
      <c r="K31" s="181"/>
      <c r="L31" s="181"/>
      <c r="M31" s="181"/>
      <c r="Q31" s="178" t="s">
        <v>85</v>
      </c>
      <c r="R31" s="178"/>
      <c r="S31" s="178"/>
    </row>
    <row r="32" spans="1:21" x14ac:dyDescent="0.6">
      <c r="B32" s="166"/>
      <c r="C32" s="166" t="s">
        <v>17</v>
      </c>
      <c r="E32" s="166"/>
      <c r="F32" s="166"/>
      <c r="G32" s="166" t="s">
        <v>136</v>
      </c>
      <c r="H32" s="166"/>
      <c r="I32" s="166" t="s">
        <v>83</v>
      </c>
      <c r="J32" s="166"/>
      <c r="K32" s="166" t="s">
        <v>98</v>
      </c>
      <c r="N32" s="166"/>
      <c r="O32" s="166"/>
      <c r="P32" s="166"/>
      <c r="Q32" s="82" t="s">
        <v>150</v>
      </c>
      <c r="R32" s="82"/>
      <c r="S32" s="82" t="s">
        <v>149</v>
      </c>
      <c r="T32" s="166"/>
      <c r="U32" s="166" t="s">
        <v>38</v>
      </c>
    </row>
    <row r="33" spans="1:21" x14ac:dyDescent="0.6">
      <c r="B33" s="166"/>
      <c r="C33" s="166" t="s">
        <v>32</v>
      </c>
      <c r="E33" s="166" t="s">
        <v>59</v>
      </c>
      <c r="F33" s="166"/>
      <c r="G33" s="166" t="s">
        <v>99</v>
      </c>
      <c r="H33" s="166"/>
      <c r="I33" s="166" t="s">
        <v>60</v>
      </c>
      <c r="J33" s="166"/>
      <c r="K33" s="166" t="s">
        <v>99</v>
      </c>
      <c r="L33" s="166"/>
      <c r="M33" s="166" t="s">
        <v>26</v>
      </c>
      <c r="N33" s="166"/>
      <c r="O33" s="166" t="s">
        <v>99</v>
      </c>
      <c r="P33" s="166"/>
      <c r="Q33" s="166" t="s">
        <v>148</v>
      </c>
      <c r="R33" s="166"/>
      <c r="S33" s="166" t="s">
        <v>147</v>
      </c>
      <c r="T33" s="166"/>
      <c r="U33" s="166" t="s">
        <v>20</v>
      </c>
    </row>
    <row r="34" spans="1:21" x14ac:dyDescent="0.6">
      <c r="B34" s="164" t="s">
        <v>1</v>
      </c>
      <c r="C34" s="166" t="s">
        <v>31</v>
      </c>
      <c r="E34" s="65" t="s">
        <v>54</v>
      </c>
      <c r="F34" s="166"/>
      <c r="G34" s="166" t="s">
        <v>97</v>
      </c>
      <c r="H34" s="166"/>
      <c r="I34" s="166" t="s">
        <v>61</v>
      </c>
      <c r="J34" s="166"/>
      <c r="K34" s="166" t="s">
        <v>97</v>
      </c>
      <c r="L34" s="166"/>
      <c r="M34" s="166" t="s">
        <v>33</v>
      </c>
      <c r="N34" s="166"/>
      <c r="O34" s="166" t="s">
        <v>97</v>
      </c>
      <c r="P34" s="166"/>
      <c r="Q34" s="166" t="s">
        <v>146</v>
      </c>
      <c r="R34" s="166"/>
      <c r="S34" s="166" t="s">
        <v>100</v>
      </c>
      <c r="T34" s="166"/>
      <c r="U34" s="166" t="s">
        <v>21</v>
      </c>
    </row>
    <row r="35" spans="1:21" x14ac:dyDescent="0.6">
      <c r="A35" s="60"/>
      <c r="B35" s="164"/>
      <c r="C35" s="180" t="s">
        <v>204</v>
      </c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</row>
    <row r="36" spans="1:21" ht="20.5" x14ac:dyDescent="0.65">
      <c r="A36" s="43" t="s">
        <v>187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ht="20.5" x14ac:dyDescent="0.65">
      <c r="A37" s="40" t="s">
        <v>196</v>
      </c>
      <c r="B37" s="64"/>
      <c r="C37" s="66">
        <v>500000000</v>
      </c>
      <c r="D37" s="66"/>
      <c r="E37" s="66">
        <v>140000000</v>
      </c>
      <c r="F37" s="66"/>
      <c r="G37" s="66">
        <v>-153609677</v>
      </c>
      <c r="H37" s="66"/>
      <c r="I37" s="66">
        <v>50000000</v>
      </c>
      <c r="J37" s="66"/>
      <c r="K37" s="66">
        <v>295812458</v>
      </c>
      <c r="L37" s="66"/>
      <c r="M37" s="66">
        <v>3461995902</v>
      </c>
      <c r="N37" s="66"/>
      <c r="O37" s="16">
        <v>-295812458</v>
      </c>
      <c r="P37" s="16"/>
      <c r="Q37" s="16">
        <v>-963614736</v>
      </c>
      <c r="R37" s="16"/>
      <c r="S37" s="16">
        <v>-963614736</v>
      </c>
      <c r="T37" s="66"/>
      <c r="U37" s="66">
        <v>3034771489</v>
      </c>
    </row>
    <row r="38" spans="1:21" x14ac:dyDescent="0.6">
      <c r="A38" s="61" t="s">
        <v>144</v>
      </c>
      <c r="B38" s="64">
        <v>3</v>
      </c>
      <c r="C38" s="15">
        <v>0</v>
      </c>
      <c r="D38" s="68"/>
      <c r="E38" s="15">
        <v>0</v>
      </c>
      <c r="F38" s="68"/>
      <c r="G38" s="15">
        <v>0</v>
      </c>
      <c r="H38" s="68"/>
      <c r="I38" s="15">
        <v>0</v>
      </c>
      <c r="J38" s="68"/>
      <c r="K38" s="15">
        <v>0</v>
      </c>
      <c r="L38" s="68"/>
      <c r="M38" s="15">
        <v>-18665775</v>
      </c>
      <c r="N38" s="68"/>
      <c r="O38" s="15">
        <v>0</v>
      </c>
      <c r="P38" s="7"/>
      <c r="Q38" s="15">
        <v>0</v>
      </c>
      <c r="R38" s="7"/>
      <c r="S38" s="15">
        <v>0</v>
      </c>
      <c r="T38" s="68"/>
      <c r="U38" s="68">
        <v>-18665775</v>
      </c>
    </row>
    <row r="39" spans="1:21" ht="20.5" x14ac:dyDescent="0.65">
      <c r="A39" s="40" t="s">
        <v>145</v>
      </c>
      <c r="B39" s="64"/>
      <c r="C39" s="10">
        <v>500000000</v>
      </c>
      <c r="D39" s="66"/>
      <c r="E39" s="10">
        <v>140000000</v>
      </c>
      <c r="F39" s="66"/>
      <c r="G39" s="10">
        <v>-153609677</v>
      </c>
      <c r="H39" s="66"/>
      <c r="I39" s="10">
        <v>50000000</v>
      </c>
      <c r="J39" s="66"/>
      <c r="K39" s="10">
        <v>295812458</v>
      </c>
      <c r="L39" s="66"/>
      <c r="M39" s="10">
        <v>3443330127</v>
      </c>
      <c r="N39" s="66"/>
      <c r="O39" s="10">
        <v>-295812458</v>
      </c>
      <c r="P39" s="16"/>
      <c r="Q39" s="10">
        <v>-963614736</v>
      </c>
      <c r="R39" s="16"/>
      <c r="S39" s="10">
        <v>-963614736</v>
      </c>
      <c r="T39" s="66"/>
      <c r="U39" s="10">
        <v>3016105714</v>
      </c>
    </row>
    <row r="40" spans="1:21" s="81" customFormat="1" ht="15" customHeight="1" x14ac:dyDescent="0.65">
      <c r="A40" s="40"/>
      <c r="B40" s="64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</row>
    <row r="41" spans="1:21" s="81" customFormat="1" ht="20.5" x14ac:dyDescent="0.65">
      <c r="A41" s="40" t="s">
        <v>140</v>
      </c>
      <c r="B41" s="64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</row>
    <row r="42" spans="1:21" s="81" customFormat="1" ht="20.5" x14ac:dyDescent="0.65">
      <c r="A42" s="43" t="s">
        <v>141</v>
      </c>
      <c r="B42" s="64"/>
      <c r="C42" s="4"/>
      <c r="D42" s="66"/>
      <c r="E42" s="4"/>
      <c r="F42" s="66"/>
      <c r="G42" s="4"/>
      <c r="H42" s="66"/>
      <c r="I42" s="4"/>
      <c r="J42" s="4"/>
      <c r="K42" s="4"/>
      <c r="L42" s="66"/>
      <c r="M42" s="4"/>
      <c r="N42" s="66"/>
      <c r="O42" s="4"/>
      <c r="P42" s="66"/>
      <c r="Q42" s="66"/>
      <c r="R42" s="66"/>
      <c r="S42" s="66"/>
      <c r="T42" s="66"/>
      <c r="U42" s="4"/>
    </row>
    <row r="43" spans="1:21" s="81" customFormat="1" ht="20.5" x14ac:dyDescent="0.65">
      <c r="A43" s="61" t="s">
        <v>221</v>
      </c>
      <c r="B43" s="148" t="s">
        <v>222</v>
      </c>
      <c r="C43" s="7">
        <v>-23000000</v>
      </c>
      <c r="D43" s="153"/>
      <c r="E43" s="7">
        <v>0</v>
      </c>
      <c r="F43" s="153"/>
      <c r="G43" s="7">
        <v>153609677</v>
      </c>
      <c r="H43" s="153"/>
      <c r="I43" s="7">
        <v>0</v>
      </c>
      <c r="J43" s="7"/>
      <c r="K43" s="7">
        <v>-295812458</v>
      </c>
      <c r="L43" s="153"/>
      <c r="M43" s="7">
        <v>-130609677</v>
      </c>
      <c r="N43" s="153"/>
      <c r="O43" s="7">
        <v>295812458</v>
      </c>
      <c r="P43" s="153"/>
      <c r="Q43" s="7">
        <v>0</v>
      </c>
      <c r="R43" s="153"/>
      <c r="S43" s="7">
        <v>0</v>
      </c>
      <c r="T43" s="153"/>
      <c r="U43" s="154">
        <v>0</v>
      </c>
    </row>
    <row r="44" spans="1:21" s="81" customFormat="1" ht="20.5" x14ac:dyDescent="0.65">
      <c r="A44" s="61" t="s">
        <v>212</v>
      </c>
      <c r="B44" s="64">
        <v>29</v>
      </c>
      <c r="C44" s="6">
        <v>0</v>
      </c>
      <c r="D44" s="140"/>
      <c r="E44" s="6">
        <v>0</v>
      </c>
      <c r="F44" s="140"/>
      <c r="G44" s="6">
        <v>0</v>
      </c>
      <c r="H44" s="140"/>
      <c r="I44" s="6">
        <v>0</v>
      </c>
      <c r="J44" s="6"/>
      <c r="K44" s="6">
        <v>0</v>
      </c>
      <c r="L44" s="140"/>
      <c r="M44" s="7">
        <v>-381588520</v>
      </c>
      <c r="N44" s="140"/>
      <c r="O44" s="6">
        <v>0</v>
      </c>
      <c r="P44" s="140"/>
      <c r="Q44" s="6">
        <v>0</v>
      </c>
      <c r="R44" s="140"/>
      <c r="S44" s="6">
        <v>0</v>
      </c>
      <c r="T44" s="140"/>
      <c r="U44" s="141">
        <v>-381588520</v>
      </c>
    </row>
    <row r="45" spans="1:21" s="81" customFormat="1" ht="20.5" x14ac:dyDescent="0.65">
      <c r="A45" s="43" t="s">
        <v>142</v>
      </c>
      <c r="B45" s="64"/>
      <c r="C45" s="10">
        <v>-23000000</v>
      </c>
      <c r="D45" s="140"/>
      <c r="E45" s="10">
        <v>0</v>
      </c>
      <c r="F45" s="140"/>
      <c r="G45" s="10">
        <v>153609677</v>
      </c>
      <c r="H45" s="140"/>
      <c r="I45" s="10">
        <v>0</v>
      </c>
      <c r="J45" s="35"/>
      <c r="K45" s="10">
        <v>-295812458</v>
      </c>
      <c r="L45" s="140"/>
      <c r="M45" s="10">
        <v>-512198197</v>
      </c>
      <c r="N45" s="140"/>
      <c r="O45" s="10">
        <v>295812458</v>
      </c>
      <c r="P45" s="140"/>
      <c r="Q45" s="10">
        <v>0</v>
      </c>
      <c r="R45" s="140"/>
      <c r="S45" s="10">
        <v>0</v>
      </c>
      <c r="T45" s="140"/>
      <c r="U45" s="10">
        <v>-381588520</v>
      </c>
    </row>
    <row r="46" spans="1:21" s="81" customFormat="1" ht="15" customHeight="1" x14ac:dyDescent="0.65">
      <c r="A46" s="43"/>
      <c r="B46" s="64"/>
      <c r="C46" s="35"/>
      <c r="D46" s="140"/>
      <c r="E46" s="35"/>
      <c r="F46" s="140"/>
      <c r="G46" s="35"/>
      <c r="H46" s="140"/>
      <c r="I46" s="35"/>
      <c r="J46" s="35"/>
      <c r="K46" s="35"/>
      <c r="L46" s="140"/>
      <c r="M46" s="14"/>
      <c r="N46" s="140"/>
      <c r="O46" s="35"/>
      <c r="P46" s="140"/>
      <c r="Q46" s="35"/>
      <c r="R46" s="140"/>
      <c r="S46" s="35"/>
      <c r="T46" s="140"/>
      <c r="U46" s="14"/>
    </row>
    <row r="47" spans="1:21" s="81" customFormat="1" ht="20.5" x14ac:dyDescent="0.65">
      <c r="A47" s="40" t="s">
        <v>51</v>
      </c>
      <c r="B47" s="64"/>
      <c r="C47" s="18">
        <v>-23000000</v>
      </c>
      <c r="D47" s="153"/>
      <c r="E47" s="18">
        <v>0</v>
      </c>
      <c r="F47" s="153"/>
      <c r="G47" s="18">
        <v>153609677</v>
      </c>
      <c r="H47" s="153"/>
      <c r="I47" s="18">
        <v>0</v>
      </c>
      <c r="J47" s="14"/>
      <c r="K47" s="18">
        <v>-295812458</v>
      </c>
      <c r="L47" s="153"/>
      <c r="M47" s="18">
        <v>-512198197</v>
      </c>
      <c r="N47" s="153"/>
      <c r="O47" s="18">
        <v>295812458</v>
      </c>
      <c r="P47" s="153"/>
      <c r="Q47" s="18">
        <v>0</v>
      </c>
      <c r="R47" s="153"/>
      <c r="S47" s="18">
        <v>0</v>
      </c>
      <c r="T47" s="153"/>
      <c r="U47" s="18">
        <v>-381588520</v>
      </c>
    </row>
    <row r="48" spans="1:21" s="81" customFormat="1" ht="15" customHeight="1" x14ac:dyDescent="0.65">
      <c r="A48" s="43"/>
      <c r="B48" s="64"/>
      <c r="C48" s="35"/>
      <c r="D48" s="140"/>
      <c r="E48" s="35"/>
      <c r="F48" s="140"/>
      <c r="G48" s="35"/>
      <c r="H48" s="140"/>
      <c r="I48" s="35"/>
      <c r="J48" s="35"/>
      <c r="K48" s="35"/>
      <c r="L48" s="140"/>
      <c r="M48" s="14"/>
      <c r="N48" s="140"/>
      <c r="O48" s="35"/>
      <c r="P48" s="140"/>
      <c r="Q48" s="35"/>
      <c r="R48" s="140"/>
      <c r="S48" s="35"/>
      <c r="T48" s="140"/>
      <c r="U48" s="14"/>
    </row>
    <row r="49" spans="1:21" s="81" customFormat="1" ht="20.5" x14ac:dyDescent="0.65">
      <c r="A49" s="40" t="s">
        <v>194</v>
      </c>
      <c r="B49" s="6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s="81" customFormat="1" ht="20.5" x14ac:dyDescent="0.65">
      <c r="A50" s="61" t="s">
        <v>143</v>
      </c>
      <c r="B50" s="64"/>
      <c r="C50" s="6">
        <v>0</v>
      </c>
      <c r="D50" s="141"/>
      <c r="E50" s="6">
        <v>0</v>
      </c>
      <c r="F50" s="141"/>
      <c r="G50" s="6">
        <v>0</v>
      </c>
      <c r="H50" s="141"/>
      <c r="I50" s="6">
        <v>0</v>
      </c>
      <c r="J50" s="6"/>
      <c r="K50" s="6">
        <v>0</v>
      </c>
      <c r="L50" s="140"/>
      <c r="M50" s="7">
        <v>847723846</v>
      </c>
      <c r="N50" s="140"/>
      <c r="O50" s="6">
        <v>0</v>
      </c>
      <c r="P50" s="6"/>
      <c r="Q50" s="6">
        <v>0</v>
      </c>
      <c r="R50" s="6"/>
      <c r="S50" s="6">
        <v>0</v>
      </c>
      <c r="T50" s="140"/>
      <c r="U50" s="7">
        <v>847723846</v>
      </c>
    </row>
    <row r="51" spans="1:21" s="81" customFormat="1" ht="20.5" x14ac:dyDescent="0.65">
      <c r="A51" s="61" t="s">
        <v>110</v>
      </c>
      <c r="B51" s="64"/>
      <c r="C51" s="6">
        <v>0</v>
      </c>
      <c r="D51" s="140"/>
      <c r="E51" s="6">
        <v>0</v>
      </c>
      <c r="F51" s="140"/>
      <c r="G51" s="6">
        <v>0</v>
      </c>
      <c r="H51" s="140"/>
      <c r="I51" s="6">
        <v>0</v>
      </c>
      <c r="J51" s="6"/>
      <c r="K51" s="6">
        <v>0</v>
      </c>
      <c r="L51" s="140"/>
      <c r="M51" s="7">
        <v>-377420</v>
      </c>
      <c r="N51" s="140"/>
      <c r="O51" s="6">
        <v>0</v>
      </c>
      <c r="P51" s="8"/>
      <c r="Q51" s="8">
        <v>154731840</v>
      </c>
      <c r="R51" s="8"/>
      <c r="S51" s="8">
        <v>154731840</v>
      </c>
      <c r="T51" s="140"/>
      <c r="U51" s="7">
        <v>154354420</v>
      </c>
    </row>
    <row r="52" spans="1:21" s="81" customFormat="1" ht="20.5" x14ac:dyDescent="0.65">
      <c r="A52" s="40" t="s">
        <v>197</v>
      </c>
      <c r="B52" s="67"/>
      <c r="C52" s="10">
        <v>0</v>
      </c>
      <c r="D52" s="14"/>
      <c r="E52" s="10">
        <v>0</v>
      </c>
      <c r="F52" s="14"/>
      <c r="G52" s="10">
        <v>0</v>
      </c>
      <c r="H52" s="14"/>
      <c r="I52" s="10">
        <v>0</v>
      </c>
      <c r="J52" s="14"/>
      <c r="K52" s="10">
        <v>0</v>
      </c>
      <c r="L52" s="14"/>
      <c r="M52" s="10">
        <v>847346426</v>
      </c>
      <c r="N52" s="14"/>
      <c r="O52" s="10">
        <v>0</v>
      </c>
      <c r="P52" s="14"/>
      <c r="Q52" s="10">
        <v>154731840</v>
      </c>
      <c r="R52" s="14"/>
      <c r="S52" s="10">
        <v>154731840</v>
      </c>
      <c r="T52" s="14"/>
      <c r="U52" s="10">
        <v>1002078266</v>
      </c>
    </row>
    <row r="53" spans="1:21" s="81" customFormat="1" ht="15" customHeight="1" x14ac:dyDescent="0.65">
      <c r="A53" s="40"/>
      <c r="B53" s="64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</row>
    <row r="54" spans="1:21" ht="21" thickBot="1" x14ac:dyDescent="0.7">
      <c r="A54" s="40" t="s">
        <v>188</v>
      </c>
      <c r="B54" s="64"/>
      <c r="C54" s="152">
        <v>477000000</v>
      </c>
      <c r="D54" s="147"/>
      <c r="E54" s="152">
        <v>140000000</v>
      </c>
      <c r="F54" s="147"/>
      <c r="G54" s="152">
        <v>0</v>
      </c>
      <c r="H54" s="147"/>
      <c r="I54" s="152">
        <v>50000000</v>
      </c>
      <c r="J54" s="147"/>
      <c r="K54" s="152">
        <v>0</v>
      </c>
      <c r="L54" s="147"/>
      <c r="M54" s="152">
        <v>3778478356</v>
      </c>
      <c r="N54" s="147"/>
      <c r="O54" s="152">
        <v>0</v>
      </c>
      <c r="P54" s="147"/>
      <c r="Q54" s="152">
        <v>-808882896</v>
      </c>
      <c r="R54" s="147"/>
      <c r="S54" s="152">
        <v>-808882896</v>
      </c>
      <c r="T54" s="147"/>
      <c r="U54" s="152">
        <v>3636595460</v>
      </c>
    </row>
    <row r="55" spans="1:21" s="76" customFormat="1" ht="18" thickTop="1" x14ac:dyDescent="0.55000000000000004">
      <c r="B55" s="77"/>
      <c r="C55" s="78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</row>
  </sheetData>
  <mergeCells count="10">
    <mergeCell ref="Q30:S30"/>
    <mergeCell ref="I31:M31"/>
    <mergeCell ref="Q31:S31"/>
    <mergeCell ref="C35:U35"/>
    <mergeCell ref="C3:U3"/>
    <mergeCell ref="Q4:S4"/>
    <mergeCell ref="I5:M5"/>
    <mergeCell ref="Q5:S5"/>
    <mergeCell ref="C9:U9"/>
    <mergeCell ref="C29:U29"/>
  </mergeCells>
  <pageMargins left="0.79" right="0.79" top="0.48" bottom="0.51" header="0.51" footer="0.51"/>
  <pageSetup paperSize="9" scale="66" firstPageNumber="14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  <rowBreaks count="1" manualBreakCount="1">
    <brk id="26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C78A-BD8E-4DA1-9230-F99B495DEB0C}">
  <sheetPr>
    <tabColor theme="3"/>
    <pageSetUpPr fitToPage="1"/>
  </sheetPr>
  <dimension ref="A1:I75"/>
  <sheetViews>
    <sheetView view="pageBreakPreview" zoomScaleNormal="70" zoomScaleSheetLayoutView="100" workbookViewId="0">
      <selection activeCell="A68" sqref="A68"/>
    </sheetView>
  </sheetViews>
  <sheetFormatPr defaultColWidth="35" defaultRowHeight="21.5" x14ac:dyDescent="0.65"/>
  <cols>
    <col min="1" max="1" width="59.09765625" style="128" customWidth="1"/>
    <col min="2" max="2" width="12" style="139" customWidth="1"/>
    <col min="3" max="3" width="15" style="127" bestFit="1" customWidth="1"/>
    <col min="4" max="4" width="1.3984375" style="128" customWidth="1"/>
    <col min="5" max="5" width="14.296875" style="128" bestFit="1" customWidth="1"/>
    <col min="6" max="6" width="1.3984375" style="128" customWidth="1"/>
    <col min="7" max="7" width="14.59765625" style="128" bestFit="1" customWidth="1"/>
    <col min="8" max="8" width="1.3984375" style="128" customWidth="1"/>
    <col min="9" max="9" width="15.296875" style="128" bestFit="1" customWidth="1"/>
    <col min="10" max="16384" width="35" style="128"/>
  </cols>
  <sheetData>
    <row r="1" spans="1:9" ht="22" x14ac:dyDescent="0.7">
      <c r="A1" s="92" t="s">
        <v>95</v>
      </c>
      <c r="B1" s="143"/>
      <c r="I1" s="127"/>
    </row>
    <row r="2" spans="1:9" ht="22" x14ac:dyDescent="0.7">
      <c r="A2" s="135" t="s">
        <v>189</v>
      </c>
      <c r="B2" s="143"/>
      <c r="I2" s="127"/>
    </row>
    <row r="3" spans="1:9" ht="22" x14ac:dyDescent="0.7">
      <c r="C3" s="182" t="s">
        <v>76</v>
      </c>
      <c r="D3" s="182"/>
      <c r="E3" s="182"/>
      <c r="F3" s="115"/>
      <c r="G3" s="182" t="s">
        <v>78</v>
      </c>
      <c r="H3" s="182"/>
      <c r="I3" s="182"/>
    </row>
    <row r="4" spans="1:9" ht="22" x14ac:dyDescent="0.7">
      <c r="C4" s="183" t="s">
        <v>182</v>
      </c>
      <c r="D4" s="184"/>
      <c r="E4" s="184"/>
      <c r="F4" s="115"/>
      <c r="G4" s="183" t="s">
        <v>182</v>
      </c>
      <c r="H4" s="184"/>
      <c r="I4" s="184"/>
    </row>
    <row r="5" spans="1:9" x14ac:dyDescent="0.65">
      <c r="B5" s="139" t="s">
        <v>1</v>
      </c>
      <c r="C5" s="129">
        <v>2563</v>
      </c>
      <c r="D5" s="129"/>
      <c r="E5" s="129">
        <v>2562</v>
      </c>
      <c r="F5" s="129"/>
      <c r="G5" s="129">
        <v>2563</v>
      </c>
      <c r="H5" s="129"/>
      <c r="I5" s="129">
        <v>2562</v>
      </c>
    </row>
    <row r="6" spans="1:9" x14ac:dyDescent="0.65">
      <c r="C6" s="185" t="s">
        <v>204</v>
      </c>
      <c r="D6" s="185"/>
      <c r="E6" s="185"/>
      <c r="F6" s="185"/>
      <c r="G6" s="185"/>
      <c r="H6" s="185"/>
      <c r="I6" s="185"/>
    </row>
    <row r="7" spans="1:9" ht="22" x14ac:dyDescent="0.7">
      <c r="A7" s="84" t="s">
        <v>22</v>
      </c>
      <c r="B7" s="143"/>
      <c r="C7" s="130"/>
      <c r="D7" s="131"/>
      <c r="E7" s="131"/>
      <c r="F7" s="131"/>
      <c r="G7" s="131"/>
      <c r="H7" s="131"/>
      <c r="I7" s="131"/>
    </row>
    <row r="8" spans="1:9" ht="21" customHeight="1" x14ac:dyDescent="0.65">
      <c r="A8" s="128" t="s">
        <v>198</v>
      </c>
      <c r="C8" s="85">
        <v>989130506</v>
      </c>
      <c r="D8" s="131"/>
      <c r="E8" s="85">
        <v>619473452</v>
      </c>
      <c r="F8" s="86"/>
      <c r="G8" s="86">
        <v>847723846</v>
      </c>
      <c r="H8" s="86"/>
      <c r="I8" s="85">
        <v>600493748</v>
      </c>
    </row>
    <row r="9" spans="1:9" ht="21" customHeight="1" x14ac:dyDescent="0.65">
      <c r="A9" s="87" t="s">
        <v>176</v>
      </c>
      <c r="D9" s="131"/>
      <c r="E9" s="85"/>
      <c r="F9" s="86"/>
      <c r="G9" s="86"/>
      <c r="H9" s="86"/>
      <c r="I9" s="86"/>
    </row>
    <row r="10" spans="1:9" ht="21" customHeight="1" x14ac:dyDescent="0.65">
      <c r="A10" s="128" t="s">
        <v>130</v>
      </c>
      <c r="C10" s="85">
        <v>107449194</v>
      </c>
      <c r="D10" s="131"/>
      <c r="E10" s="85">
        <v>24453408</v>
      </c>
      <c r="F10" s="86"/>
      <c r="G10" s="85">
        <v>78546672</v>
      </c>
      <c r="H10" s="86"/>
      <c r="I10" s="86">
        <v>27048828</v>
      </c>
    </row>
    <row r="11" spans="1:9" ht="21" customHeight="1" x14ac:dyDescent="0.65">
      <c r="A11" s="133" t="s">
        <v>30</v>
      </c>
      <c r="C11" s="85">
        <v>26011095</v>
      </c>
      <c r="D11" s="131"/>
      <c r="E11" s="85">
        <v>6556213</v>
      </c>
      <c r="F11" s="86"/>
      <c r="G11" s="86">
        <v>27146663</v>
      </c>
      <c r="H11" s="86"/>
      <c r="I11" s="86">
        <v>4857907</v>
      </c>
    </row>
    <row r="12" spans="1:9" ht="21" customHeight="1" x14ac:dyDescent="0.65">
      <c r="A12" s="128" t="s">
        <v>174</v>
      </c>
      <c r="B12" s="139">
        <v>26</v>
      </c>
      <c r="C12" s="85">
        <v>131621487</v>
      </c>
      <c r="D12" s="131"/>
      <c r="E12" s="85">
        <v>135344866</v>
      </c>
      <c r="F12" s="86"/>
      <c r="G12" s="86">
        <v>90722903</v>
      </c>
      <c r="H12" s="86"/>
      <c r="I12" s="86">
        <v>98001995</v>
      </c>
    </row>
    <row r="13" spans="1:9" ht="21" customHeight="1" x14ac:dyDescent="0.65">
      <c r="A13" s="128" t="s">
        <v>207</v>
      </c>
      <c r="B13" s="157">
        <v>24</v>
      </c>
      <c r="C13" s="85">
        <v>56466070</v>
      </c>
      <c r="D13" s="131"/>
      <c r="E13" s="85">
        <v>33011608</v>
      </c>
      <c r="F13" s="86"/>
      <c r="G13" s="86">
        <v>56466070</v>
      </c>
      <c r="H13" s="86"/>
      <c r="I13" s="86">
        <v>33011608</v>
      </c>
    </row>
    <row r="14" spans="1:9" ht="21" customHeight="1" x14ac:dyDescent="0.65">
      <c r="A14" s="128" t="s">
        <v>151</v>
      </c>
      <c r="B14" s="139">
        <v>19</v>
      </c>
      <c r="C14" s="85">
        <v>2435047</v>
      </c>
      <c r="D14" s="131"/>
      <c r="E14" s="85">
        <v>6967234</v>
      </c>
      <c r="F14" s="86"/>
      <c r="G14" s="86">
        <v>2435047</v>
      </c>
      <c r="H14" s="86"/>
      <c r="I14" s="85">
        <v>6967234</v>
      </c>
    </row>
    <row r="15" spans="1:9" ht="21" customHeight="1" x14ac:dyDescent="0.65">
      <c r="A15" s="133" t="s">
        <v>215</v>
      </c>
      <c r="C15" s="85">
        <v>400246</v>
      </c>
      <c r="D15" s="131"/>
      <c r="E15" s="85">
        <v>58174743</v>
      </c>
      <c r="F15" s="86"/>
      <c r="G15" s="86">
        <v>400246</v>
      </c>
      <c r="H15" s="86"/>
      <c r="I15" s="86">
        <v>60361038</v>
      </c>
    </row>
    <row r="16" spans="1:9" ht="21" customHeight="1" x14ac:dyDescent="0.65">
      <c r="A16" s="133" t="s">
        <v>216</v>
      </c>
      <c r="B16" s="139">
        <v>20</v>
      </c>
      <c r="C16" s="85">
        <v>-22416128</v>
      </c>
      <c r="E16" s="85">
        <v>-45965701</v>
      </c>
      <c r="F16" s="86"/>
      <c r="G16" s="86">
        <v>-23649845</v>
      </c>
      <c r="H16" s="86"/>
      <c r="I16" s="85">
        <v>-45965701</v>
      </c>
    </row>
    <row r="17" spans="1:9" ht="21" customHeight="1" x14ac:dyDescent="0.65">
      <c r="A17" s="133" t="s">
        <v>217</v>
      </c>
      <c r="C17" s="85">
        <v>0</v>
      </c>
      <c r="D17" s="132"/>
      <c r="E17" s="85">
        <v>-830000</v>
      </c>
      <c r="F17" s="86"/>
      <c r="G17" s="86">
        <v>0</v>
      </c>
      <c r="H17" s="86"/>
      <c r="I17" s="85">
        <v>-830000</v>
      </c>
    </row>
    <row r="18" spans="1:9" ht="21" customHeight="1" x14ac:dyDescent="0.65">
      <c r="A18" s="160" t="s">
        <v>208</v>
      </c>
      <c r="B18" s="128"/>
      <c r="C18" s="128"/>
    </row>
    <row r="19" spans="1:9" ht="21" customHeight="1" x14ac:dyDescent="0.65">
      <c r="A19" s="162" t="s">
        <v>209</v>
      </c>
      <c r="B19" s="139">
        <v>30</v>
      </c>
      <c r="C19" s="85">
        <v>7479964</v>
      </c>
      <c r="D19" s="132"/>
      <c r="E19" s="85">
        <v>0</v>
      </c>
      <c r="F19" s="86"/>
      <c r="G19" s="86">
        <v>7479964</v>
      </c>
      <c r="H19" s="86"/>
      <c r="I19" s="85">
        <v>0</v>
      </c>
    </row>
    <row r="20" spans="1:9" ht="21" customHeight="1" x14ac:dyDescent="0.65">
      <c r="A20" s="133" t="s">
        <v>169</v>
      </c>
      <c r="C20" s="86">
        <v>-291965</v>
      </c>
      <c r="D20" s="131"/>
      <c r="E20" s="86">
        <v>-5342134</v>
      </c>
      <c r="F20" s="86"/>
      <c r="G20" s="85">
        <v>-1222926</v>
      </c>
      <c r="H20" s="86"/>
      <c r="I20" s="86">
        <v>-5433164</v>
      </c>
    </row>
    <row r="21" spans="1:9" ht="21" customHeight="1" x14ac:dyDescent="0.65">
      <c r="A21" s="133" t="s">
        <v>214</v>
      </c>
      <c r="B21" s="139">
        <v>8</v>
      </c>
      <c r="C21" s="86">
        <v>1080085</v>
      </c>
      <c r="D21" s="86"/>
      <c r="E21" s="86">
        <v>-18374560.390000001</v>
      </c>
      <c r="F21" s="86"/>
      <c r="G21" s="85">
        <v>1080085</v>
      </c>
      <c r="H21" s="86"/>
      <c r="I21" s="86">
        <v>-18374560.390000001</v>
      </c>
    </row>
    <row r="22" spans="1:9" ht="21" customHeight="1" x14ac:dyDescent="0.65">
      <c r="A22" s="128" t="s">
        <v>68</v>
      </c>
      <c r="C22" s="86">
        <v>-3172088</v>
      </c>
      <c r="D22" s="131"/>
      <c r="E22" s="86">
        <v>-9006565</v>
      </c>
      <c r="F22" s="86"/>
      <c r="G22" s="86">
        <v>-7933503</v>
      </c>
      <c r="H22" s="91"/>
      <c r="I22" s="86">
        <v>-8225689</v>
      </c>
    </row>
    <row r="23" spans="1:9" ht="19" customHeight="1" x14ac:dyDescent="0.65">
      <c r="C23" s="88">
        <v>1296193513</v>
      </c>
      <c r="D23" s="131"/>
      <c r="E23" s="88">
        <v>804462563.61000001</v>
      </c>
      <c r="F23" s="86"/>
      <c r="G23" s="88">
        <v>1079195222</v>
      </c>
      <c r="H23" s="99"/>
      <c r="I23" s="88">
        <v>751913243.61000001</v>
      </c>
    </row>
    <row r="24" spans="1:9" ht="21" customHeight="1" x14ac:dyDescent="0.65">
      <c r="A24" s="89" t="s">
        <v>55</v>
      </c>
      <c r="C24" s="130"/>
      <c r="D24" s="131"/>
      <c r="E24" s="86"/>
      <c r="F24" s="86"/>
      <c r="G24" s="86"/>
      <c r="H24" s="86"/>
      <c r="I24" s="86"/>
    </row>
    <row r="25" spans="1:9" ht="21" customHeight="1" x14ac:dyDescent="0.65">
      <c r="A25" s="128" t="s">
        <v>105</v>
      </c>
      <c r="C25" s="130">
        <v>-513161338</v>
      </c>
      <c r="D25" s="131"/>
      <c r="E25" s="86">
        <v>-901803797.96573889</v>
      </c>
      <c r="F25" s="86"/>
      <c r="G25" s="86">
        <v>-699686268</v>
      </c>
      <c r="H25" s="86"/>
      <c r="I25" s="86">
        <v>-1021580664.9657389</v>
      </c>
    </row>
    <row r="26" spans="1:9" ht="21" customHeight="1" x14ac:dyDescent="0.65">
      <c r="A26" s="128" t="s">
        <v>4</v>
      </c>
      <c r="C26" s="130">
        <v>-326336781</v>
      </c>
      <c r="D26" s="131"/>
      <c r="E26" s="86">
        <v>-857496430.61000001</v>
      </c>
      <c r="F26" s="86"/>
      <c r="G26" s="86">
        <v>-212051987</v>
      </c>
      <c r="H26" s="86"/>
      <c r="I26" s="86">
        <v>-819937102.61000001</v>
      </c>
    </row>
    <row r="27" spans="1:9" ht="21" customHeight="1" x14ac:dyDescent="0.65">
      <c r="A27" s="128" t="s">
        <v>206</v>
      </c>
      <c r="C27" s="130">
        <v>-56371134</v>
      </c>
      <c r="D27" s="131"/>
      <c r="E27" s="86">
        <v>182804068.96573886</v>
      </c>
      <c r="F27" s="86"/>
      <c r="G27" s="86">
        <v>-56371134</v>
      </c>
      <c r="H27" s="86"/>
      <c r="I27" s="86">
        <v>182804068.96573886</v>
      </c>
    </row>
    <row r="28" spans="1:9" ht="21" customHeight="1" x14ac:dyDescent="0.65">
      <c r="A28" s="128" t="s">
        <v>8</v>
      </c>
      <c r="C28" s="86">
        <v>-1905160</v>
      </c>
      <c r="D28" s="131"/>
      <c r="E28" s="86">
        <v>6654</v>
      </c>
      <c r="F28" s="86"/>
      <c r="G28" s="85">
        <v>0</v>
      </c>
      <c r="H28" s="86"/>
      <c r="I28" s="86">
        <v>-26750</v>
      </c>
    </row>
    <row r="29" spans="1:9" ht="21" customHeight="1" x14ac:dyDescent="0.65">
      <c r="A29" s="128" t="s">
        <v>106</v>
      </c>
      <c r="C29" s="130">
        <v>112976422</v>
      </c>
      <c r="D29" s="131"/>
      <c r="E29" s="86">
        <v>1192832470</v>
      </c>
      <c r="F29" s="86"/>
      <c r="G29" s="85">
        <v>324904144</v>
      </c>
      <c r="H29" s="86"/>
      <c r="I29" s="86">
        <v>1168979812</v>
      </c>
    </row>
    <row r="30" spans="1:9" ht="21" customHeight="1" x14ac:dyDescent="0.65">
      <c r="A30" s="133" t="s">
        <v>57</v>
      </c>
      <c r="C30" s="130">
        <v>28327980</v>
      </c>
      <c r="D30" s="131"/>
      <c r="E30" s="90">
        <v>-135467413</v>
      </c>
      <c r="F30" s="86"/>
      <c r="G30" s="90">
        <v>68962995</v>
      </c>
      <c r="H30" s="86"/>
      <c r="I30" s="90">
        <v>-132511449</v>
      </c>
    </row>
    <row r="31" spans="1:9" ht="21" customHeight="1" x14ac:dyDescent="0.65">
      <c r="A31" s="133" t="s">
        <v>213</v>
      </c>
      <c r="C31" s="88">
        <v>539723502</v>
      </c>
      <c r="D31" s="131"/>
      <c r="E31" s="88">
        <v>285338115</v>
      </c>
      <c r="F31" s="86"/>
      <c r="G31" s="88">
        <v>504952972</v>
      </c>
      <c r="H31" s="86"/>
      <c r="I31" s="88">
        <v>129641158.00000012</v>
      </c>
    </row>
    <row r="32" spans="1:9" ht="21" customHeight="1" x14ac:dyDescent="0.65">
      <c r="A32" s="128" t="s">
        <v>152</v>
      </c>
      <c r="C32" s="130">
        <v>-1316725</v>
      </c>
      <c r="D32" s="131"/>
      <c r="E32" s="91">
        <v>-509425</v>
      </c>
      <c r="F32" s="91"/>
      <c r="G32" s="91">
        <v>-1316725</v>
      </c>
      <c r="H32" s="91"/>
      <c r="I32" s="91">
        <v>-509425</v>
      </c>
    </row>
    <row r="33" spans="1:9" ht="21" customHeight="1" x14ac:dyDescent="0.65">
      <c r="A33" s="128" t="s">
        <v>153</v>
      </c>
      <c r="C33" s="130">
        <v>-8247078</v>
      </c>
      <c r="D33" s="131"/>
      <c r="E33" s="91">
        <v>-836648</v>
      </c>
      <c r="F33" s="91"/>
      <c r="G33" s="91">
        <v>-8247078</v>
      </c>
      <c r="H33" s="91"/>
      <c r="I33" s="91">
        <v>-836648</v>
      </c>
    </row>
    <row r="34" spans="1:9" ht="21" customHeight="1" x14ac:dyDescent="0.65">
      <c r="A34" s="128" t="s">
        <v>154</v>
      </c>
      <c r="C34" s="130">
        <v>-29812546</v>
      </c>
      <c r="D34" s="131"/>
      <c r="E34" s="86">
        <v>-23490200</v>
      </c>
      <c r="F34" s="86"/>
      <c r="G34" s="86">
        <v>-29812546</v>
      </c>
      <c r="H34" s="86"/>
      <c r="I34" s="86">
        <v>-23195545</v>
      </c>
    </row>
    <row r="35" spans="1:9" ht="21" customHeight="1" x14ac:dyDescent="0.7">
      <c r="A35" s="92" t="s">
        <v>223</v>
      </c>
      <c r="B35" s="143"/>
      <c r="C35" s="93">
        <v>500347153</v>
      </c>
      <c r="D35" s="94"/>
      <c r="E35" s="93">
        <v>260501842</v>
      </c>
      <c r="F35" s="39"/>
      <c r="G35" s="93">
        <v>465576623</v>
      </c>
      <c r="H35" s="39"/>
      <c r="I35" s="93">
        <v>105099540.00000012</v>
      </c>
    </row>
    <row r="37" spans="1:9" ht="22" x14ac:dyDescent="0.7">
      <c r="A37" s="92" t="s">
        <v>95</v>
      </c>
      <c r="B37" s="143"/>
      <c r="I37" s="127"/>
    </row>
    <row r="38" spans="1:9" ht="22" x14ac:dyDescent="0.7">
      <c r="A38" s="135" t="s">
        <v>189</v>
      </c>
      <c r="B38" s="143"/>
      <c r="I38" s="127"/>
    </row>
    <row r="39" spans="1:9" ht="22" x14ac:dyDescent="0.7">
      <c r="C39" s="182" t="s">
        <v>76</v>
      </c>
      <c r="D39" s="182"/>
      <c r="E39" s="182"/>
      <c r="F39" s="115"/>
      <c r="G39" s="182" t="s">
        <v>78</v>
      </c>
      <c r="H39" s="182"/>
      <c r="I39" s="182"/>
    </row>
    <row r="40" spans="1:9" ht="22" x14ac:dyDescent="0.7">
      <c r="C40" s="183" t="s">
        <v>182</v>
      </c>
      <c r="D40" s="184"/>
      <c r="E40" s="184"/>
      <c r="F40" s="115"/>
      <c r="G40" s="183" t="s">
        <v>182</v>
      </c>
      <c r="H40" s="184"/>
      <c r="I40" s="184"/>
    </row>
    <row r="41" spans="1:9" x14ac:dyDescent="0.65">
      <c r="B41" s="146" t="s">
        <v>1</v>
      </c>
      <c r="C41" s="129">
        <v>2563</v>
      </c>
      <c r="D41" s="129"/>
      <c r="E41" s="129">
        <v>2562</v>
      </c>
      <c r="F41" s="129"/>
      <c r="G41" s="129">
        <v>2563</v>
      </c>
      <c r="H41" s="129"/>
      <c r="I41" s="129">
        <v>2562</v>
      </c>
    </row>
    <row r="42" spans="1:9" x14ac:dyDescent="0.65">
      <c r="C42" s="185" t="s">
        <v>204</v>
      </c>
      <c r="D42" s="185"/>
      <c r="E42" s="185"/>
      <c r="F42" s="185"/>
      <c r="G42" s="185"/>
      <c r="H42" s="185"/>
      <c r="I42" s="185"/>
    </row>
    <row r="43" spans="1:9" ht="21" customHeight="1" x14ac:dyDescent="0.7">
      <c r="A43" s="84" t="s">
        <v>23</v>
      </c>
      <c r="B43" s="143"/>
      <c r="C43" s="130"/>
      <c r="D43" s="131"/>
      <c r="E43" s="131"/>
      <c r="F43" s="131"/>
      <c r="G43" s="131"/>
      <c r="H43" s="131"/>
      <c r="I43" s="131"/>
    </row>
    <row r="44" spans="1:9" ht="21" customHeight="1" x14ac:dyDescent="0.65">
      <c r="A44" s="128" t="s">
        <v>155</v>
      </c>
      <c r="C44" s="134">
        <v>0</v>
      </c>
      <c r="D44" s="131"/>
      <c r="E44" s="86">
        <v>0</v>
      </c>
      <c r="F44" s="86"/>
      <c r="G44" s="86">
        <v>0</v>
      </c>
      <c r="H44" s="86"/>
      <c r="I44" s="86">
        <v>-159281460</v>
      </c>
    </row>
    <row r="45" spans="1:9" ht="21" customHeight="1" x14ac:dyDescent="0.65">
      <c r="A45" s="128" t="s">
        <v>168</v>
      </c>
      <c r="C45" s="130">
        <v>-4667269</v>
      </c>
      <c r="D45" s="131"/>
      <c r="E45" s="86">
        <v>-11803415</v>
      </c>
      <c r="F45" s="86"/>
      <c r="G45" s="86">
        <v>-4667269</v>
      </c>
      <c r="H45" s="86"/>
      <c r="I45" s="86">
        <v>-11803415</v>
      </c>
    </row>
    <row r="46" spans="1:9" ht="21" customHeight="1" x14ac:dyDescent="0.65">
      <c r="A46" s="128" t="s">
        <v>86</v>
      </c>
      <c r="C46" s="85">
        <v>-178221769</v>
      </c>
      <c r="E46" s="85">
        <v>-145779787</v>
      </c>
      <c r="F46" s="85"/>
      <c r="G46" s="86">
        <v>-154088790</v>
      </c>
      <c r="H46" s="85"/>
      <c r="I46" s="85">
        <v>-104689601</v>
      </c>
    </row>
    <row r="47" spans="1:9" ht="21" customHeight="1" x14ac:dyDescent="0.65">
      <c r="A47" s="128" t="s">
        <v>156</v>
      </c>
      <c r="C47" s="130">
        <v>1081005</v>
      </c>
      <c r="D47" s="131"/>
      <c r="E47" s="85">
        <v>5601058</v>
      </c>
      <c r="F47" s="86"/>
      <c r="G47" s="91">
        <v>1795641</v>
      </c>
      <c r="H47" s="86"/>
      <c r="I47" s="85">
        <v>5448989</v>
      </c>
    </row>
    <row r="48" spans="1:9" ht="21" customHeight="1" x14ac:dyDescent="0.65">
      <c r="A48" s="128" t="s">
        <v>87</v>
      </c>
      <c r="C48" s="130">
        <v>-2381454</v>
      </c>
      <c r="D48" s="131"/>
      <c r="E48" s="85">
        <v>-5760969</v>
      </c>
      <c r="F48" s="86"/>
      <c r="G48" s="85">
        <v>-2289653</v>
      </c>
      <c r="H48" s="86"/>
      <c r="I48" s="85">
        <v>-3160214</v>
      </c>
    </row>
    <row r="49" spans="1:9" ht="21" customHeight="1" x14ac:dyDescent="0.65">
      <c r="A49" s="128" t="s">
        <v>122</v>
      </c>
      <c r="C49" s="130">
        <v>2945031</v>
      </c>
      <c r="D49" s="131"/>
      <c r="E49" s="86">
        <v>3436390</v>
      </c>
      <c r="F49" s="86"/>
      <c r="G49" s="86">
        <v>10866696</v>
      </c>
      <c r="H49" s="86"/>
      <c r="I49" s="86">
        <v>2654849</v>
      </c>
    </row>
    <row r="50" spans="1:9" ht="21" customHeight="1" x14ac:dyDescent="0.7">
      <c r="A50" s="92" t="s">
        <v>113</v>
      </c>
      <c r="B50" s="143"/>
      <c r="C50" s="93">
        <v>-181244456</v>
      </c>
      <c r="D50" s="94"/>
      <c r="E50" s="93">
        <v>-154306723</v>
      </c>
      <c r="F50" s="39"/>
      <c r="G50" s="93">
        <v>-148383375</v>
      </c>
      <c r="H50" s="39"/>
      <c r="I50" s="93">
        <v>-270830852</v>
      </c>
    </row>
    <row r="51" spans="1:9" ht="22" x14ac:dyDescent="0.7">
      <c r="A51" s="92"/>
      <c r="B51" s="143"/>
      <c r="C51" s="74"/>
      <c r="D51" s="94"/>
      <c r="E51" s="13"/>
      <c r="F51" s="39"/>
      <c r="G51" s="13"/>
      <c r="H51" s="39"/>
      <c r="I51" s="13"/>
    </row>
    <row r="52" spans="1:9" ht="22" x14ac:dyDescent="0.7">
      <c r="A52" s="84" t="s">
        <v>24</v>
      </c>
      <c r="B52" s="143"/>
      <c r="C52" s="128"/>
      <c r="E52" s="86"/>
      <c r="F52" s="86"/>
      <c r="G52" s="86"/>
      <c r="H52" s="86"/>
      <c r="I52" s="86"/>
    </row>
    <row r="53" spans="1:9" x14ac:dyDescent="0.65">
      <c r="A53" s="128" t="s">
        <v>218</v>
      </c>
      <c r="C53" s="86">
        <v>-200000000</v>
      </c>
      <c r="D53" s="131"/>
      <c r="E53" s="86">
        <v>-160845900</v>
      </c>
      <c r="F53" s="86"/>
      <c r="G53" s="86">
        <v>-200000000</v>
      </c>
      <c r="H53" s="86"/>
      <c r="I53" s="86">
        <v>0</v>
      </c>
    </row>
    <row r="54" spans="1:9" hidden="1" x14ac:dyDescent="0.65">
      <c r="A54" s="128" t="s">
        <v>93</v>
      </c>
      <c r="C54" s="86">
        <v>0</v>
      </c>
      <c r="D54" s="131"/>
      <c r="E54" s="86"/>
      <c r="F54" s="86"/>
      <c r="G54" s="85"/>
      <c r="H54" s="86"/>
      <c r="I54" s="85"/>
    </row>
    <row r="55" spans="1:9" x14ac:dyDescent="0.65">
      <c r="A55" s="128" t="s">
        <v>157</v>
      </c>
      <c r="C55" s="86">
        <v>200000000</v>
      </c>
      <c r="E55" s="85">
        <v>0</v>
      </c>
      <c r="F55" s="86"/>
      <c r="G55" s="86">
        <v>200000000</v>
      </c>
      <c r="H55" s="86"/>
      <c r="I55" s="86">
        <v>0</v>
      </c>
    </row>
    <row r="56" spans="1:9" hidden="1" x14ac:dyDescent="0.65">
      <c r="A56" s="128" t="s">
        <v>88</v>
      </c>
      <c r="C56" s="130"/>
      <c r="D56" s="131"/>
      <c r="E56" s="85"/>
      <c r="F56" s="86"/>
      <c r="G56" s="85"/>
      <c r="H56" s="86"/>
      <c r="I56" s="86"/>
    </row>
    <row r="57" spans="1:9" x14ac:dyDescent="0.65">
      <c r="A57" s="128" t="s">
        <v>158</v>
      </c>
      <c r="C57" s="86">
        <v>0</v>
      </c>
      <c r="D57" s="131"/>
      <c r="E57" s="85">
        <v>0</v>
      </c>
      <c r="F57" s="86"/>
      <c r="G57" s="85">
        <v>80000000</v>
      </c>
      <c r="H57" s="86"/>
      <c r="I57" s="86">
        <v>0</v>
      </c>
    </row>
    <row r="58" spans="1:9" x14ac:dyDescent="0.65">
      <c r="A58" s="128" t="s">
        <v>159</v>
      </c>
      <c r="C58" s="86">
        <v>-2592572</v>
      </c>
      <c r="D58" s="131"/>
      <c r="E58" s="85">
        <v>-1404231</v>
      </c>
      <c r="F58" s="86"/>
      <c r="G58" s="85">
        <v>-2252015</v>
      </c>
      <c r="H58" s="86"/>
      <c r="I58" s="85">
        <v>-354272</v>
      </c>
    </row>
    <row r="59" spans="1:9" hidden="1" x14ac:dyDescent="0.65">
      <c r="A59" s="128" t="s">
        <v>89</v>
      </c>
      <c r="C59" s="130"/>
      <c r="D59" s="131"/>
      <c r="E59" s="85"/>
      <c r="F59" s="86"/>
      <c r="G59" s="85"/>
      <c r="H59" s="86"/>
      <c r="I59" s="86"/>
    </row>
    <row r="60" spans="1:9" hidden="1" x14ac:dyDescent="0.65">
      <c r="A60" s="128" t="s">
        <v>90</v>
      </c>
      <c r="C60" s="130"/>
      <c r="D60" s="131"/>
      <c r="E60" s="86"/>
      <c r="F60" s="86"/>
      <c r="G60" s="85"/>
      <c r="H60" s="86"/>
      <c r="I60" s="86"/>
    </row>
    <row r="61" spans="1:9" hidden="1" x14ac:dyDescent="0.65">
      <c r="A61" s="128" t="s">
        <v>91</v>
      </c>
      <c r="C61" s="130"/>
      <c r="D61" s="131"/>
      <c r="E61" s="85"/>
      <c r="F61" s="86"/>
      <c r="G61" s="85"/>
      <c r="H61" s="86"/>
      <c r="I61" s="86"/>
    </row>
    <row r="62" spans="1:9" x14ac:dyDescent="0.65">
      <c r="A62" s="128" t="s">
        <v>126</v>
      </c>
      <c r="B62" s="139">
        <v>29</v>
      </c>
      <c r="C62" s="86">
        <v>-381588520</v>
      </c>
      <c r="E62" s="86">
        <v>-357732400</v>
      </c>
      <c r="F62" s="86"/>
      <c r="G62" s="86">
        <v>-381588520</v>
      </c>
      <c r="H62" s="86"/>
      <c r="I62" s="86">
        <v>-357732400</v>
      </c>
    </row>
    <row r="63" spans="1:9" x14ac:dyDescent="0.65">
      <c r="A63" s="128" t="s">
        <v>123</v>
      </c>
      <c r="C63" s="130">
        <v>-25607807</v>
      </c>
      <c r="D63" s="131"/>
      <c r="E63" s="86">
        <v>-7623601</v>
      </c>
      <c r="F63" s="86"/>
      <c r="G63" s="86">
        <v>-26743376</v>
      </c>
      <c r="H63" s="86"/>
      <c r="I63" s="86">
        <v>-4857929</v>
      </c>
    </row>
    <row r="64" spans="1:9" ht="22" x14ac:dyDescent="0.7">
      <c r="A64" s="92" t="s">
        <v>181</v>
      </c>
      <c r="B64" s="143"/>
      <c r="C64" s="95">
        <v>-409788899</v>
      </c>
      <c r="D64" s="94"/>
      <c r="E64" s="95">
        <v>-527606132</v>
      </c>
      <c r="F64" s="39"/>
      <c r="G64" s="95">
        <v>-330583911</v>
      </c>
      <c r="H64" s="39"/>
      <c r="I64" s="95">
        <v>-362944601</v>
      </c>
    </row>
    <row r="65" spans="1:9" ht="22" x14ac:dyDescent="0.7">
      <c r="A65" s="92"/>
      <c r="B65" s="143"/>
      <c r="C65" s="74"/>
      <c r="D65" s="94"/>
      <c r="E65" s="96"/>
      <c r="F65" s="39"/>
      <c r="G65" s="96"/>
      <c r="H65" s="39"/>
      <c r="I65" s="96"/>
    </row>
    <row r="66" spans="1:9" x14ac:dyDescent="0.65">
      <c r="A66" s="133" t="s">
        <v>224</v>
      </c>
      <c r="C66" s="128"/>
      <c r="E66" s="86"/>
      <c r="F66" s="86"/>
      <c r="G66" s="86"/>
      <c r="H66" s="86"/>
      <c r="I66" s="86"/>
    </row>
    <row r="67" spans="1:9" x14ac:dyDescent="0.65">
      <c r="A67" s="133" t="s">
        <v>160</v>
      </c>
      <c r="C67" s="85">
        <v>-90686202</v>
      </c>
      <c r="D67" s="131"/>
      <c r="E67" s="85">
        <v>-421411013</v>
      </c>
      <c r="F67" s="86"/>
      <c r="G67" s="85">
        <v>-13390663</v>
      </c>
      <c r="H67" s="86"/>
      <c r="I67" s="85">
        <v>-528675912.99999988</v>
      </c>
    </row>
    <row r="68" spans="1:9" x14ac:dyDescent="0.65">
      <c r="A68" s="133" t="s">
        <v>161</v>
      </c>
      <c r="C68" s="97">
        <v>-4346980</v>
      </c>
      <c r="D68" s="131"/>
      <c r="E68" s="97">
        <v>2364264</v>
      </c>
      <c r="F68" s="86"/>
      <c r="G68" s="97">
        <v>-4346980</v>
      </c>
      <c r="H68" s="86"/>
      <c r="I68" s="90">
        <v>2364264</v>
      </c>
    </row>
    <row r="69" spans="1:9" ht="22" x14ac:dyDescent="0.7">
      <c r="A69" s="92" t="s">
        <v>224</v>
      </c>
      <c r="B69" s="143"/>
      <c r="C69" s="98">
        <v>-95033182</v>
      </c>
      <c r="D69" s="94"/>
      <c r="E69" s="98">
        <v>-419046749</v>
      </c>
      <c r="F69" s="39"/>
      <c r="G69" s="98">
        <v>-17737643</v>
      </c>
      <c r="H69" s="39"/>
      <c r="I69" s="98">
        <v>-526311648.99999988</v>
      </c>
    </row>
    <row r="70" spans="1:9" x14ac:dyDescent="0.65">
      <c r="A70" s="133" t="s">
        <v>175</v>
      </c>
      <c r="C70" s="130">
        <v>473322074</v>
      </c>
      <c r="D70" s="131"/>
      <c r="E70" s="85">
        <v>892368823</v>
      </c>
      <c r="F70" s="86"/>
      <c r="G70" s="99">
        <v>193554080.00000012</v>
      </c>
      <c r="H70" s="86"/>
      <c r="I70" s="85">
        <v>719865729</v>
      </c>
    </row>
    <row r="71" spans="1:9" hidden="1" x14ac:dyDescent="0.65">
      <c r="A71" s="133" t="s">
        <v>92</v>
      </c>
      <c r="C71" s="130"/>
      <c r="D71" s="131"/>
      <c r="E71" s="85">
        <v>0</v>
      </c>
      <c r="F71" s="86"/>
      <c r="G71" s="85"/>
      <c r="H71" s="86"/>
      <c r="I71" s="85">
        <v>0</v>
      </c>
    </row>
    <row r="72" spans="1:9" ht="22.5" thickBot="1" x14ac:dyDescent="0.75">
      <c r="A72" s="92" t="s">
        <v>190</v>
      </c>
      <c r="B72" s="139">
        <v>6</v>
      </c>
      <c r="C72" s="100">
        <v>378288892</v>
      </c>
      <c r="D72" s="94"/>
      <c r="E72" s="100">
        <v>473322074</v>
      </c>
      <c r="F72" s="39"/>
      <c r="G72" s="100">
        <v>175816437.00000012</v>
      </c>
      <c r="H72" s="39"/>
      <c r="I72" s="100">
        <v>193554080.00000012</v>
      </c>
    </row>
    <row r="73" spans="1:9" ht="22.5" thickTop="1" x14ac:dyDescent="0.7">
      <c r="A73" s="92"/>
      <c r="B73" s="143"/>
      <c r="C73" s="74"/>
      <c r="D73" s="94"/>
      <c r="E73" s="96"/>
      <c r="F73" s="39"/>
      <c r="G73" s="96"/>
      <c r="H73" s="39"/>
      <c r="I73" s="96"/>
    </row>
    <row r="74" spans="1:9" ht="22" x14ac:dyDescent="0.7">
      <c r="A74" s="101" t="s">
        <v>101</v>
      </c>
      <c r="B74" s="143"/>
      <c r="C74" s="74"/>
      <c r="D74" s="94"/>
      <c r="E74" s="96"/>
      <c r="F74" s="39"/>
      <c r="G74" s="96"/>
      <c r="H74" s="39"/>
      <c r="I74" s="96"/>
    </row>
    <row r="75" spans="1:9" x14ac:dyDescent="0.65">
      <c r="A75" s="128" t="s">
        <v>162</v>
      </c>
      <c r="C75" s="86">
        <v>0</v>
      </c>
      <c r="E75" s="86">
        <v>3438569</v>
      </c>
      <c r="F75" s="86"/>
      <c r="G75" s="86">
        <v>0</v>
      </c>
      <c r="H75" s="86"/>
      <c r="I75" s="86">
        <v>2900000</v>
      </c>
    </row>
  </sheetData>
  <mergeCells count="10">
    <mergeCell ref="C3:E3"/>
    <mergeCell ref="G3:I3"/>
    <mergeCell ref="C4:E4"/>
    <mergeCell ref="G4:I4"/>
    <mergeCell ref="C42:I42"/>
    <mergeCell ref="C6:I6"/>
    <mergeCell ref="C39:E39"/>
    <mergeCell ref="G39:I39"/>
    <mergeCell ref="C40:E40"/>
    <mergeCell ref="G40:I40"/>
  </mergeCells>
  <pageMargins left="0.79" right="0.79" top="0.48" bottom="0.51" header="0.51" footer="0.51"/>
  <pageSetup paperSize="9" scale="72" firstPageNumber="1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
&amp;R
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7-9</vt:lpstr>
      <vt:lpstr>PL(3) 6-7</vt:lpstr>
      <vt:lpstr>PL 10-11</vt:lpstr>
      <vt:lpstr>SH 12-13</vt:lpstr>
      <vt:lpstr>SH 14-15</vt:lpstr>
      <vt:lpstr>CF 16-17</vt:lpstr>
      <vt:lpstr>'BS 7-9'!Print_Area</vt:lpstr>
      <vt:lpstr>'CF 16-17'!Print_Area</vt:lpstr>
      <vt:lpstr>'PL 10-11'!Print_Area</vt:lpstr>
      <vt:lpstr>'PL(3) 6-7'!Print_Area</vt:lpstr>
      <vt:lpstr>'SH 12-13'!Print_Area</vt:lpstr>
      <vt:lpstr>'SH 14-15'!Print_Area</vt:lpstr>
      <vt:lpstr>'SH 12-13'!Print_Titles</vt:lpstr>
      <vt:lpstr>'SH 14-15'!Print_Titles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Ananya, Assawapanukul</cp:lastModifiedBy>
  <cp:lastPrinted>2021-02-28T02:26:50Z</cp:lastPrinted>
  <dcterms:created xsi:type="dcterms:W3CDTF">2006-01-06T08:39:44Z</dcterms:created>
  <dcterms:modified xsi:type="dcterms:W3CDTF">2021-02-28T02:28:22Z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