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Dec20 (PYK)\"/>
    </mc:Choice>
  </mc:AlternateContent>
  <xr:revisionPtr revIDLastSave="0" documentId="13_ncr:1_{A6A440B1-F08A-468D-9BC2-CD8DFB2047BF}" xr6:coauthVersionLast="45" xr6:coauthVersionMax="45" xr10:uidLastSave="{00000000-0000-0000-0000-000000000000}"/>
  <bookViews>
    <workbookView xWindow="-120" yWindow="-120" windowWidth="21840" windowHeight="13140" tabRatio="795" activeTab="4" xr2:uid="{00000000-000D-0000-FFFF-FFFF00000000}"/>
  </bookViews>
  <sheets>
    <sheet name="BS 7-9 TH" sheetId="1" r:id="rId1"/>
    <sheet name="PL 10-11 TH" sheetId="2" r:id="rId2"/>
    <sheet name="12 Change Conso" sheetId="4" r:id="rId3"/>
    <sheet name="Change Company 13 TH" sheetId="3" r:id="rId4"/>
    <sheet name="CF TH 14-1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dkd" localSheetId="2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localSheetId="4" hidden="1">{"'Eng (page2)'!$A$1:$D$52"}</definedName>
    <definedName name="________________________FG5" localSheetId="2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2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hidden="1">#REF!</definedName>
    <definedName name="______________________FG5" localSheetId="2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hidden="1">#REF!</definedName>
    <definedName name="_____________________FG5" localSheetId="2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hidden="1">#REF!</definedName>
    <definedName name="____________________FG5" localSheetId="2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hidden="1">#REF!</definedName>
    <definedName name="___________________FG5" localSheetId="2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hidden="1">#REF!</definedName>
    <definedName name="__________________FG5" localSheetId="2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306" localSheetId="4" hidden="1">{"'Eng (page2)'!$A$1:$D$52"}</definedName>
    <definedName name="__________________kkk1" localSheetId="4" hidden="1">#REF!</definedName>
    <definedName name="__________________kkk1" hidden="1">#REF!</definedName>
    <definedName name="__________________Tic30" localSheetId="4" hidden="1">{"'Eng (page2)'!$A$1:$D$52"}</definedName>
    <definedName name="__________________X2" localSheetId="4" hidden="1">{"'Eng (page2)'!$A$1:$D$52"}</definedName>
    <definedName name="_________________FG5" localSheetId="2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hidden="1">#REF!</definedName>
    <definedName name="________________FG5" localSheetId="2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hidden="1">#REF!</definedName>
    <definedName name="_______________er43" localSheetId="4" hidden="1">{"'Eng (page2)'!$A$1:$D$52"}</definedName>
    <definedName name="_______________FG5" localSheetId="2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G1" localSheetId="4" hidden="1">{"'Eng (page2)'!$A$1:$D$52"}</definedName>
    <definedName name="_______________kkk1" localSheetId="4" hidden="1">#REF!</definedName>
    <definedName name="_______________kkk1" hidden="1">#REF!</definedName>
    <definedName name="_______________pro2" localSheetId="2" hidden="1">{#N/A,#N/A,FALSE,"ll-inves";#N/A,#N/A,FALSE,"bgt-cf 97";#N/A,#N/A,FALSE,"bgt-pl 97"}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localSheetId="4" hidden="1">{"'Eng (page2)'!$A$1:$D$52"}</definedName>
    <definedName name="_______________y4" localSheetId="4" hidden="1">{"'Eng (page2)'!$A$1:$D$52"}</definedName>
    <definedName name="______________FG5" localSheetId="2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hidden="1">#REF!</definedName>
    <definedName name="______________pro2" localSheetId="2" hidden="1">{#N/A,#N/A,FALSE,"ll-inves";#N/A,#N/A,FALSE,"bgt-cf 97";#N/A,#N/A,FALSE,"bgt-pl 97"}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2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hidden="1">#REF!</definedName>
    <definedName name="_____________pp30" localSheetId="4" hidden="1">'[1]科目（FS-311）'!#REF!</definedName>
    <definedName name="_____________pp30" hidden="1">'[1]科目（FS-311）'!#REF!</definedName>
    <definedName name="_____________pro1" localSheetId="2" hidden="1">{#N/A,#N/A,FALSE,"ll-inves";#N/A,#N/A,FALSE,"bgt-cf 97";#N/A,#N/A,FALSE,"bgt-pl 97"}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2" hidden="1">{#N/A,#N/A,FALSE,"Summary";#N/A,#N/A,FALSE,"Model";#N/A,#N/A,FALSE,"Sentivity";#N/A,#N/A,FALSE,"Capital"}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2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hidden="1">#REF!</definedName>
    <definedName name="____________pro2" localSheetId="2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2" hidden="1">{#N/A,#N/A,FALSE,"ll-inves";#N/A,#N/A,FALSE,"bgt-cf 97";#N/A,#N/A,FALSE,"bgt-pl 97"}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2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hidden="1">#REF!</definedName>
    <definedName name="___________pro1" localSheetId="2" hidden="1">{#N/A,#N/A,FALSE,"ll-inves";#N/A,#N/A,FALSE,"bgt-cf 97";#N/A,#N/A,FALSE,"bgt-pl 97"}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2" hidden="1">{#N/A,#N/A,FALSE,"Summary";#N/A,#N/A,FALSE,"Model";#N/A,#N/A,FALSE,"Sentivity";#N/A,#N/A,FALSE,"Capital"}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2" hidden="1">{#N/A,#N/A,FALSE,"ll-inves";#N/A,#N/A,FALSE,"bgt-cf 97";#N/A,#N/A,FALSE,"bgt-pl 97"}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2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hidden="1">#REF!</definedName>
    <definedName name="__________pro1" localSheetId="2" hidden="1">{#N/A,#N/A,FALSE,"ll-inves";#N/A,#N/A,FALSE,"bgt-cf 97";#N/A,#N/A,FALSE,"bgt-pl 97"}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2" hidden="1">{#N/A,#N/A,FALSE,"Summary";#N/A,#N/A,FALSE,"Model";#N/A,#N/A,FALSE,"Sentivity";#N/A,#N/A,FALSE,"Capital"}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2" hidden="1">{#N/A,#N/A,FALSE,"ll-inves";#N/A,#N/A,FALSE,"bgt-cf 97";#N/A,#N/A,FALSE,"bgt-pl 97"}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2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hidden="1">#REF!</definedName>
    <definedName name="_________me10" localSheetId="2" hidden="1">{#N/A,#N/A,FALSE,"1996 P&amp;L TOWTAC(pk)";#N/A,#N/A,FALSE,"ONGOING P&amp;L TOWTAC(pk)";#N/A,#N/A,FALSE,"ATL6TOWTAC COST CARD"}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2" hidden="1">{#N/A,#N/A,FALSE,"ll-inves";#N/A,#N/A,FALSE,"bgt-cf 97";#N/A,#N/A,FALSE,"bgt-pl 97"}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2" hidden="1">{#N/A,#N/A,FALSE,"Summary";#N/A,#N/A,FALSE,"Model";#N/A,#N/A,FALSE,"Sentivity";#N/A,#N/A,FALSE,"Capital"}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2" hidden="1">{#N/A,#N/A,FALSE,"ll-inves";#N/A,#N/A,FALSE,"bgt-cf 97";#N/A,#N/A,FALSE,"bgt-pl 97"}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2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hidden="1">#REF!</definedName>
    <definedName name="________pro1" localSheetId="2" hidden="1">{#N/A,#N/A,FALSE,"ll-inves";#N/A,#N/A,FALSE,"bgt-cf 97";#N/A,#N/A,FALSE,"bgt-pl 97"}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2" hidden="1">{#N/A,#N/A,FALSE,"Summary";#N/A,#N/A,FALSE,"Model";#N/A,#N/A,FALSE,"Sentivity";#N/A,#N/A,FALSE,"Capital"}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2" hidden="1">{#N/A,#N/A,FALSE,"ll-inves";#N/A,#N/A,FALSE,"bgt-cf 97";#N/A,#N/A,FALSE,"bgt-pl 97"}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2" hidden="1">{#N/A,#N/A,FALSE,"INSTALL";#N/A,#N/A,FALSE,"SALE"}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2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kk1" localSheetId="4" hidden="1">#REF!</definedName>
    <definedName name="_______kkk1" hidden="1">#REF!</definedName>
    <definedName name="_______me10" localSheetId="2" hidden="1">{#N/A,#N/A,FALSE,"1996 P&amp;L TOWTAC(pk)";#N/A,#N/A,FALSE,"ONGOING P&amp;L TOWTAC(pk)";#N/A,#N/A,FALSE,"ATL6TOWTAC COST CARD"}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2" hidden="1">{#N/A,#N/A,FALSE,"ll-inves";#N/A,#N/A,FALSE,"bgt-cf 97";#N/A,#N/A,FALSE,"bgt-pl 97"}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2" hidden="1">{#N/A,#N/A,FALSE,"Summary";#N/A,#N/A,FALSE,"Model";#N/A,#N/A,FALSE,"Sentivity";#N/A,#N/A,FALSE,"Capital"}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2" hidden="1">{#N/A,#N/A,FALSE,"ll-inves";#N/A,#N/A,FALSE,"bgt-cf 97";#N/A,#N/A,FALSE,"bgt-pl 97"}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2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kkk1" localSheetId="4" hidden="1">#REF!</definedName>
    <definedName name="______kkk1" hidden="1">#REF!</definedName>
    <definedName name="______me10" localSheetId="2" hidden="1">{#N/A,#N/A,FALSE,"1996 P&amp;L TOWTAC(pk)";#N/A,#N/A,FALSE,"ONGOING P&amp;L TOWTAC(pk)";#N/A,#N/A,FALSE,"ATL6TOWTAC COST CARD"}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2" hidden="1">{#N/A,#N/A,FALSE,"ll-inves";#N/A,#N/A,FALSE,"bgt-cf 97";#N/A,#N/A,FALSE,"bgt-pl 97"}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2" hidden="1">{#N/A,#N/A,FALSE,"Summary";#N/A,#N/A,FALSE,"Model";#N/A,#N/A,FALSE,"Sentivity";#N/A,#N/A,FALSE,"Capital"}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2" hidden="1">{#N/A,#N/A,FALSE,"ll-inves";#N/A,#N/A,FALSE,"bgt-cf 97";#N/A,#N/A,FALSE,"bgt-pl 97"}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2" hidden="1">{#N/A,#N/A,FALSE,"INSTALL";#N/A,#N/A,FALSE,"SALE"}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2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kkk1" localSheetId="4" hidden="1">#REF!</definedName>
    <definedName name="_____kkk1" hidden="1">#REF!</definedName>
    <definedName name="_____me10" localSheetId="2" hidden="1">{#N/A,#N/A,FALSE,"1996 P&amp;L TOWTAC(pk)";#N/A,#N/A,FALSE,"ONGOING P&amp;L TOWTAC(pk)";#N/A,#N/A,FALSE,"ATL6TOWTAC COST CARD"}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2" hidden="1">{#N/A,#N/A,FALSE,"ll-inves";#N/A,#N/A,FALSE,"bgt-cf 97";#N/A,#N/A,FALSE,"bgt-pl 97"}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2" hidden="1">{#N/A,#N/A,FALSE,"Summary";#N/A,#N/A,FALSE,"Model";#N/A,#N/A,FALSE,"Sentivity";#N/A,#N/A,FALSE,"Capital"}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2" hidden="1">{#N/A,#N/A,FALSE,"ll-inves";#N/A,#N/A,FALSE,"bgt-cf 97";#N/A,#N/A,FALSE,"bgt-pl 97"}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2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kk1" localSheetId="4" hidden="1">#REF!</definedName>
    <definedName name="____kkk1" hidden="1">#REF!</definedName>
    <definedName name="____me10" localSheetId="2" hidden="1">{#N/A,#N/A,FALSE,"1996 P&amp;L TOWTAC(pk)";#N/A,#N/A,FALSE,"ONGOING P&amp;L TOWTAC(pk)";#N/A,#N/A,FALSE,"ATL6TOWTAC COST CARD"}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p30" localSheetId="4" hidden="1">'[1]科目（FS-311）'!#REF!</definedName>
    <definedName name="____pp30" hidden="1">'[1]科目（FS-311）'!#REF!</definedName>
    <definedName name="____pro1" localSheetId="2" hidden="1">{#N/A,#N/A,FALSE,"ll-inves";#N/A,#N/A,FALSE,"bgt-cf 97";#N/A,#N/A,FALSE,"bgt-pl 97"}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localSheetId="4" hidden="1">'[2]PS-1995'!#REF!</definedName>
    <definedName name="____ti65" hidden="1">'[2]PS-1995'!#REF!</definedName>
    <definedName name="____vcd1" localSheetId="2" hidden="1">{#N/A,#N/A,FALSE,"Summary";#N/A,#N/A,FALSE,"Model";#N/A,#N/A,FALSE,"Sentivity";#N/A,#N/A,FALSE,"Capital"}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4" hidden="1">{#N/A,#N/A,FALSE,"Eff-SSC2"}</definedName>
    <definedName name="____w39" hidden="1">{#N/A,#N/A,FALSE,"Eff-SSC2"}</definedName>
    <definedName name="____X2" localSheetId="4" hidden="1">{"'Eng (page2)'!$A$1:$D$52"}</definedName>
    <definedName name="___act060706" localSheetId="2" hidden="1">{#N/A,#N/A,FALSE,"ll-inves";#N/A,#N/A,FALSE,"bgt-cf 97";#N/A,#N/A,FALSE,"bgt-pl 97"}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localSheetId="4" hidden="1">{"'Eng (page2)'!$A$1:$D$52"}</definedName>
    <definedName name="___EX1" localSheetId="2" hidden="1">{#N/A,#N/A,FALSE,"INSTALL";#N/A,#N/A,FALSE,"SALE"}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2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G1" localSheetId="4" hidden="1">{"'Eng (page2)'!$A$1:$D$52"}</definedName>
    <definedName name="___K306" localSheetId="4" hidden="1">{"'Eng (page2)'!$A$1:$D$52"}</definedName>
    <definedName name="___kkk1" localSheetId="4" hidden="1">#REF!</definedName>
    <definedName name="___kkk1" hidden="1">#REF!</definedName>
    <definedName name="___me10" localSheetId="2" hidden="1">{#N/A,#N/A,FALSE,"1996 P&amp;L TOWTAC(pk)";#N/A,#N/A,FALSE,"ONGOING P&amp;L TOWTAC(pk)";#N/A,#N/A,FALSE,"ATL6TOWTAC COST CARD"}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p30" localSheetId="4" hidden="1">'[1]科目（FS-311）'!#REF!</definedName>
    <definedName name="___pp30" hidden="1">'[1]科目（FS-311）'!#REF!</definedName>
    <definedName name="___pro1" localSheetId="2" hidden="1">{#N/A,#N/A,FALSE,"ll-inves";#N/A,#N/A,FALSE,"bgt-cf 97";#N/A,#N/A,FALSE,"bgt-pl 97"}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localSheetId="4" hidden="1">'[2]PS-1995'!#REF!</definedName>
    <definedName name="___ti65" hidden="1">'[2]PS-1995'!#REF!</definedName>
    <definedName name="___Tic30" localSheetId="4" hidden="1">{"'Eng (page2)'!$A$1:$D$52"}</definedName>
    <definedName name="___u645" localSheetId="4" hidden="1">{"'Eng (page2)'!$A$1:$D$52"}</definedName>
    <definedName name="___vcd1" localSheetId="2" hidden="1">{#N/A,#N/A,FALSE,"Summary";#N/A,#N/A,FALSE,"Model";#N/A,#N/A,FALSE,"Sentivity";#N/A,#N/A,FALSE,"Capital"}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hidden="1">{#N/A,#N/A,FALSE,"Eff-SSC2"}</definedName>
    <definedName name="___X2" localSheetId="4" hidden="1">{"'Eng (page2)'!$A$1:$D$52"}</definedName>
    <definedName name="___y4" localSheetId="4" hidden="1">{"'Eng (page2)'!$A$1:$D$52"}</definedName>
    <definedName name="___ZH111" localSheetId="4" hidden="1">{"'Model'!$A$1:$N$53"}</definedName>
    <definedName name="__123Graph_A" localSheetId="4" hidden="1">[3]Core!#REF!</definedName>
    <definedName name="__123Graph_A" hidden="1">[4]AM_COST!#REF!</definedName>
    <definedName name="__123Graph_A\B118" localSheetId="4" hidden="1">'[1]科目（FS-311）'!#REF!</definedName>
    <definedName name="__123Graph_A\B118" hidden="1">'[1]科目（FS-311）'!#REF!</definedName>
    <definedName name="__123Graph_AROI" localSheetId="4" hidden="1">'[1]科目（FS-311）'!#REF!</definedName>
    <definedName name="__123Graph_AROI" hidden="1">'[1]科目（FS-311）'!#REF!</definedName>
    <definedName name="__123Graph_B" localSheetId="4" hidden="1">[3]Core!#REF!</definedName>
    <definedName name="__123Graph_B" hidden="1">[3]Core!#REF!</definedName>
    <definedName name="__123Graph_B\B11" localSheetId="4" hidden="1">'[1]科目（FS-311）'!#REF!</definedName>
    <definedName name="__123Graph_B\B11" hidden="1">'[1]科目（FS-311）'!#REF!</definedName>
    <definedName name="__123Graph_B\B118" localSheetId="4" hidden="1">'[1]科目（FS-311）'!#REF!</definedName>
    <definedName name="__123Graph_B\B118" hidden="1">'[1]科目（FS-311）'!#REF!</definedName>
    <definedName name="__123Graph_C" localSheetId="4" hidden="1">[3]Core!#REF!</definedName>
    <definedName name="__123Graph_C" hidden="1">[3]Core!#REF!</definedName>
    <definedName name="__123Graph_C\B118" localSheetId="4" hidden="1">'[1]科目（FS-311）'!#REF!</definedName>
    <definedName name="__123Graph_C\B118" hidden="1">'[1]科目（FS-311）'!#REF!</definedName>
    <definedName name="__123Graph_D" localSheetId="4" hidden="1">[3]Core!#REF!</definedName>
    <definedName name="__123Graph_D" hidden="1">[3]Core!#REF!</definedName>
    <definedName name="__123Graph_E" localSheetId="4" hidden="1">[3]Core!#REF!</definedName>
    <definedName name="__123Graph_E" hidden="1">[3]Core!#REF!</definedName>
    <definedName name="__123Graph_F" localSheetId="4" hidden="1">[3]Core!#REF!</definedName>
    <definedName name="__123Graph_F" hidden="1">[3]Core!#REF!</definedName>
    <definedName name="__123Graph_LBL_A" localSheetId="4" hidden="1">'[1]科目（FS-311）'!#REF!</definedName>
    <definedName name="__123Graph_LBL_A" hidden="1">'[1]科目（FS-311）'!#REF!</definedName>
    <definedName name="__123Graph_LBL_C" localSheetId="4" hidden="1">'[1]科目（FS-311）'!#REF!</definedName>
    <definedName name="__123Graph_LBL_C" hidden="1">'[1]科目（FS-311）'!#REF!</definedName>
    <definedName name="__123Graph_X" localSheetId="4" hidden="1">[3]Core!#REF!</definedName>
    <definedName name="__123Graph_X" hidden="1">[3]Core!#REF!</definedName>
    <definedName name="__123Graph_X\B11" localSheetId="4" hidden="1">'[1]科目（FS-311）'!#REF!</definedName>
    <definedName name="__123Graph_X\B11" hidden="1">'[1]科目（FS-311）'!#REF!</definedName>
    <definedName name="__123Graph_XROI" localSheetId="4" hidden="1">'[1]科目（FS-311）'!#REF!</definedName>
    <definedName name="__123Graph_XROI" hidden="1">'[1]科目（FS-311）'!#REF!</definedName>
    <definedName name="__3__123Graph_AF_S" localSheetId="4" hidden="1">'[1]科目（FS-311）'!#REF!</definedName>
    <definedName name="__3__123Graph_AF_S" hidden="1">'[1]科目（FS-311）'!#REF!</definedName>
    <definedName name="__4__123Graph_BF_S" localSheetId="4" hidden="1">'[1]科目（FS-311）'!#REF!</definedName>
    <definedName name="__4__123Graph_BF_S" hidden="1">'[1]科目（FS-311）'!#REF!</definedName>
    <definedName name="__5__123Graph_XF_S" localSheetId="4" hidden="1">'[1]科目（FS-311）'!#REF!</definedName>
    <definedName name="__5__123Graph_XF_S" hidden="1">'[1]科目（FS-311）'!#REF!</definedName>
    <definedName name="__act060706" localSheetId="2" hidden="1">{#N/A,#N/A,FALSE,"ll-inves";#N/A,#N/A,FALSE,"bgt-cf 97";#N/A,#N/A,FALSE,"bgt-pl 97"}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2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2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4" hidden="1">{"'Summary'!$A$5:$H$42"}</definedName>
    <definedName name="__b6" localSheetId="4" hidden="1">{"'Summary'!$A$5:$H$42"}</definedName>
    <definedName name="__d1" localSheetId="4" hidden="1">{"'Model'!$A$1:$N$53"}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4" hidden="1">{#N/A,#N/A,FALSE,"BUDGET"}</definedName>
    <definedName name="__DET4" hidden="1">{#N/A,#N/A,FALSE,"BUDGET"}</definedName>
    <definedName name="__er43" localSheetId="4" hidden="1">{"'Eng (page2)'!$A$1:$D$52"}</definedName>
    <definedName name="__EX1" localSheetId="2" hidden="1">{#N/A,#N/A,FALSE,"INSTALL";#N/A,#N/A,FALSE,"SALE"}</definedName>
    <definedName name="__EX1" localSheetId="4" hidden="1">{#N/A,#N/A,FALSE,"INSTALL";#N/A,#N/A,FALSE,"SALE"}</definedName>
    <definedName name="__EX1" hidden="1">{#N/A,#N/A,FALSE,"INSTALL";#N/A,#N/A,FALSE,"SALE"}</definedName>
    <definedName name="__FG5" localSheetId="2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localSheetId="4" hidden="1">{"'Eng (page2)'!$A$1:$D$52"}</definedName>
    <definedName name="__K306" localSheetId="4" hidden="1">{"'Eng (page2)'!$A$1:$D$52"}</definedName>
    <definedName name="__kkk1" localSheetId="4" hidden="1">#REF!</definedName>
    <definedName name="__kkk1" hidden="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2" hidden="1">{#N/A,#N/A,FALSE,"1996 P&amp;L TOWTAC(pk)";#N/A,#N/A,FALSE,"ONGOING P&amp;L TOWTAC(pk)";#N/A,#N/A,FALSE,"ATL6TOWTAC COST CARD"}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localSheetId="4" hidden="1">{"'Eng (page2)'!$A$1:$D$52"}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localSheetId="4" hidden="1">'[1]科目（FS-311）'!#REF!</definedName>
    <definedName name="__pp30" hidden="1">'[1]科目（FS-311）'!#REF!</definedName>
    <definedName name="__pro1" localSheetId="2" hidden="1">{#N/A,#N/A,FALSE,"ll-inves";#N/A,#N/A,FALSE,"bgt-cf 97";#N/A,#N/A,FALSE,"bgt-pl 97"}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2" hidden="1">{#N/A,#N/A,FALSE,"ll-inves";#N/A,#N/A,FALSE,"bgt-cf 97";#N/A,#N/A,FALSE,"bgt-pl 97"}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localSheetId="4" hidden="1">{"'Eng (page2)'!$A$1:$D$52"}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4" hidden="1">{"'Eng (page2)'!$A$1:$D$52"}</definedName>
    <definedName name="__vcd1" localSheetId="2" hidden="1">{#N/A,#N/A,FALSE,"Summary";#N/A,#N/A,FALSE,"Model";#N/A,#N/A,FALSE,"Sentivity";#N/A,#N/A,FALSE,"Capital"}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localSheetId="2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hidden="1">{#N/A,#N/A,FALSE,"Eff-SSC2"}</definedName>
    <definedName name="__X2" localSheetId="4" hidden="1">{"'Eng (page2)'!$A$1:$D$52"}</definedName>
    <definedName name="__y4" localSheetId="4" hidden="1">{"'Eng (page2)'!$A$1:$D$52"}</definedName>
    <definedName name="__y78" localSheetId="4" hidden="1">#REF!</definedName>
    <definedName name="__y78" hidden="1">#REF!</definedName>
    <definedName name="__ZH111" localSheetId="4" hidden="1">{"'Model'!$A$1:$N$53"}</definedName>
    <definedName name="_123Graph_E" localSheetId="4" hidden="1">[5]Core!#REF!</definedName>
    <definedName name="_123Graph_E" hidden="1">[5]Core!#REF!</definedName>
    <definedName name="_123Graph_F" localSheetId="4" hidden="1">[3]Core!#REF!</definedName>
    <definedName name="_123Graph_F" hidden="1">[3]Core!#REF!</definedName>
    <definedName name="_16_0_0_F" localSheetId="4" hidden="1">'[1]科目（FS-311）'!#REF!</definedName>
    <definedName name="_16_0_0_F" hidden="1">'[1]科目（FS-311）'!#REF!</definedName>
    <definedName name="_17_0_0_F" localSheetId="4" hidden="1">'[1]科目（FS-311）'!#REF!</definedName>
    <definedName name="_17_0_0_F" hidden="1">'[1]科目（FS-311）'!#REF!</definedName>
    <definedName name="_3_??" localSheetId="4" hidden="1">'[1]科目（FS-311）'!#REF!</definedName>
    <definedName name="_3_??" hidden="1">'[1]科目（FS-311）'!#REF!</definedName>
    <definedName name="_3__123Graph_AF_S" localSheetId="4" hidden="1">'[1]科目（FS-311）'!#REF!</definedName>
    <definedName name="_3__123Graph_AF_S" hidden="1">'[1]科目（FS-311）'!#REF!</definedName>
    <definedName name="_4__123Graph_BF_S" localSheetId="4" hidden="1">'[1]科目（FS-311）'!#REF!</definedName>
    <definedName name="_4__123Graph_BF_S" hidden="1">'[1]科目（FS-311）'!#REF!</definedName>
    <definedName name="_5__123Graph_XF_S" localSheetId="4" hidden="1">'[1]科目（FS-311）'!#REF!</definedName>
    <definedName name="_5__123Graph_XF_S" hidden="1">'[1]科目（FS-311）'!#REF!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ct060706" localSheetId="2" hidden="1">{#N/A,#N/A,FALSE,"ll-inves";#N/A,#N/A,FALSE,"bgt-cf 97";#N/A,#N/A,FALSE,"bgt-pl 97"}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localSheetId="4" hidden="1">'[6]AIS Financials'!$1:$1048576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localSheetId="4" hidden="1">[7]SOTP!$1:$1048576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localSheetId="4" hidden="1">'[6]Share prices'!$1:$1048576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localSheetId="4" hidden="1">'[8]Relative Index'!$1:$1048576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localSheetId="4" hidden="1">'[6]Research Proj'!$1:$1048576</definedName>
    <definedName name="_bdm.631FB245CFD64CB7826C4CCDB12E84FA.edm" localSheetId="4" hidden="1">'[6]AIS Summary'!$1:$1048576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localSheetId="4" hidden="1">'[9]Since Feb 16'!$1:$1048576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localSheetId="4" hidden="1">'[7]Proportionate Profile'!$1:$1048576</definedName>
    <definedName name="_bdm.90D310EFC2A54DBAA06F02237E640B7A.edm" localSheetId="4" hidden="1">[6]AIS!$1:$1048576</definedName>
    <definedName name="_bdm.9F97B3564F104F09AFD9F93E622A848C.edm" localSheetId="4" hidden="1">[6]Comps!$1:$1048576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localSheetId="4" hidden="1">'[10]Equity Comps'!$1:$1048576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localSheetId="4" hidden="1">[8]PE!$1:$1048576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localSheetId="4" hidden="1">[7]Bharti_SingTel_Comb!$1:$1048576</definedName>
    <definedName name="_d1" localSheetId="4" hidden="1">{"'Model'!$A$1:$N$53"}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4" hidden="1">{#N/A,#N/A,FALSE,"BUDGET"}</definedName>
    <definedName name="_DET4" hidden="1">{#N/A,#N/A,FALSE,"BUDGET"}</definedName>
    <definedName name="_er43" localSheetId="4" hidden="1">{"'Eng (page2)'!$A$1:$D$52"}</definedName>
    <definedName name="_EX1" localSheetId="2" hidden="1">{#N/A,#N/A,FALSE,"INSTALL";#N/A,#N/A,FALSE,"SALE"}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G1" localSheetId="4" hidden="1">{"'Eng (page2)'!$A$1:$D$52"}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4" hidden="1">{"'Eng (page2)'!$A$1:$D$52"}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kk1" localSheetId="4" hidden="1">#REF!</definedName>
    <definedName name="_kkk1" hidden="1">#REF!</definedName>
    <definedName name="_LF12" localSheetId="4" hidden="1">'[1]科目（FS-311）'!#REF!</definedName>
    <definedName name="_LF12" hidden="1">'[1]科目（FS-311）'!#REF!</definedName>
    <definedName name="_M300" localSheetId="4" hidden="1">{"'Model'!$A$1:$N$53"}</definedName>
    <definedName name="_ME" localSheetId="2" hidden="1">{#N/A,#N/A,TRUE,"SUM";#N/A,#N/A,TRUE,"EE";#N/A,#N/A,TRUE,"AC";#N/A,#N/A,TRUE,"SN"}</definedName>
    <definedName name="_ME" localSheetId="4" hidden="1">{#N/A,#N/A,TRUE,"SUM";#N/A,#N/A,TRUE,"EE";#N/A,#N/A,TRUE,"AC";#N/A,#N/A,TRUE,"SN"}</definedName>
    <definedName name="_ME" hidden="1">{#N/A,#N/A,TRUE,"SUM";#N/A,#N/A,TRUE,"EE";#N/A,#N/A,TRUE,"AC";#N/A,#N/A,TRUE,"SN"}</definedName>
    <definedName name="_me10" localSheetId="2" hidden="1">{#N/A,#N/A,FALSE,"1996 P&amp;L TOWTAC(pk)";#N/A,#N/A,FALSE,"ONGOING P&amp;L TOWTAC(pk)";#N/A,#N/A,FALSE,"ATL6TOWTAC COST CARD"}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localSheetId="2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localSheetId="4" hidden="1">{"'Eng (page2)'!$A$1:$D$52"}</definedName>
    <definedName name="_Parse_In" localSheetId="4" hidden="1">'[1]科目（FS-311）'!#REF!</definedName>
    <definedName name="_Parse_In" hidden="1">#REF!</definedName>
    <definedName name="_Parse_Out" localSheetId="4" hidden="1">'[1]科目（FS-311）'!#REF!</definedName>
    <definedName name="_Parse_Out" hidden="1">#REF!</definedName>
    <definedName name="_pp30" localSheetId="4" hidden="1">'[1]科目（FS-311）'!#REF!</definedName>
    <definedName name="_pp30" hidden="1">'[1]科目（FS-311）'!#REF!</definedName>
    <definedName name="_pro1" localSheetId="2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X" localSheetId="4" hidden="1">#REF!</definedName>
    <definedName name="_Regression_X" hidden="1">#REF!</definedName>
    <definedName name="_sig1" localSheetId="2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localSheetId="4" hidden="1">'[2]PS-1995'!#REF!</definedName>
    <definedName name="_ti65" hidden="1">'[2]PS-1995'!#REF!</definedName>
    <definedName name="_Tic30" localSheetId="4" hidden="1">{"'Eng (page2)'!$A$1:$D$52"}</definedName>
    <definedName name="_u645" localSheetId="4" hidden="1">{"'Eng (page2)'!$A$1:$D$52"}</definedName>
    <definedName name="_V300" localSheetId="4" hidden="1">{"'Eng (page2)'!$A$1:$D$52"}</definedName>
    <definedName name="_V320" localSheetId="4" hidden="1">{"'Eng (page2)'!$A$1:$D$52"}</definedName>
    <definedName name="_vcd1" localSheetId="2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localSheetId="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hidden="1">{#N/A,#N/A,FALSE,"Eff-SSC2"}</definedName>
    <definedName name="_X2" localSheetId="4" hidden="1">{"'Eng (page2)'!$A$1:$D$52"}</definedName>
    <definedName name="_y4" localSheetId="4" hidden="1">{"'Eng (page2)'!$A$1:$D$52"}</definedName>
    <definedName name="_y78" localSheetId="4" hidden="1">#REF!</definedName>
    <definedName name="_y78" hidden="1">#REF!</definedName>
    <definedName name="_ZH111" localSheetId="4" hidden="1">{"'Model'!$A$1:$N$53"}</definedName>
    <definedName name="a" localSheetId="4" hidden="1">#REF!</definedName>
    <definedName name="a" hidden="1">#REF!</definedName>
    <definedName name="a4." localSheetId="2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a" localSheetId="4" hidden="1">#REF!</definedName>
    <definedName name="aaa" hidden="1">#REF!</definedName>
    <definedName name="aaaaa" localSheetId="4" hidden="1">{"conso",#N/A,FALSE,"cash flow"}</definedName>
    <definedName name="aaaaaa" localSheetId="2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localSheetId="4" hidden="1">{"'Eng (page2)'!$A$1:$D$52"}</definedName>
    <definedName name="aaaaaaaaaaaaaaaaaaaaaaaaaaaaaaaaaaa" localSheetId="4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2" hidden="1">{#N/A,#N/A,TRUE,"Str.";#N/A,#N/A,TRUE,"Steel &amp; Roof";#N/A,#N/A,TRUE,"Arc.";#N/A,#N/A,TRUE,"Preliminary";#N/A,#N/A,TRUE,"Sum_Prelim"}</definedName>
    <definedName name="ab" localSheetId="4" hidden="1">{#N/A,#N/A,TRUE,"Str.";#N/A,#N/A,TRUE,"Steel &amp; Roof";#N/A,#N/A,TRUE,"Arc.";#N/A,#N/A,TRUE,"Preliminary";#N/A,#N/A,TRUE,"Sum_Prelim"}</definedName>
    <definedName name="ab" hidden="1">{#N/A,#N/A,TRUE,"Str.";#N/A,#N/A,TRUE,"Steel &amp; Roof";#N/A,#N/A,TRUE,"Arc.";#N/A,#N/A,TRUE,"Preliminary";#N/A,#N/A,TRUE,"Sum_Prelim"}</definedName>
    <definedName name="abc" localSheetId="2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2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_line1.0_" localSheetId="2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Database" localSheetId="4" hidden="1">"A:\Forecast Nov 98.mdb"</definedName>
    <definedName name="accr.170706" localSheetId="2" hidden="1">{#N/A,#N/A,FALSE,"ll-inves";#N/A,#N/A,FALSE,"bgt-cf 97";#N/A,#N/A,FALSE,"bgt-pl 97"}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s" localSheetId="4" hidden="1">{"'Model'!$A$1:$N$53"}</definedName>
    <definedName name="Adfasds" localSheetId="4" hidden="1">#REF!</definedName>
    <definedName name="Adfasds" hidden="1">#REF!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localSheetId="4" hidden="1">{"'Eng (page2)'!$A$1:$D$52"}</definedName>
    <definedName name="Adminis" localSheetId="4" hidden="1">{"'Eng (page2)'!$A$1:$D$52"}</definedName>
    <definedName name="ake" localSheetId="2" hidden="1">#REF!</definedName>
    <definedName name="ake" localSheetId="4" hidden="1">'[1]科目（FS-311）'!#REF!</definedName>
    <definedName name="ake" hidden="1">#REF!</definedName>
    <definedName name="akskk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kskk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kskk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LI" localSheetId="4" hidden="1">{"'Feb 99'!$A$1:$G$30"}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localSheetId="4" hidden="1">{"'Eng (page2)'!$A$1:$D$52"}</definedName>
    <definedName name="aoe" localSheetId="4" hidden="1">{"'Model'!$A$1:$N$53"}</definedName>
    <definedName name="aoee" localSheetId="4" hidden="1">{"'Model'!$A$1:$N$53"}</definedName>
    <definedName name="AQ" localSheetId="2" hidden="1">{#N/A,#N/A,FALSE,"BUDGET"}</definedName>
    <definedName name="AQ" localSheetId="4" hidden="1">{#N/A,#N/A,FALSE,"BUDGET"}</definedName>
    <definedName name="AQ" hidden="1">{#N/A,#N/A,FALSE,"BUDGET"}</definedName>
    <definedName name="aqaa" localSheetId="4" hidden="1">#REF!</definedName>
    <definedName name="aqaa" hidden="1">#REF!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4" hidden="1">{"'Eng (page2)'!$A$1:$D$52"}</definedName>
    <definedName name="AS2HasNoAutoHeaderFooter" localSheetId="4" hidden="1">" "</definedName>
    <definedName name="AS2StaticLS" localSheetId="4" hidden="1">'[1]科目（FS-311）'!#REF!</definedName>
    <definedName name="AS2StaticLS" hidden="1">#REF!</definedName>
    <definedName name="AS2TickmarkLS" localSheetId="4" hidden="1">#REF!</definedName>
    <definedName name="AS2TickmarkLS" hidden="1">#REF!</definedName>
    <definedName name="asd" localSheetId="2" hidden="1">{#N/A,#N/A,FALSE,"DCF Summary";#N/A,#N/A,FALSE,"Casema";#N/A,#N/A,FALSE,"Casema NoTel";#N/A,#N/A,FALSE,"UK";#N/A,#N/A,FALSE,"RCF";#N/A,#N/A,FALSE,"Intercable CZ";#N/A,#N/A,FALSE,"Interkabel P"}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localSheetId="4" hidden="1">{"'Eng (page2)'!$A$1:$D$52"}</definedName>
    <definedName name="asdz" localSheetId="4" hidden="1">{"'Eng (page2)'!$A$1:$D$52"}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2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localSheetId="4" hidden="1">{"'Eng (page2)'!$A$1:$D$52"}</definedName>
    <definedName name="au" localSheetId="2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4" hidden="1">{"'Eng (page2)'!$A$1:$D$52"}</definedName>
    <definedName name="AuraStyleDefaultsReset" hidden="1">#N/A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x" localSheetId="4" hidden="1">{"'Eng (page2)'!$A$1:$D$52"}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aba" localSheetId="4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localSheetId="4" hidden="1">{#N/A,#N/A,FALSE,"ll-inves";#N/A,#N/A,FALSE,"bgt-cf 97";#N/A,#N/A,FALSE,"bgt-pl 97"}</definedName>
    <definedName name="bbbb" localSheetId="4" hidden="1">{"cashflow",#N/A,FALSE,"cash flow"}</definedName>
    <definedName name="bbbbbb" localSheetId="4" hidden="1">{"'Eng (page2)'!$A$1:$D$52"}</definedName>
    <definedName name="bbbbbbbb" localSheetId="4" hidden="1">{"'Eng (page2)'!$A$1:$D$52"}</definedName>
    <definedName name="beau" localSheetId="4" hidden="1">{"'Summary'!$A$5:$H$42"}</definedName>
    <definedName name="beau_a" localSheetId="4" hidden="1">{"'Model'!$A$1:$N$53"}</definedName>
    <definedName name="beau1" localSheetId="4" hidden="1">{"'Summary'!$A$5:$H$42"}</definedName>
    <definedName name="beau2" localSheetId="4" hidden="1">{"'Summary'!$A$5:$H$42"}</definedName>
    <definedName name="beau3" localSheetId="4" hidden="1">{"'Summary'!$A$5:$H$42"}</definedName>
    <definedName name="beau4" localSheetId="4" hidden="1">{"'Summary'!$A$5:$H$42"}</definedName>
    <definedName name="BERW" localSheetId="4" hidden="1">{"'Eng (page2)'!$A$1:$D$52"}</definedName>
    <definedName name="beua" localSheetId="4" hidden="1">{"'Model'!$A$1:$N$53"}</definedName>
    <definedName name="bhukm" localSheetId="2" hidden="1">#REF!</definedName>
    <definedName name="bhukm" localSheetId="4" hidden="1">#REF!</definedName>
    <definedName name="bhukm" hidden="1">#REF!</definedName>
    <definedName name="big" localSheetId="4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ook" localSheetId="2" hidden="1">#REF!</definedName>
    <definedName name="book" localSheetId="4" hidden="1">#REF!</definedName>
    <definedName name="book" hidden="1">#REF!</definedName>
    <definedName name="book1" localSheetId="4" hidden="1">{"'Eng (page2)'!$A$1:$D$52"}</definedName>
    <definedName name="book3" localSheetId="2" hidden="1">{#N/A,#N/A,FALSE,"INSTALL";#N/A,#N/A,FALSE,"SALE"}</definedName>
    <definedName name="book3" localSheetId="4" hidden="1">{#N/A,#N/A,FALSE,"INSTALL";#N/A,#N/A,FALSE,"SALE"}</definedName>
    <definedName name="book3" hidden="1">{#N/A,#N/A,FALSE,"INSTALL";#N/A,#N/A,FALSE,"SALE"}</definedName>
    <definedName name="BRFG" localSheetId="4" hidden="1">{"'Eng (page2)'!$A$1:$D$52"}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4" hidden="1">{"'Eng (page2)'!$A$1:$D$52"}</definedName>
    <definedName name="BSDF" localSheetId="4" hidden="1">{"'Eng (page2)'!$A$1:$D$52"}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localSheetId="4" hidden="1">{"'Eng (page2)'!$A$1:$D$52"}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localSheetId="4" hidden="1">{"'Eng (page2)'!$A$1:$D$52"}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PEX" localSheetId="2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2" hidden="1">{#N/A,#N/A,FALSE,"ll-inves";#N/A,#N/A,FALSE,"bgt-cf 97";#N/A,#N/A,FALSE,"bgt-pl 97"}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4" hidden="1">#REF!</definedName>
    <definedName name="cashflow12" hidden="1">#REF!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2" localSheetId="4" hidden="1">#REF!</definedName>
    <definedName name="cb_Chart_2" hidden="1">#REF!</definedName>
    <definedName name="cb_Chart_3" localSheetId="4" hidden="1">#REF!</definedName>
    <definedName name="cb_Chart_3" hidden="1">#REF!</definedName>
    <definedName name="cb_Chart_6" localSheetId="4" hidden="1">#REF!</definedName>
    <definedName name="cb_Chart_6" hidden="1">#REF!</definedName>
    <definedName name="cb_Chart_7" localSheetId="4" hidden="1">#REF!</definedName>
    <definedName name="cb_Chart_7" hidden="1">#REF!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localSheetId="4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localSheetId="4" hidden="1">{"'Eng (page2)'!$A$1:$D$52"}</definedName>
    <definedName name="cfgh" localSheetId="2" hidden="1">#REF!</definedName>
    <definedName name="cfgh" localSheetId="4" hidden="1">#REF!</definedName>
    <definedName name="cfgh" hidden="1">#REF!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localSheetId="2" hidden="1">{"cf",#N/A,FALSE,"Annual";"is",#N/A,FALSE,"Annual";"geo",#N/A,FALSE,"Annual";"jwt",#N/A,FALSE,"Annual";"om",#N/A,FALSE,"Annual";"other",#N/A,FALSE,"Annual";"omcontd",#N/A,FALSE,"Annual"}</definedName>
    <definedName name="cftn" localSheetId="4" hidden="1">{"cf",#N/A,FALSE,"Annual";"is",#N/A,FALSE,"Annual";"geo",#N/A,FALSE,"Annual";"jwt",#N/A,FALSE,"Annual";"om",#N/A,FALSE,"Annual";"other",#N/A,FALSE,"Annual";"omcontd",#N/A,FALSE,"Annual"}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4" hidden="1">#REF!</definedName>
    <definedName name="ChartSubtitle" hidden="1">#REF!</definedName>
    <definedName name="ChartTitle" localSheetId="4" hidden="1">#REF!</definedName>
    <definedName name="ChartTitle" hidden="1">#REF!</definedName>
    <definedName name="CHAT" localSheetId="4" hidden="1">{"'WWW'!$A$1:$J$18"}</definedName>
    <definedName name="Chemist" localSheetId="2" hidden="1">{#N/A,#N/A,FALSE,"Eff-SSC2"}</definedName>
    <definedName name="Chemist" localSheetId="4" hidden="1">{#N/A,#N/A,FALSE,"Eff-SSC2"}</definedName>
    <definedName name="Chemist" hidden="1">{#N/A,#N/A,FALSE,"Eff-SSC2"}</definedName>
    <definedName name="chilled" localSheetId="4" hidden="1">{"'Eng (page2)'!$A$1:$D$52"}</definedName>
    <definedName name="chutikarn" localSheetId="2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2" hidden="1">{"Page1",#N/A,FALSE,"CompCo";"Page2",#N/A,FALSE,"CompCo"}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2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" localSheetId="4" hidden="1">{"'Eng (page2)'!$A$1:$D$52"}</definedName>
    <definedName name="Confidentiality" localSheetId="4" hidden="1">#REF!</definedName>
    <definedName name="Confidentiality" hidden="1">#REF!</definedName>
    <definedName name="corp2" localSheetId="2" hidden="1">{#N/A,#N/A,FALSE,"INSTALL";#N/A,#N/A,FALSE,"SALE"}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localSheetId="4" hidden="1">{"'Model'!$A$1:$N$53"}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4" hidden="1">{"'Model'!$A$1:$N$53"}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localSheetId="4" hidden="1">{"'Model'!$A$1:$N$53"}</definedName>
    <definedName name="daa" localSheetId="4" hidden="1">{"'Model'!$A$1:$N$53"}</definedName>
    <definedName name="DATA_01" localSheetId="2" hidden="1">'[1]科目（FS-311）'!#REF!</definedName>
    <definedName name="DATA_01" localSheetId="4" hidden="1">'[1]科目（FS-311）'!#REF!</definedName>
    <definedName name="DATA_01" hidden="1">'[1]科目（FS-311）'!#REF!</definedName>
    <definedName name="DATA_02" localSheetId="2" hidden="1">'[1]科目（FS-311）'!#REF!</definedName>
    <definedName name="DATA_02" localSheetId="4" hidden="1">'[1]科目（FS-311）'!#REF!</definedName>
    <definedName name="DATA_02" hidden="1">'[1]科目（FS-311）'!#REF!</definedName>
    <definedName name="DATA_03" localSheetId="4" hidden="1">'[1]科目（FS-311）'!#REF!</definedName>
    <definedName name="DATA_03" hidden="1">'[1]科目（FS-311）'!#REF!</definedName>
    <definedName name="DATA_04" localSheetId="4" hidden="1">'[1]科目（FS-311）'!#REF!</definedName>
    <definedName name="DATA_04" hidden="1">'[1]科目（FS-311）'!#REF!</definedName>
    <definedName name="DATA_05" localSheetId="4" hidden="1">'[1]科目（FS-311）'!#REF!</definedName>
    <definedName name="DATA_05" hidden="1">'[1]科目（FS-311）'!#REF!</definedName>
    <definedName name="DATA_06" localSheetId="4" hidden="1">'[1]科目（FS-311）'!#REF!</definedName>
    <definedName name="DATA_06" hidden="1">'[1]科目（FS-311）'!#REF!</definedName>
    <definedName name="DATA_07" localSheetId="4" hidden="1">'[1]科目（FS-311）'!#REF!</definedName>
    <definedName name="DATA_07" hidden="1">'[1]科目（FS-311）'!#REF!</definedName>
    <definedName name="DATA_08" localSheetId="4" hidden="1">'[1]科目（FS-311）'!#REF!</definedName>
    <definedName name="DATA_08" hidden="1">'[1]科目（FS-311）'!#REF!</definedName>
    <definedName name="data1" localSheetId="2" hidden="1">{#N/A,#N/A,FALSE,"Eff-SSC2"}</definedName>
    <definedName name="data1" localSheetId="4" hidden="1">{#N/A,#N/A,FALSE,"Eff-SSC2"}</definedName>
    <definedName name="data1" hidden="1">{#N/A,#N/A,FALSE,"Eff-SSC2"}</definedName>
    <definedName name="data3" localSheetId="4" hidden="1">'[1]科目（FS-311）'!#REF!</definedName>
    <definedName name="data3" hidden="1">'[1]科目（FS-311）'!#REF!</definedName>
    <definedName name="DateRangePrice" localSheetId="4" hidden="1">OFFSET('CF TH 14-17'!DateRangePriceMain,5,0,COUNTA('CF TH 14-17'!DateRangePriceMain)-COUNTA(#REF!),1)</definedName>
    <definedName name="DateRangePrice" hidden="1">OFFSET([11]!DateRangePriceMain,5,0,COUNTA([11]!DateRangePriceMain)-COUNTA(#REF!),1)</definedName>
    <definedName name="DateRangePriceMain" localSheetId="2" hidden="1">#REF!</definedName>
    <definedName name="DateRangePriceMain" localSheetId="4" hidden="1">#REF!</definedName>
    <definedName name="DateRangePriceMain" hidden="1">#REF!</definedName>
    <definedName name="DateStart" localSheetId="2" hidden="1">#REF!</definedName>
    <definedName name="DateStart" localSheetId="4" hidden="1">#REF!</definedName>
    <definedName name="DateStart" hidden="1">#REF!</definedName>
    <definedName name="dcds" localSheetId="4" hidden="1">{"'Model'!$A$1:$N$53"}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localSheetId="4" hidden="1">{"'Eng (page2)'!$A$1:$D$52"}</definedName>
    <definedName name="dddddddddddddddddddddddd" localSheetId="4" hidden="1">{"'Eng (page2)'!$A$1:$D$52"}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ep" localSheetId="4" hidden="1">{"'Eng (page2)'!$A$1:$D$52"}</definedName>
    <definedName name="dfew" localSheetId="4" hidden="1">{"'Eng (page2)'!$A$1:$D$52"}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localSheetId="4" hidden="1">{"'Eng (page2)'!$A$1:$D$52"}</definedName>
    <definedName name="DFWE" localSheetId="4" hidden="1">{"'Eng (page2)'!$A$1:$D$52"}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'[1]科目（FS-311）'!#REF!</definedName>
    <definedName name="Discount" hidden="1">'[1]科目（FS-311）'!#REF!</definedName>
    <definedName name="display_area_2" localSheetId="4" hidden="1">'[1]科目（FS-311）'!#REF!</definedName>
    <definedName name="display_area_2" hidden="1">'[1]科目（FS-311）'!#REF!</definedName>
    <definedName name="djeodekdoe" localSheetId="4" hidden="1">{"'SUMMATION'!$B$2:$I$2"}</definedName>
    <definedName name="djoe" localSheetId="4" hidden="1">#REF!</definedName>
    <definedName name="djoe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RFE4" localSheetId="4" hidden="1">{"'Eng (page2)'!$A$1:$D$52"}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localSheetId="4" hidden="1">{"'Model'!$A$1:$N$53"}</definedName>
    <definedName name="dscds" localSheetId="4" hidden="1">{"'Model'!$A$1:$N$53"}</definedName>
    <definedName name="dsds" localSheetId="2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2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localSheetId="4" hidden="1">{"'Eng (page2)'!$A$1:$D$52"}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localSheetId="4" hidden="1">#REF!</definedName>
    <definedName name="dswqwa" hidden="1">#REF!</definedName>
    <definedName name="DWA" localSheetId="4" hidden="1">{"'Eng (page2)'!$A$1:$D$52"}</definedName>
    <definedName name="dxfds" localSheetId="2" hidden="1">#REF!</definedName>
    <definedName name="dxfds" localSheetId="4" hidden="1">#REF!</definedName>
    <definedName name="dxfds" hidden="1">#REF!</definedName>
    <definedName name="e3eelephant" localSheetId="4" hidden="1">{"'Model'!$A$1:$N$53"}</definedName>
    <definedName name="e4e3" localSheetId="4" hidden="1">{"'Eng (page2)'!$A$1:$D$52"}</definedName>
    <definedName name="e65t" localSheetId="4" hidden="1">{"'Eng (page2)'!$A$1:$D$52"}</definedName>
    <definedName name="ea" localSheetId="4" hidden="1">#REF!</definedName>
    <definedName name="ea" hidden="1">#REF!</definedName>
    <definedName name="EasyInt" localSheetId="2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d" localSheetId="4" hidden="1">{"'Eng (page2)'!$A$1:$D$52"}</definedName>
    <definedName name="EE" localSheetId="4" hidden="1">{#N/A,#N/A,FALSE,"ll-inves";#N/A,#N/A,FALSE,"bgt-cf 97";#N/A,#N/A,FALSE,"bgt-pl 97"}</definedName>
    <definedName name="eeafecs" localSheetId="4" hidden="1">{"'Eng (page2)'!$A$1:$D$52"}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localSheetId="2" hidden="1">{#N/A,#N/A,FALSE,"MAIN";#N/A,#N/A,FALSE,"ACTvsBUD"}</definedName>
    <definedName name="efrw" localSheetId="4" hidden="1">{#N/A,#N/A,FALSE,"MAIN";#N/A,#N/A,FALSE,"ACTvsBUD"}</definedName>
    <definedName name="efrw" hidden="1">{#N/A,#N/A,FALSE,"MAIN";#N/A,#N/A,FALSE,"ACTvsBUD"}</definedName>
    <definedName name="End_Bal" localSheetId="4" hidden="1">#REF!</definedName>
    <definedName name="EndDate" localSheetId="2" hidden="1">#REF!</definedName>
    <definedName name="EndDate" localSheetId="4" hidden="1">#REF!</definedName>
    <definedName name="EndDate" hidden="1">#REF!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dsxcvbhyu" localSheetId="2" hidden="1">{#N/A,"1",FALSE,"Model";#N/A,"2",FALSE,"Model";#N/A,"3",FALSE,"Model";#N/A,"4",FALSE,"Model";#N/A,"5",FALSE,"Model";#N/A,"6",FALSE,"Model";#N/A,"7",FALSE,"Model";#N/A,"8",FALSE,"Model";#N/A,"9",FALSE,"Model"}</definedName>
    <definedName name="erdsxcvbhyu" localSheetId="4" hidden="1">{#N/A,"1",FALSE,"Model";#N/A,"2",FALSE,"Model";#N/A,"3",FALSE,"Model";#N/A,"4",FALSE,"Model";#N/A,"5",FALSE,"Model";#N/A,"6",FALSE,"Model";#N/A,"7",FALSE,"Model";#N/A,"8",FALSE,"Model";#N/A,"9",FALSE,"Model"}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dszxcvb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localSheetId="4" hidden="1">{"'Eng (page2)'!$A$1:$D$52"}</definedName>
    <definedName name="erfdsxcvbnm" localSheetId="4" hidden="1">{"'Feb 99'!$A$1:$G$30"}</definedName>
    <definedName name="ERGT" localSheetId="4" hidden="1">{"'Eng (page2)'!$A$1:$D$52"}</definedName>
    <definedName name="erjp" localSheetId="4" hidden="1">{"'Eng (page2)'!$A$1:$D$52"}</definedName>
    <definedName name="erqw" localSheetId="4" hidden="1">{"'Eng (page2)'!$A$1:$D$52"}</definedName>
    <definedName name="ert" localSheetId="2" hidden="1">#REF!</definedName>
    <definedName name="ert" localSheetId="4" hidden="1">#REF!</definedName>
    <definedName name="ert" hidden="1">#REF!</definedName>
    <definedName name="ertfdsxcvbn" localSheetId="2" hidden="1">{#N/A,#N/A,FALSE,"INSTALL";#N/A,#N/A,FALSE,"SALE"}</definedName>
    <definedName name="ertfdsxcvbn" localSheetId="4" hidden="1">{#N/A,#N/A,FALSE,"INSTALL";#N/A,#N/A,FALSE,"SALE"}</definedName>
    <definedName name="ertfdsxcvbn" hidden="1">{#N/A,#N/A,FALSE,"INSTALL";#N/A,#N/A,FALSE,"SALE"}</definedName>
    <definedName name="ertfdxcv" localSheetId="4" hidden="1">[12]ROOMS!#REF!</definedName>
    <definedName name="ertfdxcv" hidden="1">[12]ROOMS!#REF!</definedName>
    <definedName name="ertygfdcvbnmkjhg" localSheetId="4" hidden="1">{"'Feb 99'!$A$1:$G$30"}</definedName>
    <definedName name="ertyu" localSheetId="4" hidden="1">{"'Eng (page2)'!$A$1:$D$52"}</definedName>
    <definedName name="ERW" localSheetId="4" hidden="1">{"'Eng (page2)'!$A$1:$D$52"}</definedName>
    <definedName name="erwq" localSheetId="4" hidden="1">{"'Eng (page2)'!$A$1:$D$52"}</definedName>
    <definedName name="esdg" localSheetId="4" hidden="1">{"'Eng (page2)'!$A$1:$D$52"}</definedName>
    <definedName name="etw" localSheetId="4" hidden="1">{"'Eng (page2)'!$A$1:$D$52"}</definedName>
    <definedName name="EWE" localSheetId="2" hidden="1">{#N/A,#N/A,FALSE,"ll-inves";#N/A,#N/A,FALSE,"bgt-cf 97";#N/A,#N/A,FALSE,"bgt-pl 97"}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e" localSheetId="4" hidden="1">{"'Eng (page2)'!$A$1:$D$52"}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r" localSheetId="4" hidden="1">{"'Eng (page2)'!$A$1:$D$52"}</definedName>
    <definedName name="ewrq" localSheetId="4" hidden="1">{"'Eng (page2)'!$A$1:$D$52"}</definedName>
    <definedName name="EWSD" localSheetId="4" hidden="1">{"'Eng (page2)'!$A$1:$D$52"}</definedName>
    <definedName name="eww" hidden="1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F1nin" localSheetId="4" hidden="1">{"'Model'!$A$1:$N$53"}</definedName>
    <definedName name="FAT" localSheetId="4" hidden="1">{"'Eng (page2)'!$A$1:$D$52"}</definedName>
    <definedName name="fbf" localSheetId="4" hidden="1">{"'Model'!$A$1:$N$53"}</definedName>
    <definedName name="FCode" localSheetId="4" hidden="1">'[1]科目（FS-311）'!#REF!</definedName>
    <definedName name="FCode" hidden="1">'[1]科目（FS-311）'!#REF!</definedName>
    <definedName name="FCT" localSheetId="4" hidden="1">{"'Eng (page2)'!$A$1:$D$52"}</definedName>
    <definedName name="fdfdf" localSheetId="2" hidden="1">#REF!</definedName>
    <definedName name="fdfdf" localSheetId="4" hidden="1">#REF!</definedName>
    <definedName name="fdfdf" hidden="1">#REF!</definedName>
    <definedName name="fdrf" localSheetId="2" hidden="1">{"Sensitivity1",#N/A,FALSE,"Sensitivity";"Sensitivity2",#N/A,FALSE,"Sensitivity"}</definedName>
    <definedName name="fdrf" localSheetId="4" hidden="1">{"Sensitivity1",#N/A,FALSE,"Sensitivity";"Sensitivity2",#N/A,FALSE,"Sensitivity"}</definedName>
    <definedName name="fdrf" hidden="1">{"Sensitivity1",#N/A,FALSE,"Sensitivity";"Sensitivity2",#N/A,FALSE,"Sensitivity"}</definedName>
    <definedName name="FF" localSheetId="4" hidden="1">{#N/A,#N/A,FALSE,"ll-inves";#N/A,#N/A,FALSE,"bgt-cf 97";#N/A,#N/A,FALSE,"bgt-pl 97"}</definedName>
    <definedName name="fgdp" localSheetId="4" hidden="1">{"'Eng (page2)'!$A$1:$D$52"}</definedName>
    <definedName name="FGE\" localSheetId="4" hidden="1">{"'Eng (page2)'!$A$1:$D$52"}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4" hidden="1">{"'Model'!$A$1:$N$53"}</definedName>
    <definedName name="findme" localSheetId="2" hidden="1">{#N/A,#N/A,FALSE,"Assumptions";#N/A,#N/A,FALSE,"1997 P&amp;L(pk) Estrada";#N/A,#N/A,FALSE,"ONGOING P&amp;L(pk) Estrada"}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2" hidden="1">{#N/A,#N/A,FALSE,"1996 P&amp;L TOWTAC(pk)";#N/A,#N/A,FALSE,"ONGOING P&amp;L TOWTAC(pk)";#N/A,#N/A,FALSE,"ATL6TOWTAC COST CARD"}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2" hidden="1">{#N/A,#N/A,FALSE,"Ranch WT ATP Fact Sheet";#N/A,#N/A,FALSE,"1996 P&amp;L Ranch W.T.(pk)";#N/A,#N/A,FALSE,"ONGOING P&amp;L Ranch W.T.(pk)"}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2" hidden="1">{#N/A,#N/A,FALSE,"Assumptions";#N/A,#N/A,FALSE,"ATP SCORAC (lb)";#N/A,#N/A,FALSE,"1996 P&amp;L SCO (lb)";#N/A,#N/A,FALSE,"ONG P&amp;L SCO (LB)"}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2" hidden="1">{#N/A,#N/A,FALSE,"1997 P&amp;L(pk) (Atlanta)";#N/A,#N/A,FALSE,"ONGOING P&amp;L(PK)(Atlanta)"}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2" hidden="1">{#N/A,#N/A,FALSE,"Assumptions";#N/A,#N/A,FALSE,"1997 P&amp;L(pk) Estrada";#N/A,#N/A,FALSE,"ONGOING P&amp;L(pk) Estrada"}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2" hidden="1">{#N/A,#N/A,FALSE,"Assumptions";#N/A,#N/A,FALSE,"1996 P&amp;L SCO (lb)";#N/A,#N/A,FALSE,"ONG P&amp;L SCO (LB)"}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2" hidden="1">{#N/A,#N/A,FALSE,"1997 P&amp;L(pk) (Atlanta)";#N/A,#N/A,FALSE,"ONGOING P&amp;L(PK)(Atlanta)"}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2" hidden="1">{#N/A,#N/A,FALSE,"ONGOING P&amp;L POTATO AC";#N/A,#N/A,FALSE,"1997 P&amp;L POTATO AC"}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2" hidden="1">{#N/A,#N/A,FALSE,"Assumptions";#N/A,#N/A,FALSE,"1997 P&amp;L(pk) Estrada";#N/A,#N/A,FALSE,"ONGOING P&amp;L(pk) Estrada"}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4" hidden="1">#REF!</definedName>
    <definedName name="FirstPlotDate" hidden="1">#REF!</definedName>
    <definedName name="fkdjflkd" localSheetId="4" hidden="1">#REF!</definedName>
    <definedName name="fkdjflkd" hidden="1">#REF!</definedName>
    <definedName name="FL_Data" localSheetId="2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ojwp" localSheetId="4" hidden="1">{"'Eng (page2)'!$A$1:$D$52"}</definedName>
    <definedName name="Footnote5" localSheetId="2" hidden="1">#REF!</definedName>
    <definedName name="Footnote5" localSheetId="4" hidden="1">#REF!</definedName>
    <definedName name="Footnote5" hidden="1">#REF!</definedName>
    <definedName name="Footnote6" localSheetId="2" hidden="1">#REF!</definedName>
    <definedName name="Footnote6" localSheetId="4" hidden="1">#REF!</definedName>
    <definedName name="Footnote6" hidden="1">#REF!</definedName>
    <definedName name="Footnote7" localSheetId="2" hidden="1">#REF!</definedName>
    <definedName name="Footnote7" localSheetId="4" hidden="1">#REF!</definedName>
    <definedName name="Footnote7" hidden="1">#REF!</definedName>
    <definedName name="Footnote8" localSheetId="4" hidden="1">#REF!</definedName>
    <definedName name="Footnote8" hidden="1">#REF!</definedName>
    <definedName name="Frequency" localSheetId="4" hidden="1">#REF!</definedName>
    <definedName name="FWP" localSheetId="4" hidden="1">{"'Eng (page2)'!$A$1:$D$52"}</definedName>
    <definedName name="fzdtfr" localSheetId="4" hidden="1">{"'Eng (page2)'!$A$1:$D$52"}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localSheetId="2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lsas" localSheetId="4" hidden="1">{"'Feb 99'!$A$1:$G$30"}</definedName>
    <definedName name="gfd" localSheetId="2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4" hidden="1">{"'Eng (page2)'!$A$1:$D$52"}</definedName>
    <definedName name="GG" localSheetId="2" hidden="1">{#N/A,#N/A,FALSE,"ll-inves";#N/A,#N/A,FALSE,"bgt-cf 97";#N/A,#N/A,FALSE,"bgt-pl 97"}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4" hidden="1">{"'Model'!$A$1:$N$53"}</definedName>
    <definedName name="gh" localSheetId="4" hidden="1">{"'Eng (page2)'!$A$1:$D$52"}</definedName>
    <definedName name="ghaa" localSheetId="4" hidden="1">{"'Eng (page2)'!$A$1:$D$52"}</definedName>
    <definedName name="ghuu" localSheetId="4" hidden="1">{"'Eng (page2)'!$A$1:$D$52"}</definedName>
    <definedName name="gkf" localSheetId="2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4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4" hidden="1">[12]ROOMS!#REF!</definedName>
    <definedName name="graph1" hidden="1">[12]ROOMS!#REF!</definedName>
    <definedName name="GraphPage" localSheetId="4" hidden="1">#REF!</definedName>
    <definedName name="GraphPage" hidden="1">#REF!</definedName>
    <definedName name="Gridlines" localSheetId="4" hidden="1">#REF!</definedName>
    <definedName name="Gridlines" hidden="1">#REF!</definedName>
    <definedName name="GWRT" localSheetId="4" hidden="1">{"'Eng (page2)'!$A$1:$D$52"}</definedName>
    <definedName name="gygyg" localSheetId="4" hidden="1">{"'Summary'!$A$5:$H$42"}</definedName>
    <definedName name="h" localSheetId="4" hidden="1">{"'Feb 99'!$A$1:$G$30"}</definedName>
    <definedName name="Hardware" localSheetId="2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localSheetId="4" hidden="1">#REF!</definedName>
    <definedName name="hayamin" hidden="1">#REF!</definedName>
    <definedName name="he" localSheetId="4" hidden="1">{"'Eng (page2)'!$A$1:$D$52"}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2" hidden="1">[3]Core!#REF!</definedName>
    <definedName name="hhhhhh" localSheetId="4" hidden="1">[3]Core!#REF!</definedName>
    <definedName name="hhhhhh" hidden="1">[3]Core!#REF!</definedName>
    <definedName name="hhhhhhh" localSheetId="2" hidden="1">[3]Core!#REF!</definedName>
    <definedName name="hhhhhhh" localSheetId="4" hidden="1">[3]Core!#REF!</definedName>
    <definedName name="hhhhhhh" hidden="1">[3]Core!#REF!</definedName>
    <definedName name="HHHHHHHHHHH22" localSheetId="2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localSheetId="4" hidden="1">{"'Eng (page2)'!$A$1:$D$52"}</definedName>
    <definedName name="HiddenRows" localSheetId="4" hidden="1">'[1]科目（FS-311）'!#REF!</definedName>
    <definedName name="HiddenRows" hidden="1">'[1]科目（FS-311）'!#REF!</definedName>
    <definedName name="HIIU" localSheetId="4" hidden="1">{"'Eng (page2)'!$A$1:$D$52"}</definedName>
    <definedName name="hijo" localSheetId="4" hidden="1">{"'Eng (page2)'!$A$1:$D$52"}</definedName>
    <definedName name="HIO" localSheetId="4" hidden="1">{"'Eng (page2)'!$A$1:$D$52"}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RTW" localSheetId="4" hidden="1">{"'Eng (page2)'!$A$1:$D$52"}</definedName>
    <definedName name="hshe" localSheetId="4" hidden="1">{"'Eng (page2)'!$A$1:$D$52"}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4" hidden="1">#REF!</definedName>
    <definedName name="HTH" hidden="1">#REF!</definedName>
    <definedName name="HTML" localSheetId="4" hidden="1">{"'Eng (page2)'!$A$1:$D$52"}</definedName>
    <definedName name="HTML_Control" localSheetId="4" hidden="1">{"'Summary'!$A$5:$H$42"}</definedName>
    <definedName name="HTML_Control_2_1" localSheetId="4" hidden="1">{"'Summary'!$A$5:$H$42"}</definedName>
    <definedName name="HTML_Control_2_2" localSheetId="4" hidden="1">{"'Summary'!$A$5:$H$42"}</definedName>
    <definedName name="HTML_Control2" localSheetId="4" hidden="1">{"'Eng (page2)'!$A$1:$D$52"}</definedName>
    <definedName name="HTML_OBDlg2" localSheetId="4" hidden="1">TRUE</definedName>
    <definedName name="HTML_PathFile" localSheetId="4" hidden="1">"C:\Swensen\Monthly.htm"</definedName>
    <definedName name="HTTRH" localSheetId="4" hidden="1">#REF!</definedName>
    <definedName name="HTTRH" hidden="1">#REF!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localSheetId="4" hidden="1">{"'Summary'!$A$5:$H$42"}</definedName>
    <definedName name="hujo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ujo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localSheetId="4" hidden="1">{"'Eng (page2)'!$A$1:$D$52"}</definedName>
    <definedName name="HWERTW" localSheetId="4" hidden="1">{"'Eng (page2)'!$A$1:$D$52"}</definedName>
    <definedName name="HWET" localSheetId="4" hidden="1">{"'Eng (page2)'!$A$1:$D$52"}</definedName>
    <definedName name="hy" localSheetId="4" hidden="1">{"'Eng (page2)'!$A$1:$D$52"}</definedName>
    <definedName name="hyhd" localSheetId="4" hidden="1">{"'Eng (page2)'!$A$1:$D$52"}</definedName>
    <definedName name="i9i9i" localSheetId="4" hidden="1">{"'Summary'!$A$5:$H$42"}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{#N/A,#N/A,FALSE,"Eff-SSC2"}</definedName>
    <definedName name="iiii" localSheetId="4" hidden="1">{#N/A,#N/A,FALSE,"Eff-SSC2"}</definedName>
    <definedName name="iiii" hidden="1">{#N/A,#N/A,FALSE,"Eff-SSC2"}</definedName>
    <definedName name="iiiiii" localSheetId="4" hidden="1">{"'Model'!$A$1:$N$53"}</definedName>
    <definedName name="IndType" localSheetId="4" hidden="1">#REF!</definedName>
    <definedName name="IndType" hidden="1">#REF!</definedName>
    <definedName name="Interest_Rate" localSheetId="4" hidden="1">#REF!</definedName>
    <definedName name="IntroPrintArea" localSheetId="2" hidden="1">'[1]科目（FS-311）'!#REF!</definedName>
    <definedName name="IntroPrintArea" localSheetId="4" hidden="1">'[1]科目（FS-311）'!#REF!</definedName>
    <definedName name="IntroPrintArea" hidden="1">'[1]科目（FS-311）'!#REF!</definedName>
    <definedName name="IOP" localSheetId="4" hidden="1">{"'Eng (page2)'!$A$1:$D$52"}</definedName>
    <definedName name="iopo" localSheetId="4" hidden="1">{"'Model'!$A$1:$N$53"}</definedName>
    <definedName name="ItemStart" localSheetId="2" hidden="1">#REF!</definedName>
    <definedName name="ItemStart" localSheetId="4" hidden="1">#REF!</definedName>
    <definedName name="ItemStart" hidden="1">#REF!</definedName>
    <definedName name="IUE" localSheetId="4" hidden="1">{"'Eng (page2)'!$A$1:$D$52"}</definedName>
    <definedName name="IUO" localSheetId="4" hidden="1">{"'Eng (page2)'!$A$1:$D$52"}</definedName>
    <definedName name="IUY" localSheetId="4" hidden="1">{"'Eng (page2)'!$A$1:$D$52"}</definedName>
    <definedName name="jack" localSheetId="4" hidden="1">{"'Feb 99'!$A$1:$G$30"}</definedName>
    <definedName name="JD" localSheetId="4" hidden="1">{"'Eng (page2)'!$A$1:$D$52"}</definedName>
    <definedName name="jdfpe" localSheetId="4" hidden="1">{"'Eng (page2)'!$A$1:$D$52"}</definedName>
    <definedName name="jdoefokf" localSheetId="4" hidden="1">{"'SUMMATION'!$B$2:$I$2"}</definedName>
    <definedName name="jea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localSheetId="4" hidden="1">{"'Eng (page2)'!$A$1:$D$52"}</definedName>
    <definedName name="jfiee" localSheetId="4" hidden="1">{"'Eng (page2)'!$A$1:$D$52"}</definedName>
    <definedName name="jfirf" localSheetId="2" hidden="1">{#N/A,#N/A,FALSE,"INSTALL";#N/A,#N/A,FALSE,"SALE"}</definedName>
    <definedName name="jfirf" localSheetId="4" hidden="1">{#N/A,#N/A,FALSE,"INSTALL";#N/A,#N/A,FALSE,"SALE"}</definedName>
    <definedName name="jfirf" hidden="1">{#N/A,#N/A,FALSE,"INSTALL";#N/A,#N/A,FALSE,"SALE"}</definedName>
    <definedName name="jfjeo" localSheetId="4" hidden="1">{"'Eng (page2)'!$A$1:$D$52"}</definedName>
    <definedName name="jfkd" localSheetId="4" hidden="1">{"'Eng (page2)'!$A$1:$D$52"}</definedName>
    <definedName name="jfpwe" localSheetId="4" hidden="1">{"'Eng (page2)'!$A$1:$D$52"}</definedName>
    <definedName name="jijiji" localSheetId="4" hidden="1">{"'Model'!$A$1:$N$53"}</definedName>
    <definedName name="jin" localSheetId="4" hidden="1">{"'Eng (page2)'!$A$1:$D$52"}</definedName>
    <definedName name="JIO" localSheetId="4" hidden="1">{"'Eng (page2)'!$A$1:$D$52"}</definedName>
    <definedName name="jj" localSheetId="4" hidden="1">{#N/A,#N/A,FALSE,"Eff-SSC2"}</definedName>
    <definedName name="jjj" hidden="1">#REF!</definedName>
    <definedName name="jkl" localSheetId="2" hidden="1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L" localSheetId="4" hidden="1">{"'Eng (page2)'!$A$1:$D$52"}</definedName>
    <definedName name="jner" localSheetId="4" hidden="1">{"'Eng (page2)'!$A$1:$D$52"}</definedName>
    <definedName name="jo" localSheetId="4" hidden="1">{"'Eng (page2)'!$A$1:$D$52"}</definedName>
    <definedName name="JOP" localSheetId="4" hidden="1">{"'Eng (page2)'!$A$1:$D$52"}</definedName>
    <definedName name="jper" localSheetId="4" hidden="1">{"'Eng (page2)'!$A$1:$D$52"}</definedName>
    <definedName name="JPP" localSheetId="4" hidden="1">{"'Eng (page2)'!$A$1:$D$52"}</definedName>
    <definedName name="jrewp" localSheetId="4" hidden="1">{"'Eng (page2)'!$A$1:$D$52"}</definedName>
    <definedName name="jrp" localSheetId="4" hidden="1">{"'Eng (page2)'!$A$1:$D$52"}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localSheetId="4" hidden="1">'[1]科目（FS-311）'!#REF!</definedName>
    <definedName name="K400_1" hidden="1">'[1]科目（FS-311）'!#REF!</definedName>
    <definedName name="K400CF" localSheetId="4" hidden="1">'[1]科目（FS-311）'!#REF!</definedName>
    <definedName name="K400CF" hidden="1">'[1]科目（FS-311）'!#REF!</definedName>
    <definedName name="kanokwan" localSheetId="2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localSheetId="4" hidden="1">{"'Eng (page2)'!$A$1:$D$52"}</definedName>
    <definedName name="KBVF" localSheetId="4" hidden="1">{"'Eng (page2)'!$A$1:$D$52"}</definedName>
    <definedName name="KCFE" localSheetId="4" hidden="1">{"'Eng (page2)'!$A$1:$D$52"}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4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jk" localSheetId="4" hidden="1">{"'Eng (page2)'!$A$1:$D$52"}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#REF!</definedName>
    <definedName name="kkk" localSheetId="4" hidden="1">{#N/A,#N/A,FALSE,"INSTALL";#N/A,#N/A,FALSE,"SALE"}</definedName>
    <definedName name="kkk" hidden="1">#REF!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localSheetId="4" hidden="1">{"'Eng (page2)'!$A$1:$D$52"}</definedName>
    <definedName name="KLO" localSheetId="4" hidden="1">{"'Eng (page2)'!$A$1:$D$52"}</definedName>
    <definedName name="KO" localSheetId="2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OEW" localSheetId="4" hidden="1">{"'Eng (page2)'!$A$1:$D$52"}</definedName>
    <definedName name="koko" localSheetId="4" hidden="1">#REF!</definedName>
    <definedName name="koko" hidden="1">#REF!</definedName>
    <definedName name="KOL" localSheetId="4" hidden="1">{"'Eng (page2)'!$A$1:$D$52"}</definedName>
    <definedName name="kow" localSheetId="4" hidden="1">{"'Eng (page2)'!$A$1:$D$52"}</definedName>
    <definedName name="kp" localSheetId="4" hidden="1">{"'Eng (page2)'!$A$1:$D$52"}</definedName>
    <definedName name="krittitka" localSheetId="4" hidden="1">{"'Eng (page2)'!$A$1:$D$52"}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4" hidden="1">{"'Model'!$A$1:$N$53"}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4" hidden="1">{"'Model'!$A$1:$N$53"}</definedName>
    <definedName name="L" localSheetId="4" hidden="1">#REF!</definedName>
    <definedName name="L" hidden="1">#REF!</definedName>
    <definedName name="ledr" localSheetId="4" hidden="1">{"'Eng (page2)'!$A$1:$D$52"}</definedName>
    <definedName name="lf" localSheetId="4" hidden="1">'[1]科目（FS-311）'!#REF!</definedName>
    <definedName name="lf" hidden="1">'[1]科目（FS-311）'!#REF!</definedName>
    <definedName name="lhin" localSheetId="4" hidden="1">{"'Eng (page2)'!$A$1:$D$52"}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K" localSheetId="4" hidden="1">{"'Eng (page2)'!$A$1:$D$52"}</definedName>
    <definedName name="llll" localSheetId="4" hidden="1">{#N/A,#N/A,FALSE,"INSTALL";#N/A,#N/A,FALSE,"SALE"}</definedName>
    <definedName name="lloo" localSheetId="4" hidden="1">#REF!</definedName>
    <definedName name="lloo" hidden="1">#REF!</definedName>
    <definedName name="LLP" localSheetId="4" hidden="1">{"'Eng (page2)'!$A$1:$D$52"}</definedName>
    <definedName name="Loan_Amount" localSheetId="4" hidden="1">#REF!</definedName>
    <definedName name="Loan_Start" localSheetId="4" hidden="1">#REF!</definedName>
    <definedName name="loi" localSheetId="4" hidden="1">{"'Eng (page2)'!$A$1:$D$52"}</definedName>
    <definedName name="LOL" localSheetId="4" hidden="1">{"'Eng (page2)'!$A$1:$D$52"}</definedName>
    <definedName name="lop" localSheetId="4" hidden="1">{"'Eng (page2)'!$A$1:$D$52"}</definedName>
    <definedName name="LOW" localSheetId="4" hidden="1">{"'Eng (page2)'!$A$1:$D$52"}</definedName>
    <definedName name="LP" localSheetId="2" hidden="1">{#N/A,#N/A,TRUE,"Str.";#N/A,#N/A,TRUE,"Steel &amp; Roof";#N/A,#N/A,TRUE,"Arc.";#N/A,#N/A,TRUE,"Preliminary";#N/A,#N/A,TRUE,"Sum_Prelim"}</definedName>
    <definedName name="LP" localSheetId="4" hidden="1">{#N/A,#N/A,TRUE,"Str.";#N/A,#N/A,TRUE,"Steel &amp; Roof";#N/A,#N/A,TRUE,"Arc.";#N/A,#N/A,TRUE,"Preliminary";#N/A,#N/A,TRUE,"Sum_Prelim"}</definedName>
    <definedName name="LP" hidden="1">{#N/A,#N/A,TRUE,"Str.";#N/A,#N/A,TRUE,"Steel &amp; Roof";#N/A,#N/A,TRUE,"Arc.";#N/A,#N/A,TRUE,"Preliminary";#N/A,#N/A,TRUE,"Sum_Prelim"}</definedName>
    <definedName name="LV" localSheetId="4" hidden="1">{"'Eng (page2)'!$A$1:$D$52"}</definedName>
    <definedName name="mae" localSheetId="4" hidden="1">{"'Eng (page2)'!$A$1:$D$52"}</definedName>
    <definedName name="MCOP" localSheetId="4" hidden="1">{"'Eng (page2)'!$A$1:$D$52"}</definedName>
    <definedName name="me" localSheetId="2" hidden="1">{#N/A,#N/A,FALSE,"Assumptions";#N/A,#N/A,FALSE,"1997 P&amp;L(pk) Estrada";#N/A,#N/A,FALSE,"ONGOING P&amp;L(pk) Estrada"}</definedName>
    <definedName name="me" localSheetId="4" hidden="1">{#N/A,#N/A,FALSE,"Assumptions";#N/A,#N/A,FALSE,"1997 P&amp;L(pk) Estrada";#N/A,#N/A,FALSE,"ONGOING P&amp;L(pk) Estrada"}</definedName>
    <definedName name="me" hidden="1">{#N/A,#N/A,FALSE,"Assumptions";#N/A,#N/A,FALSE,"1997 P&amp;L(pk) Estrada";#N/A,#N/A,FALSE,"ONGOING P&amp;L(pk) Estrada"}</definedName>
    <definedName name="MFPW" localSheetId="4" hidden="1">{"'Eng (page2)'!$A$1:$D$52"}</definedName>
    <definedName name="MH" localSheetId="2" hidden="1">{#N/A,#N/A,FALSE,"Eff-SSC2"}</definedName>
    <definedName name="MH" localSheetId="4" hidden="1">{#N/A,#N/A,FALSE,"Eff-SSC2"}</definedName>
    <definedName name="MH" hidden="1">{#N/A,#N/A,FALSE,"Eff-SSC2"}</definedName>
    <definedName name="MKO" localSheetId="4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localSheetId="4" hidden="1">{"'Summary'!$A$5:$H$42"}</definedName>
    <definedName name="mmmmmmmmmmmm" localSheetId="4" hidden="1">{"'Summary'!$A$5:$H$42"}</definedName>
    <definedName name="MOL" localSheetId="4" hidden="1">{"'Eng (page2)'!$A$1:$D$52"}</definedName>
    <definedName name="monmon" localSheetId="4" hidden="1">{"'Model'!$A$1:$N$53"}</definedName>
    <definedName name="mun" localSheetId="4" hidden="1">{"'Model'!$A$1:$N$53"}</definedName>
    <definedName name="MWEP" localSheetId="4" hidden="1">{"'Eng (page2)'!$A$1:$D$52"}</definedName>
    <definedName name="n6n6n6n6n" localSheetId="4" hidden="1">{"'Eng (page2)'!$A$1:$D$52"}</definedName>
    <definedName name="nan" localSheetId="4" hidden="1">{"'Model'!$A$1:$N$53"}</definedName>
    <definedName name="nat" localSheetId="2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eg" localSheetId="4" hidden="1">{"'Eng (page2)'!$A$1:$D$52"}</definedName>
    <definedName name="new" localSheetId="2" hidden="1">#REF!</definedName>
    <definedName name="new" localSheetId="4" hidden="1">{#N/A,#N/A,FALSE,"Summary";#N/A,#N/A,FALSE,"Model";#N/A,#N/A,FALSE,"Sentivity";#N/A,#N/A,FALSE,"Capital"}</definedName>
    <definedName name="new" hidden="1">#REF!</definedName>
    <definedName name="new_1" localSheetId="2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4" hidden="1">{"'Model'!$A$1:$N$53"}</definedName>
    <definedName name="nittaya_su" localSheetId="4" hidden="1">{"'Summary'!$A$5:$H$42"}</definedName>
    <definedName name="njnjn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jnjn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localSheetId="2" hidden="1">#REF!</definedName>
    <definedName name="nkcm" localSheetId="4" hidden="1">#REF!</definedName>
    <definedName name="nkcm" hidden="1">#REF!</definedName>
    <definedName name="nm" localSheetId="4" hidden="1">{"'Eng (page2)'!$A$1:$D$52"}</definedName>
    <definedName name="nn" localSheetId="2" hidden="1">{#N/A,#N/A,FALSE,"Eff-SSC2"}</definedName>
    <definedName name="nn" localSheetId="4" hidden="1">{#N/A,#N/A,FALSE,"Eff-SSC2"}</definedName>
    <definedName name="nn" hidden="1">{#N/A,#N/A,FALSE,"Eff-SSC2"}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localSheetId="2" hidden="1">#REF!</definedName>
    <definedName name="nok" localSheetId="4" hidden="1">#REF!</definedName>
    <definedName name="nok" hidden="1">#REF!</definedName>
    <definedName name="November" localSheetId="2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4" hidden="1">[13]A!#REF!</definedName>
    <definedName name="nut" hidden="1">[14]A!#REF!</definedName>
    <definedName name="o" localSheetId="2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localSheetId="4" hidden="1">{"'Model'!$A$1:$N$53"}</definedName>
    <definedName name="oer" localSheetId="4" hidden="1">{"'Eng (page2)'!$A$1:$D$52"}</definedName>
    <definedName name="OH" localSheetId="4" hidden="1">{"'Eng (page2)'!$A$1:$D$52"}</definedName>
    <definedName name="ohtori" localSheetId="4" hidden="1">'[1]科目（FS-311）'!#REF!</definedName>
    <definedName name="ohtori" hidden="1">'[1]科目（FS-311）'!#REF!</definedName>
    <definedName name="OIE" localSheetId="4" hidden="1">{"'Eng (page2)'!$A$1:$D$52"}</definedName>
    <definedName name="OIKM" localSheetId="4" hidden="1">{"'Eng (page2)'!$A$1:$D$52"}</definedName>
    <definedName name="ok" localSheetId="2" hidden="1">{#N/A,#N/A,FALSE,"Assumptions";#N/A,#N/A,FALSE,"1997 P&amp;L POTATO AC";#N/A,#N/A,FALSE,"ONGOING P&amp;L POTATO AC";#N/A,#N/A,FALSE,"ONGOING P&amp;L POTATO AC (70%)"}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localSheetId="4" hidden="1">{"'Eng (page2)'!$A$1:$D$52"}</definedName>
    <definedName name="OL" localSheetId="4" hidden="1">{"'Eng (page2)'!$A$1:$D$52"}</definedName>
    <definedName name="olj" localSheetId="4" hidden="1">{"'Eng (page2)'!$A$1:$D$52"}</definedName>
    <definedName name="OLK" localSheetId="4" hidden="1">{"'Eng (page2)'!$A$1:$D$52"}</definedName>
    <definedName name="oll" localSheetId="4" hidden="1">{"'Eng (page2)'!$A$1:$D$52"}</definedName>
    <definedName name="olop" localSheetId="4" hidden="1">{"'Eng (page2)'!$A$1:$D$52"}</definedName>
    <definedName name="olrlk\" localSheetId="4" hidden="1">{"'Eng (page2)'!$A$1:$D$52"}</definedName>
    <definedName name="one" localSheetId="4" hidden="1">{"'Eng (page2)'!$A$1:$D$52"}</definedName>
    <definedName name="oo" localSheetId="2" hidden="1">{#N/A,#N/A,FALSE,"Eff-SSC2"}</definedName>
    <definedName name="oo" localSheetId="4" hidden="1">{#N/A,#N/A,FALSE,"Eff-SSC2"}</definedName>
    <definedName name="oo" hidden="1">{#N/A,#N/A,FALSE,"Eff-SSC2"}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localSheetId="4" hidden="1">{"'Eng (page2)'!$A$1:$D$52"}</definedName>
    <definedName name="OPLL" localSheetId="4" hidden="1">{"'Eng (page2)'!$A$1:$D$52"}</definedName>
    <definedName name="OrderTable" localSheetId="4" hidden="1">'[1]科目（FS-311）'!#REF!</definedName>
    <definedName name="OrderTable" hidden="1">'[1]科目（FS-311）'!#REF!</definedName>
    <definedName name="ot" localSheetId="4" hidden="1">{"'WWW'!$A$1:$J$18"}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localSheetId="2" hidden="1">#REF!</definedName>
    <definedName name="pae" localSheetId="4" hidden="1">#REF!</definedName>
    <definedName name="pae" hidden="1">#REF!</definedName>
    <definedName name="PageNumber" localSheetId="4" hidden="1">#REF!</definedName>
    <definedName name="PageNumber" hidden="1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localSheetId="2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roll" localSheetId="2" hidden="1">{"cashflow",#N/A,FALSE,"cash flow"}</definedName>
    <definedName name="Payroll" localSheetId="4" hidden="1">{"cashflow",#N/A,FALSE,"cash flow"}</definedName>
    <definedName name="Payroll" hidden="1">{"cashflow",#N/A,FALSE,"cash flow"}</definedName>
    <definedName name="payroll3" localSheetId="2" hidden="1">{"conso",#N/A,FALSE,"cash flow"}</definedName>
    <definedName name="payroll3" localSheetId="4" hidden="1">{"conso",#N/A,FALSE,"cash flow"}</definedName>
    <definedName name="payroll3" hidden="1">{"conso",#N/A,FALSE,"cash flow"}</definedName>
    <definedName name="pcs" localSheetId="2" hidden="1">{#N/A,#N/A,FALSE,"Eff-SSC2"}</definedName>
    <definedName name="pcs" localSheetId="4" hidden="1">{#N/A,#N/A,FALSE,"Eff-SSC2"}</definedName>
    <definedName name="pcs" hidden="1">{#N/A,#N/A,FALSE,"Eff-SSC2"}</definedName>
    <definedName name="pfwe" localSheetId="4" hidden="1">{"'Eng (page2)'!$A$1:$D$52"}</definedName>
    <definedName name="PJ" localSheetId="4" hidden="1">{"'Eng (page2)'!$A$1:$D$52"}</definedName>
    <definedName name="pkpkpk" localSheetId="4" hidden="1">{"'Model'!$A$1:$N$53"}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2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localSheetId="2" hidden="1">{#N/A,"1",FALSE,"Model";#N/A,"2",FALSE,"Model";#N/A,"3",FALSE,"Model";#N/A,"4",FALSE,"Model";#N/A,"5",FALSE,"Model";#N/A,"6",FALSE,"Model";#N/A,"7",FALSE,"Model";#N/A,"8",FALSE,"Model";#N/A,"9",FALSE,"Model"}</definedName>
    <definedName name="plggu" localSheetId="4" hidden="1">{#N/A,"1",FALSE,"Model";#N/A,"2",FALSE,"Model";#N/A,"3",FALSE,"Model";#N/A,"4",FALSE,"Model";#N/A,"5",FALSE,"Model";#N/A,"6",FALSE,"Model";#N/A,"7",FALSE,"Model";#N/A,"8",FALSE,"Model";#N/A,"9",FALSE,"Model"}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localSheetId="4" hidden="1">{"'Eng (page2)'!$A$1:$D$52"}</definedName>
    <definedName name="PLP" localSheetId="4" hidden="1">{"'Eng (page2)'!$A$1:$D$52"}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localSheetId="4" hidden="1">{"'Eng (page2)'!$A$1:$D$52"}</definedName>
    <definedName name="poer" localSheetId="4" hidden="1">{"'Eng (page2)'!$A$1:$D$52"}</definedName>
    <definedName name="poi" localSheetId="2" hidden="1">{#N/A,#N/A,FALSE,"Eff-SSC2"}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poopoo" localSheetId="4" hidden="1">{"'Model'!$A$1:$N$53"}</definedName>
    <definedName name="pop" localSheetId="4" hidden="1">{"cashflow",#N/A,FALSE,"cash flow"}</definedName>
    <definedName name="ppppppppppppp" localSheetId="4" hidden="1">{"'Model'!$A$1:$N$53"}</definedName>
    <definedName name="PriceRange" localSheetId="4" hidden="1">OFFSET('CF TH 14-17'!PriceRangeMain,5,0,COUNTA('CF TH 14-17'!PriceRangeMain)-COUNTA(#REF!),1)</definedName>
    <definedName name="PriceRange" hidden="1">OFFSET([11]!PriceRangeMain,5,0,COUNTA([11]!PriceRangeMain)-COUNTA(#REF!),1)</definedName>
    <definedName name="PriceRangeMain" localSheetId="2" hidden="1">#REF!</definedName>
    <definedName name="PriceRangeMain" localSheetId="4" hidden="1">#REF!</definedName>
    <definedName name="PriceRangeMain" hidden="1">#REF!</definedName>
    <definedName name="_xlnm.Print_Area" localSheetId="2">'12 Change Conso'!$A$1:$AE$50</definedName>
    <definedName name="_xlnm.Print_Area" localSheetId="0">'BS 7-9 TH'!$A$1:$L$158</definedName>
    <definedName name="_xlnm.Print_Area" localSheetId="4">'CF TH 14-17'!$A$1:$L$189</definedName>
    <definedName name="_xlnm.Print_Area" localSheetId="3">'Change Company 13 TH'!$A$1:$U$40</definedName>
    <definedName name="_xlnm.Print_Area" localSheetId="1">'PL 10-11 TH'!$A$1:$L$101</definedName>
    <definedName name="PrintAreaPrice" localSheetId="4" hidden="1">#REF!</definedName>
    <definedName name="PrintAreaPrice" hidden="1">#REF!</definedName>
    <definedName name="PRJE1" localSheetId="4" hidden="1">{"'Eng (page2)'!$A$1:$D$52"}</definedName>
    <definedName name="pro2_1" localSheetId="2" hidden="1">{#N/A,#N/A,FALSE,"ll-inves";#N/A,#N/A,FALSE,"bgt-cf 97";#N/A,#N/A,FALSE,"bgt-pl 97"}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localSheetId="4" hidden="1">'[1]科目（FS-311）'!#REF!</definedName>
    <definedName name="ProdForm" hidden="1">'[1]科目（FS-311）'!#REF!</definedName>
    <definedName name="Product" localSheetId="4" hidden="1">'[1]科目（FS-311）'!#REF!</definedName>
    <definedName name="Product" hidden="1">'[1]科目（FS-311）'!#REF!</definedName>
    <definedName name="PSD" localSheetId="4" hidden="1">{"'Eng (page2)'!$A$1:$D$52"}</definedName>
    <definedName name="pu" localSheetId="4" hidden="1">{"'Sell_Office'!$C$5:$D$6"}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localSheetId="4" hidden="1">{"'Eng (page2)'!$A$1:$D$52"}</definedName>
    <definedName name="Q2WQ" localSheetId="4" hidden="1">#REF!</definedName>
    <definedName name="Q2WQ" hidden="1">#REF!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4" hidden="1">{"'Eng (page2)'!$A$1:$D$52"}</definedName>
    <definedName name="qq" localSheetId="4" hidden="1">{"'SUMMATION'!$B$2:$I$2"}</definedName>
    <definedName name="qqqq" localSheetId="4" hidden="1">{"'Eng (page2)'!$A$1:$D$52"}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4" hidden="1">{"'Model'!$A$1:$N$53"}</definedName>
    <definedName name="qw" localSheetId="2" hidden="1">#REF!</definedName>
    <definedName name="qw" localSheetId="4" hidden="1">#REF!</definedName>
    <definedName name="qw" hidden="1">#REF!</definedName>
    <definedName name="qwe" localSheetId="2" hidden="1">#REF!</definedName>
    <definedName name="qwe" hidden="1">#REF!</definedName>
    <definedName name="qwerttyy4455656" localSheetId="4" hidden="1">{"'Eng (page2)'!$A$1:$D$52"}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4" hidden="1">{"'Eng (page2)'!$A$1:$D$52"}</definedName>
    <definedName name="ra" localSheetId="2" hidden="1">{#N/A,#N/A,FALSE,"Eff-SSC2"}</definedName>
    <definedName name="ra" localSheetId="4" hidden="1">{#N/A,#N/A,FALSE,"Eff-SSC2"}</definedName>
    <definedName name="ra" hidden="1">{#N/A,#N/A,FALSE,"Eff-SSC2"}</definedName>
    <definedName name="RCArea" localSheetId="4" hidden="1">'[1]科目（FS-311）'!#REF!</definedName>
    <definedName name="RCArea" hidden="1">'[1]科目（FS-311）'!#REF!</definedName>
    <definedName name="RD" localSheetId="4" hidden="1">{"'Model'!$A$1:$N$53"}</definedName>
    <definedName name="rdgtfhygkjasgtya" localSheetId="4" hidden="1">{"'Eng (page2)'!$A$1:$D$52"}</definedName>
    <definedName name="re" localSheetId="2" hidden="1">{#N/A,#N/A,FALSE,"INSTALL";#N/A,#N/A,FALSE,"SALE"}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2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2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2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2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2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2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localSheetId="2" hidden="1">{#N/A,#N/A,FALSE,"Summary";#N/A,#N/A,FALSE,"Model";#N/A,#N/A,FALSE,"Sentivity";#N/A,#N/A,FALSE,"Capital"}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2" hidden="1">{#N/A,#N/A,FALSE,"INSTALL";#N/A,#N/A,FALSE,"SALE"}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4" hidden="1">{"'Model'!$A$1:$N$53"}</definedName>
    <definedName name="rfdxcvbn" localSheetId="2" hidden="1">{"FB Assumptions",#N/A,FALSE,"Asu";"FB Cashflow 1",#N/A,FALSE,"F&amp;B";"FB Cashflow 2",#N/A,FALSE,"F&amp;B"}</definedName>
    <definedName name="rfdxcvbn" localSheetId="4" hidden="1">{"FB Assumptions",#N/A,FALSE,"Asu";"FB Cashflow 1",#N/A,FALSE,"F&amp;B";"FB Cashflow 2",#N/A,FALSE,"F&amp;B"}</definedName>
    <definedName name="rfdxcvbn" hidden="1">{"FB Assumptions",#N/A,FALSE,"Asu";"FB Cashflow 1",#N/A,FALSE,"F&amp;B";"FB Cashflow 2",#N/A,FALSE,"F&amp;B"}</definedName>
    <definedName name="RJE_Owner" localSheetId="2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O" localSheetId="4" hidden="1">{"'Eng (page2)'!$A$1:$D$52"}</definedName>
    <definedName name="rkwirpoeio" localSheetId="2" hidden="1">#REF!</definedName>
    <definedName name="rkwirpoeio" localSheetId="4" hidden="1">#REF!</definedName>
    <definedName name="rkwirpoeio" hidden="1">#REF!</definedName>
    <definedName name="rqr" localSheetId="4" hidden="1">{"'Eng (page2)'!$A$1:$D$52"}</definedName>
    <definedName name="RRE" localSheetId="4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4" hidden="1">[3]Core!#REF!</definedName>
    <definedName name="rrrii" hidden="1">[3]Core!#REF!</definedName>
    <definedName name="RRRR" localSheetId="4" hidden="1">#REF!</definedName>
    <definedName name="RRRR" hidden="1">#REF!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dcvb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localSheetId="4" hidden="1">{"'Feb 99'!$A$1:$G$30"}</definedName>
    <definedName name="rtgfdxcvbhyui" localSheetId="2" hidden="1">{#N/A,"1",FALSE,"Model";#N/A,"2",FALSE,"Model";#N/A,"3",FALSE,"Model";#N/A,"4",FALSE,"Model";#N/A,"5",FALSE,"Model";#N/A,"6",FALSE,"Model";#N/A,"7",FALSE,"Model";#N/A,"8",FALSE,"Model";#N/A,"9",FALSE,"Model"}</definedName>
    <definedName name="rtgfdxcvbhyui" localSheetId="4" hidden="1">{#N/A,"1",FALSE,"Model";#N/A,"2",FALSE,"Model";#N/A,"3",FALSE,"Model";#N/A,"4",FALSE,"Model";#N/A,"5",FALSE,"Model";#N/A,"6",FALSE,"Model";#N/A,"7",FALSE,"Model";#N/A,"8",FALSE,"Model";#N/A,"9",FALSE,"Model"}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localSheetId="4" hidden="1">#REF!</definedName>
    <definedName name="rtgfdxcvbn" hidden="1">#REF!</definedName>
    <definedName name="rung" localSheetId="2" hidden="1">{#N/A,#N/A,FALSE,"Eff-SSC2"}</definedName>
    <definedName name="rung" localSheetId="4" hidden="1">{#N/A,#N/A,FALSE,"Eff-SSC2"}</definedName>
    <definedName name="rung" hidden="1">{#N/A,#N/A,FALSE,"Eff-SSC2"}</definedName>
    <definedName name="RunningHead" localSheetId="4" hidden="1">#REF!</definedName>
    <definedName name="RunningHead" hidden="1">#REF!</definedName>
    <definedName name="rutrut" localSheetId="4" hidden="1">{"'Model'!$A$1:$N$53"}</definedName>
    <definedName name="rwer1" localSheetId="2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S" localSheetId="4" hidden="1">{"'Eng (page2)'!$A$1:$D$52"}</definedName>
    <definedName name="sax" localSheetId="2" hidden="1">'[1]科目（FS-311）'!#REF!</definedName>
    <definedName name="sax" localSheetId="4" hidden="1">'[1]科目（FS-311）'!#REF!</definedName>
    <definedName name="sax" hidden="1">'[1]科目（FS-311）'!#REF!</definedName>
    <definedName name="scs" localSheetId="4" hidden="1">{"'Eng (page2)'!$A$1:$D$52"}</definedName>
    <definedName name="sddf" localSheetId="4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sg" localSheetId="4" hidden="1">{"'Eng (page2)'!$A$1:$D$52"}</definedName>
    <definedName name="sdr" localSheetId="4" hidden="1">{"'Eng (page2)'!$A$1:$D$52"}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2" hidden="1">#REF!</definedName>
    <definedName name="SectionHead" localSheetId="4" hidden="1">#REF!</definedName>
    <definedName name="SectionHead" hidden="1">#REF!</definedName>
    <definedName name="sell" localSheetId="4" hidden="1">{"'Eng (page2)'!$A$1:$D$52"}</definedName>
    <definedName name="sell11111" localSheetId="4" hidden="1">{"'Eng (page2)'!$A$1:$D$52"}</definedName>
    <definedName name="Sell30" localSheetId="4" hidden="1">{"'Eng (page2)'!$A$1:$D$52"}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heet1" localSheetId="2" hidden="1">{#N/A,#N/A,FALSE,"Assumptions";#N/A,#N/A,FALSE,"1997 P&amp;L(pk) Estrada";#N/A,#N/A,FALSE,"ONGOING P&amp;L(pk) Estrada"}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2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2" hidden="1">{#N/A,#N/A,FALSE,"ll-inves";#N/A,#N/A,FALSE,"bgt-cf 97";#N/A,#N/A,FALSE,"bgt-pl 97"}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2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4" hidden="1">[5]Core!#REF!</definedName>
    <definedName name="skskskkss" hidden="1">[5]Core!#REF!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localSheetId="4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'[1]科目（FS-311）'!#REF!</definedName>
    <definedName name="Sort" hidden="1">#REF!</definedName>
    <definedName name="SpecialPrice" localSheetId="2" hidden="1">'[1]科目（FS-311）'!#REF!</definedName>
    <definedName name="SpecialPrice" localSheetId="4" hidden="1">'[1]科目（FS-311）'!#REF!</definedName>
    <definedName name="SpecialPrice" hidden="1">'[1]科目（FS-311）'!#REF!</definedName>
    <definedName name="srd" localSheetId="4" hidden="1">{"'Eng (page2)'!$A$1:$D$52"}</definedName>
    <definedName name="SS" localSheetId="4" hidden="1">{"Physical Count Securities",#N/A,FALSE,"BFIT B&amp;D Valuation"}</definedName>
    <definedName name="ssssssssssssssss" localSheetId="4" hidden="1">{"'Eng (page2)'!$A$1:$D$52"}</definedName>
    <definedName name="staffing2" localSheetId="2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rtDate" localSheetId="4" hidden="1">#REF!</definedName>
    <definedName name="StartDate" hidden="1">#REF!</definedName>
    <definedName name="STEW" localSheetId="4" hidden="1">{"'Eng (page2)'!$A$1:$D$52"}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localSheetId="4" hidden="1">{"'Model'!$A$1:$N$53"}</definedName>
    <definedName name="SXX" localSheetId="4" hidden="1">{"'Eng (page2)'!$A$1:$D$52"}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June" localSheetId="2" hidden="1">#REF!</definedName>
    <definedName name="TB_June" localSheetId="4" hidden="1">#REF!</definedName>
    <definedName name="TB_June" hidden="1">#REF!</definedName>
    <definedName name="TB_print" localSheetId="4" hidden="1">{"'Sell_Office'!$C$5:$D$6"}</definedName>
    <definedName name="tbl_ProdInfo" localSheetId="2" hidden="1">'[1]科目（FS-311）'!#REF!</definedName>
    <definedName name="tbl_ProdInfo" localSheetId="4" hidden="1">'[1]科目（FS-311）'!#REF!</definedName>
    <definedName name="tbl_ProdInfo" hidden="1">'[1]科目（FS-311）'!#REF!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localSheetId="4" hidden="1">{"'Eng (page2)'!$A$1:$D$52"}</definedName>
    <definedName name="Tea" localSheetId="4" hidden="1">{"'Sell_Office'!$C$5:$D$6"}</definedName>
    <definedName name="Temp" localSheetId="2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localSheetId="2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w" localSheetId="4" hidden="1">{"'Eng (page2)'!$A$1:$D$52"}</definedName>
    <definedName name="tg3t" localSheetId="4" hidden="1">#REF!</definedName>
    <definedName name="tg3t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ime" localSheetId="2" hidden="1">#REF!</definedName>
    <definedName name="Time" localSheetId="4" hidden="1">#REF!</definedName>
    <definedName name="Time" hidden="1">#REF!</definedName>
    <definedName name="Timestamp" localSheetId="2" hidden="1">#REF!</definedName>
    <definedName name="Timestamp" localSheetId="4" hidden="1">#REF!</definedName>
    <definedName name="Timestamp" hidden="1">#REF!</definedName>
    <definedName name="TLA.028" localSheetId="2" hidden="1">#REF!</definedName>
    <definedName name="TLA.028" localSheetId="4" hidden="1">#REF!</definedName>
    <definedName name="TLA.028" hidden="1">#REF!</definedName>
    <definedName name="TLA.029" localSheetId="2" hidden="1">#REF!</definedName>
    <definedName name="TLA.029" localSheetId="4" hidden="1">#REF!</definedName>
    <definedName name="TLA.029" hidden="1">#REF!</definedName>
    <definedName name="TLA.056" localSheetId="2" hidden="1">#REF!</definedName>
    <definedName name="TLA.056" localSheetId="4" hidden="1">#REF!</definedName>
    <definedName name="TLA.056" hidden="1">#REF!</definedName>
    <definedName name="TLA.057" localSheetId="4" hidden="1">#REF!</definedName>
    <definedName name="TLA.057" hidden="1">#REF!</definedName>
    <definedName name="TMV_Interest_adjust" localSheetId="2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2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_1" localSheetId="2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2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2" hidden="1">{#N/A,#N/A,FALSE,"INSTALL";#N/A,#N/A,FALSE,"SALE"}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2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2" hidden="1">{#N/A,#N/A,FALSE,"Assumptions";#N/A,#N/A,FALSE,"ATP SCORAC (lb)";#N/A,#N/A,FALSE,"1996 P&amp;L SCO (lb)";#N/A,#N/A,FALSE,"ONG P&amp;L SCO (LB)"}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4" hidden="1">{"'Eng (page2)'!$A$1:$D$52"}</definedName>
    <definedName name="tre4r564t" localSheetId="4" hidden="1">{"'Eng (page2)'!$A$1:$D$52"}</definedName>
    <definedName name="treetree" localSheetId="4" hidden="1">{"'Model'!$A$1:$N$53"}</definedName>
    <definedName name="TREYE" localSheetId="4" hidden="1">#REF!</definedName>
    <definedName name="TREYE" hidden="1">#REF!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4" hidden="1">'[2]PS-1995'!#REF!</definedName>
    <definedName name="ttki" hidden="1">'[2]PS-1995'!#REF!</definedName>
    <definedName name="tun" localSheetId="4" hidden="1">{"'Model'!$A$1:$N$53"}</definedName>
    <definedName name="TWE" localSheetId="4" hidden="1">{"'Eng (page2)'!$A$1:$D$52"}</definedName>
    <definedName name="tygfdcv" localSheetId="4" hidden="1">{"'Feb 99'!$A$1:$G$30"}</definedName>
    <definedName name="u8u8" localSheetId="4" hidden="1">{"'Summary'!$A$5:$H$42"}</definedName>
    <definedName name="ujj" localSheetId="4" hidden="1">{"'Eng (page2)'!$A$1:$D$52"}</definedName>
    <definedName name="UKL" localSheetId="4" hidden="1">{"'Eng (page2)'!$A$1:$D$52"}</definedName>
    <definedName name="unew" localSheetId="4" hidden="1">{"'Model'!$A$1:$N$53"}</definedName>
    <definedName name="UOO" localSheetId="4" hidden="1">{"'Eng (page2)'!$A$1:$D$52"}</definedName>
    <definedName name="Uor" localSheetId="4" hidden="1">{"'Eng (page2)'!$A$1:$D$52"}</definedName>
    <definedName name="urai" localSheetId="2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4" hidden="1">OFFSET('CF TH 14-17'!DateRangePriceMain,5,0,COUNTA('CF TH 14-17'!DateRangePriceMain)-COUNTA(#REF!),1)</definedName>
    <definedName name="value" hidden="1">OFFSET([11]!DateRangePriceMain,5,0,COUNTA([11]!DateRangePriceMain)-COUNTA(#REF!),1)</definedName>
    <definedName name="vbn" localSheetId="4" hidden="1">{"'Feb 99'!$A$1:$G$30"}</definedName>
    <definedName name="vbnmkjhgf" localSheetId="4" hidden="1">#REF!</definedName>
    <definedName name="vbnmkjhgf" hidden="1">#REF!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localSheetId="4" hidden="1">{"'Model'!$A$1:$N$53"}</definedName>
    <definedName name="veevee" localSheetId="4" hidden="1">{"'Model'!$A$1:$N$53"}</definedName>
    <definedName name="vgvg" localSheetId="4" hidden="1">#REF!</definedName>
    <definedName name="vgvg" hidden="1">#REF!</definedName>
    <definedName name="vgvgvgv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gvgvgv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4" hidden="1">{"'Feb 99'!$A$1:$G$30"}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4" hidden="1">{"'Eng (page2)'!$A$1:$D$52"}</definedName>
    <definedName name="w3wwww" localSheetId="4" hidden="1">{"'Summary'!$A$5:$H$42"}</definedName>
    <definedName name="walkthrough" localSheetId="4" hidden="1">{"'Eng (page2)'!$A$1:$D$52"}</definedName>
    <definedName name="wanna" localSheetId="4" hidden="1">{"'Model'!$A$1:$N$53"}</definedName>
    <definedName name="WED" localSheetId="4" hidden="1">{"'Eng (page2)'!$A$1:$D$52"}</definedName>
    <definedName name="weee" localSheetId="4" hidden="1">{"'Eng (page2)'!$A$1:$D$52"}</definedName>
    <definedName name="week34" localSheetId="2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hidden="1">{#N/A,#N/A,FALSE,"Eff-SSC2"}</definedName>
    <definedName name="weewee" localSheetId="4" hidden="1">{"'Model'!$A$1:$N$53"}</definedName>
    <definedName name="weporupot4" localSheetId="4" hidden="1">#REF!</definedName>
    <definedName name="weporupot4" hidden="1">#REF!</definedName>
    <definedName name="werw" localSheetId="2" hidden="1">{#N/A,#N/A,FALSE,"MAIN";#N/A,#N/A,FALSE,"ACTvsBUD"}</definedName>
    <definedName name="werw" localSheetId="4" hidden="1">{#N/A,#N/A,FALSE,"MAIN";#N/A,#N/A,FALSE,"ACTvsBUD"}</definedName>
    <definedName name="werw" hidden="1">{#N/A,#N/A,FALSE,"MAIN";#N/A,#N/A,FALSE,"ACTvsBUD"}</definedName>
    <definedName name="werwer" localSheetId="4" hidden="1">{"'Model'!$A$1:$N$53"}</definedName>
    <definedName name="wery" localSheetId="2" hidden="1">{#N/A,#N/A,TRUE,"Str.";#N/A,#N/A,TRUE,"Steel &amp; Roof";#N/A,#N/A,TRUE,"Arc.";#N/A,#N/A,TRUE,"Preliminary";#N/A,#N/A,TRUE,"Sum_Prelim"}</definedName>
    <definedName name="wery" localSheetId="4" hidden="1">{#N/A,#N/A,TRUE,"Str.";#N/A,#N/A,TRUE,"Steel &amp; Roof";#N/A,#N/A,TRUE,"Arc.";#N/A,#N/A,TRUE,"Preliminary";#N/A,#N/A,TRUE,"Sum_Prelim"}</definedName>
    <definedName name="wery" hidden="1">{#N/A,#N/A,TRUE,"Str.";#N/A,#N/A,TRUE,"Steel &amp; Roof";#N/A,#N/A,TRUE,"Arc.";#N/A,#N/A,TRUE,"Preliminary";#N/A,#N/A,TRUE,"Sum_Prelim"}</definedName>
    <definedName name="whatisthis" localSheetId="2" hidden="1">{#N/A,#N/A,FALSE,"Assumptions";#N/A,#N/A,FALSE,"1997 P&amp;L(pk) Estrada";#N/A,#N/A,FALSE,"ONGOING P&amp;L(pk) Estrada"}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2" hidden="1">{#N/A,#N/A,FALSE,"INSTALL";#N/A,#N/A,FALSE,"SALE"}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localSheetId="4" hidden="1">{#N/A,#N/A,FALSE,"Macro2"}</definedName>
    <definedName name="wrn.3." hidden="1">{#N/A,#N/A,FALSE,"Macro2"}</definedName>
    <definedName name="wrn.A." localSheetId="2" hidden="1">{#N/A,#N/A,FALSE,"Eff-SSC2"}</definedName>
    <definedName name="wrn.A." localSheetId="4" hidden="1">{#N/A,#N/A,FALSE,"Eff-SSC2"}</definedName>
    <definedName name="wrn.A." hidden="1">{#N/A,#N/A,FALSE,"Eff-SSC2"}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2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localSheetId="2" hidden="1">{#N/A,#N/A,FALSE,"MB_Namsap[CPH]";#N/A,#N/A,FALSE,"MB_Namsap[PHT]";#N/A,#N/A,FALSE,"MB_Ratchada[PHT]";#N/A,#N/A,FALSE,"MB_Ratchada[CPH]";#N/A,#N/A,FALSE,"Progress Payment"}</definedName>
    <definedName name="wrn.Cr3._.Interim._.Valuation." localSheetId="4" hidden="1">{#N/A,#N/A,FALSE,"MB_Namsap[CPH]";#N/A,#N/A,FALSE,"MB_Namsap[PHT]";#N/A,#N/A,FALSE,"MB_Ratchada[PHT]";#N/A,#N/A,FALSE,"MB_Ratchada[CPH]";#N/A,#N/A,FALSE,"Progress Payment"}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localSheetId="2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2" hidden="1">{"Build1",#N/A,FALSE,"Buildup";"Build2",#N/A,FALSE,"Buildup";"Build3",#N/A,FALSE,"Buildup"}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2" hidden="1">{"ex sum oth brnds",#N/A,FALSE,"Baking - retail"}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2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mprime." localSheetId="2" hidden="1">{#N/A,#N/A,FALSE,"Gain Fiscal";#N/A,#N/A,FALSE,"CR";#N/A,#N/A,FALSE,"Bilan";#N/A,#N/A,FALSE,"Trésorerie";#N/A,#N/A,FALSE,"Prêt-Emprunt";#N/A,#N/A,FALSE,"Swap"}</definedName>
    <definedName name="wrn.Imprime." localSheetId="4" hidden="1">{#N/A,#N/A,FALSE,"Gain Fiscal";#N/A,#N/A,FALSE,"CR";#N/A,#N/A,FALSE,"Bilan";#N/A,#N/A,FALSE,"Trésorerie";#N/A,#N/A,FALSE,"Prêt-Emprunt";#N/A,#N/A,FALSE,"Swap"}</definedName>
    <definedName name="wrn.Imprime." hidden="1">{#N/A,#N/A,FALSE,"Gain Fiscal";#N/A,#N/A,FALSE,"CR";#N/A,#N/A,FALSE,"Bilan";#N/A,#N/A,FALSE,"Trésorerie";#N/A,#N/A,FALSE,"Prêt-Emprunt";#N/A,#N/A,FALSE,"Swap"}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2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2" hidden="1">{"income",#N/A,FALSE,"FORECAST"}</definedName>
    <definedName name="wrn.print1." localSheetId="4" hidden="1">{"income",#N/A,FALSE,"FORECAST"}</definedName>
    <definedName name="wrn.print1." hidden="1">{"income",#N/A,FALSE,"FORECAST"}</definedName>
    <definedName name="wrn.PrintAll." localSheetId="2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2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localSheetId="4" hidden="1">{#N/A,#N/A,FALSE,"Macro2"}</definedName>
    <definedName name="wrn.sertchai." hidden="1">{#N/A,#N/A,FALSE,"Macro2"}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localSheetId="2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2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2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2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2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2" hidden="1">{"物料",#N/A,FALSE,"大園發包申請書"}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W815b6225811c4740836c592f70ec362a_7C8D" localSheetId="4" hidden="1">#REF!</definedName>
    <definedName name="WW815b6225811c4740836c592f70ec362a_7C8D" hidden="1">#REF!</definedName>
    <definedName name="WWE" localSheetId="4" hidden="1">{"'Eng (page2)'!$A$1:$D$52"}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4" hidden="1">#REF!</definedName>
    <definedName name="XAxisIncr" hidden="1">#REF!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4" hidden="1">'[15]securities movement'!#REF!</definedName>
    <definedName name="XREF_COLUMN_1" hidden="1">'[15]securities movement'!#REF!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py1" hidden="1">#N/A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2" hidden="1">'[1]科目（FS-311）'!#REF!</definedName>
    <definedName name="XRefCopy2" localSheetId="4" hidden="1">'[1]科目（FS-311）'!#REF!</definedName>
    <definedName name="XRefCopy2" hidden="1">'[1]科目（FS-311）'!#REF!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2" hidden="1">{#N/A,#N/A,FALSE,"INSTALL";#N/A,#N/A,FALSE,"SALE"}</definedName>
    <definedName name="xxx" localSheetId="4" hidden="1">{#N/A,#N/A,FALSE,"INSTALL";#N/A,#N/A,FALSE,"SALE"}</definedName>
    <definedName name="xxx" hidden="1">{#N/A,#N/A,FALSE,"INSTALL";#N/A,#N/A,FALSE,"SALE"}</definedName>
    <definedName name="y88y8y" localSheetId="2" hidden="1">{#N/A,#N/A,FALSE,"ll-inves";#N/A,#N/A,FALSE,"bgt-cf 97";#N/A,#N/A,FALSE,"bgt-pl 97"}</definedName>
    <definedName name="y88y8y" localSheetId="4" hidden="1">{#N/A,#N/A,FALSE,"ll-inves";#N/A,#N/A,FALSE,"bgt-cf 97";#N/A,#N/A,FALSE,"bgt-pl 97"}</definedName>
    <definedName name="y88y8y" hidden="1">{#N/A,#N/A,FALSE,"ll-inves";#N/A,#N/A,FALSE,"bgt-cf 97";#N/A,#N/A,FALSE,"bgt-pl 97"}</definedName>
    <definedName name="YAxisIncr" localSheetId="4" hidden="1">#REF!</definedName>
    <definedName name="YAxisIncr" hidden="1">#REF!</definedName>
    <definedName name="YAxisMax" localSheetId="4" hidden="1">#REF!</definedName>
    <definedName name="YAxisMax" hidden="1">#REF!</definedName>
    <definedName name="YAxisMin" localSheetId="4" hidden="1">#REF!</definedName>
    <definedName name="YAxisMin" hidden="1">#REF!</definedName>
    <definedName name="yhn" localSheetId="4" hidden="1">{"'Eng (page2)'!$A$1:$D$52"}</definedName>
    <definedName name="ying" localSheetId="2" hidden="1">{#N/A,#N/A,FALSE,"Eff-SSC2"}</definedName>
    <definedName name="ying" localSheetId="4" hidden="1">{#N/A,#N/A,FALSE,"Eff-SSC2"}</definedName>
    <definedName name="ying" hidden="1">{#N/A,#N/A,FALSE,"Eff-SSC2"}</definedName>
    <definedName name="yinyin" localSheetId="4" hidden="1">{"'Model'!$A$1:$N$53"}</definedName>
    <definedName name="ykk" localSheetId="4" hidden="1">#REF!</definedName>
    <definedName name="ykk" hidden="1">#REF!</definedName>
    <definedName name="YRE" localSheetId="4" hidden="1">{"'Eng (page2)'!$A$1:$D$52"}</definedName>
    <definedName name="ytry" localSheetId="4" hidden="1">{"'Eng (page2)'!$A$1:$D$52"}</definedName>
    <definedName name="YTU" localSheetId="4" hidden="1">{"'Eng (page2)'!$A$1:$D$52"}</definedName>
    <definedName name="yui" localSheetId="4" hidden="1">#REF!</definedName>
    <definedName name="yui" hidden="1">#REF!</definedName>
    <definedName name="yuyui" localSheetId="4" hidden="1">{"'Feb 99'!$A$1:$G$30"}</definedName>
    <definedName name="ywer" localSheetId="4" hidden="1">{"'Eng (page2)'!$A$1:$D$52"}</definedName>
    <definedName name="YWRW" localSheetId="4" hidden="1">{"'Eng (page2)'!$A$1:$D$52"}</definedName>
    <definedName name="yyy" localSheetId="4" hidden="1">{#N/A,#N/A,FALSE,"INSTALL";#N/A,#N/A,FALSE,"SALE"}</definedName>
    <definedName name="yyyuijkkll" localSheetId="2" hidden="1">{#N/A,#N/A,FALSE,"17MAY";#N/A,#N/A,FALSE,"24MAY"}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localSheetId="4" hidden="1">'[1]科目（FS-311）'!#REF!</definedName>
    <definedName name="Z_430EA034_C990_11D3_B45D_00D0B70A5E88_.wvu.PrintArea" hidden="1">'[1]科目（FS-311）'!#REF!</definedName>
    <definedName name="Z_430EA034_C990_11D3_B45D_00D0B70A5E88_.wvu.Rows" localSheetId="4" hidden="1">'[1]科目（FS-311）'!#REF!</definedName>
    <definedName name="Z_430EA034_C990_11D3_B45D_00D0B70A5E88_.wvu.Rows" hidden="1">'[1]科目（FS-311）'!#REF!</definedName>
    <definedName name="Z_49B219E1_4786_11D6_A7AB_00062912FA68_.wvu.Cols" localSheetId="4" hidden="1">'[1]科目（FS-311）'!#REF!</definedName>
    <definedName name="Z_49B219E1_4786_11D6_A7AB_00062912FA68_.wvu.Cols" hidden="1">'[1]科目（FS-311）'!#REF!</definedName>
    <definedName name="Z_49B219E1_4786_11D6_A7AB_00062912FA68_.wvu.PrintArea" localSheetId="4" hidden="1">'[1]科目（FS-311）'!#REF!</definedName>
    <definedName name="Z_49B219E1_4786_11D6_A7AB_00062912FA68_.wvu.PrintArea" hidden="1">'[1]科目（FS-311）'!#REF!</definedName>
    <definedName name="Z_4E3112F2_CA20_11D3_B45E_00D0B70A634B_.wvu.PrintArea" localSheetId="4" hidden="1">'[1]科目（FS-311）'!#REF!</definedName>
    <definedName name="Z_4E3112F2_CA20_11D3_B45E_00D0B70A634B_.wvu.PrintArea" hidden="1">'[1]科目（FS-311）'!#REF!</definedName>
    <definedName name="Z_4E3112F2_CA20_11D3_B45E_00D0B70A634B_.wvu.Rows" localSheetId="4" hidden="1">'[1]科目（FS-311）'!#REF!</definedName>
    <definedName name="Z_4E3112F2_CA20_11D3_B45E_00D0B70A634B_.wvu.Rows" hidden="1">'[1]科目（FS-311）'!#REF!</definedName>
    <definedName name="Z_88584248_AEDC_11D3_A772_0020188890FF_.wvu.PrintArea" localSheetId="4" hidden="1">'[1]科目（FS-311）'!#REF!</definedName>
    <definedName name="Z_88584248_AEDC_11D3_A772_0020188890FF_.wvu.PrintArea" hidden="1">'[1]科目（FS-311）'!#REF!</definedName>
    <definedName name="Z_88584248_AEDC_11D3_A772_0020188890FF_.wvu.Rows" localSheetId="4" hidden="1">'[1]科目（FS-311）'!#REF!</definedName>
    <definedName name="Z_88584248_AEDC_11D3_A772_0020188890FF_.wvu.Rows" hidden="1">'[1]科目（FS-311）'!#REF!</definedName>
    <definedName name="Z_D0A2F052_B20B_11D3_A434_00105A7FE680_.wvu.PrintArea" localSheetId="4" hidden="1">'[1]科目（FS-311）'!#REF!</definedName>
    <definedName name="Z_D0A2F052_B20B_11D3_A434_00105A7FE680_.wvu.PrintArea" hidden="1">'[1]科目（FS-311）'!#REF!</definedName>
    <definedName name="Z_D0A2F052_B20B_11D3_A434_00105A7FE680_.wvu.Rows" localSheetId="4" hidden="1">'[1]科目（FS-311）'!#REF!</definedName>
    <definedName name="Z_D0A2F052_B20B_11D3_A434_00105A7FE680_.wvu.Rows" hidden="1">'[1]科目（FS-311）'!#REF!</definedName>
    <definedName name="Z_EBECC6A0_3EA7_11D3_90A2_00A0CC276C27_.wvu.PrintArea" localSheetId="4" hidden="1">'[1]科目（FS-311）'!#REF!</definedName>
    <definedName name="Z_EBECC6A0_3EA7_11D3_90A2_00A0CC276C27_.wvu.PrintArea" hidden="1">'[1]科目（FS-311）'!#REF!</definedName>
    <definedName name="Z_EBECC6A0_3EA7_11D3_90A2_00A0CC276C27_.wvu.Rows" localSheetId="4" hidden="1">'[1]科目（FS-311）'!#REF!</definedName>
    <definedName name="Z_EBECC6A0_3EA7_11D3_90A2_00A0CC276C27_.wvu.Rows" hidden="1">'[1]科目（FS-311）'!#REF!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4" hidden="1">{"'Eng (page2)'!$A$1:$D$52"}</definedName>
    <definedName name="zdfbfa" localSheetId="2" hidden="1">{#N/A,#N/A,FALSE,"1997 P&amp;L(pk) (Atlanta)";#N/A,#N/A,FALSE,"ONGOING P&amp;L(PK)(Atlanta)"}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localSheetId="4" hidden="1">{"'Model'!$A$1:$N$53"}</definedName>
    <definedName name="ZL" localSheetId="4" hidden="1">{"'Eng (page2)'!$A$1:$D$52"}</definedName>
    <definedName name="zxc" localSheetId="4" hidden="1">{"'Eng (page2)'!$A$1:$D$52"}</definedName>
    <definedName name="zxcv" localSheetId="4" hidden="1">{"'Eng (page2)'!$A$1:$D$52"}</definedName>
    <definedName name="zxcvvbnm" localSheetId="4" hidden="1">{"'Eng (page2)'!$A$1:$D$52"}</definedName>
    <definedName name="zz" localSheetId="4" hidden="1">{"cashflow",#N/A,FALSE,"cash flow"}</definedName>
    <definedName name="เ" localSheetId="4" hidden="1">#REF!</definedName>
    <definedName name="เ" hidden="1">#REF!</definedName>
    <definedName name="เงินเดือน" localSheetId="4" hidden="1">{"'Eng (page2)'!$A$1:$D$52"}</definedName>
    <definedName name="เด" localSheetId="4" hidden="1">{"'Model'!$A$1:$N$53"}</definedName>
    <definedName name="เท" localSheetId="4" hidden="1">#REF!</definedName>
    <definedName name="เท" hidden="1">#REF!</definedName>
    <definedName name="เพ" localSheetId="4" hidden="1">#REF!</definedName>
    <definedName name="เพ" hidden="1">#REF!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พกอิ" localSheetId="2" hidden="1">{#N/A,#N/A,FALSE,"Summary";#N/A,#N/A,FALSE,"Model";#N/A,#N/A,FALSE,"Sentivity";#N/A,#N/A,FALSE,"Capital"}</definedName>
    <definedName name="แกพกอิ" localSheetId="4" hidden="1">{#N/A,#N/A,FALSE,"Summary";#N/A,#N/A,FALSE,"Model";#N/A,#N/A,FALSE,"Sentivity";#N/A,#N/A,FALSE,"Capital"}</definedName>
    <definedName name="แกพกอิ" hidden="1">{#N/A,#N/A,FALSE,"Summary";#N/A,#N/A,FALSE,"Model";#N/A,#N/A,FALSE,"Sentivity";#N/A,#N/A,FALSE,"Capital"}</definedName>
    <definedName name="แดดเก" localSheetId="4" hidden="1">{"'Model'!$A$1:$N$53"}</definedName>
    <definedName name="แม่" localSheetId="2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กกกก" localSheetId="2" hidden="1">{#N/A,#N/A,FALSE,"Summary";#N/A,#N/A,FALSE,"Model";#N/A,#N/A,FALSE,"Sentivity";#N/A,#N/A,FALSE,"Capital"}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2" hidden="1">{#N/A,#N/A,FALSE,"ll-inves";#N/A,#N/A,FALSE,"bgt-cf 97";#N/A,#N/A,FALSE,"bgt-pl 97"}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localSheetId="2" hidden="1">#REF!</definedName>
    <definedName name="กหฟกดด" localSheetId="4" hidden="1">#REF!</definedName>
    <definedName name="กหฟกดด" hidden="1">#REF!</definedName>
    <definedName name="กุ้ง" localSheetId="2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ค" localSheetId="2" hidden="1">{"Golf Assumptions",#N/A,FALSE,"Asu";"Golf PF1",#N/A,FALSE,"Golf";"Golf PF2",#N/A,FALSE,"Golf";"Golf Dep1",#N/A,FALSE,"Golf";"Golf Dep2",#N/A,FALSE,"Golf"}</definedName>
    <definedName name="ค" localSheetId="4" hidden="1">{"Golf Assumptions",#N/A,FALSE,"Asu";"Golf PF1",#N/A,FALSE,"Golf";"Golf PF2",#N/A,FALSE,"Golf";"Golf Dep1",#N/A,FALSE,"Golf";"Golf Dep2",#N/A,FALSE,"Golf"}</definedName>
    <definedName name="ค" hidden="1">{"Golf Assumptions",#N/A,FALSE,"Asu";"Golf PF1",#N/A,FALSE,"Golf";"Golf PF2",#N/A,FALSE,"Golf";"Golf Dep1",#N/A,FALSE,"Golf";"Golf Dep2",#N/A,FALSE,"Golf"}</definedName>
    <definedName name="คตจ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ตจ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localSheetId="2" hidden="1">{#N/A,"1",FALSE,"Model";#N/A,"2",FALSE,"Model";#N/A,"3",FALSE,"Model";#N/A,"4",FALSE,"Model";#N/A,"5",FALSE,"Model";#N/A,"6",FALSE,"Model";#N/A,"7",FALSE,"Model";#N/A,"8",FALSE,"Model";#N/A,"9",FALSE,"Model"}</definedName>
    <definedName name="คึ" localSheetId="4" hidden="1">{#N/A,"1",FALSE,"Model";#N/A,"2",FALSE,"Model";#N/A,"3",FALSE,"Model";#N/A,"4",FALSE,"Model";#N/A,"5",FALSE,"Model";#N/A,"6",FALSE,"Model";#N/A,"7",FALSE,"Model";#N/A,"8",FALSE,"Model";#N/A,"9",FALSE,"Model"}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localSheetId="4" hidden="1">#REF!</definedName>
    <definedName name="ฆ๋ฒ?ฏธ๋?" hidden="1">#REF!</definedName>
    <definedName name="จ" localSheetId="2" hidden="1">{"FB Assumptions",#N/A,FALSE,"Asu";"FB Cashflow 1",#N/A,FALSE,"F&amp;B";"FB Cashflow 2",#N/A,FALSE,"F&amp;B"}</definedName>
    <definedName name="จ" localSheetId="4" hidden="1">{"FB Assumptions",#N/A,FALSE,"Asu";"FB Cashflow 1",#N/A,FALSE,"F&amp;B";"FB Cashflow 2",#N/A,FALSE,"F&amp;B"}</definedName>
    <definedName name="จ" hidden="1">{"FB Assumptions",#N/A,FALSE,"Asu";"FB Cashflow 1",#N/A,FALSE,"F&amp;B";"FB Cashflow 2",#N/A,FALSE,"F&amp;B"}</definedName>
    <definedName name="จต" localSheetId="2" hidden="1">{"Book Income",#N/A,FALSE,"B&amp;T";"Taxable Income",#N/A,FALSE,"B&amp;T"}</definedName>
    <definedName name="จต" localSheetId="4" hidden="1">{"Book Income",#N/A,FALSE,"B&amp;T";"Taxable Income",#N/A,FALSE,"B&amp;T"}</definedName>
    <definedName name="จต" hidden="1">{"Book Income",#N/A,FALSE,"B&amp;T";"Taxable Income",#N/A,FALSE,"B&amp;T"}</definedName>
    <definedName name="ณัฐพล" localSheetId="2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'[2]PS-1995'!#REF!</definedName>
    <definedName name="ด" hidden="1">'[2]PS-1995'!#REF!</definedName>
    <definedName name="ดด" localSheetId="2" hidden="1">{#N/A,#N/A,TRUE,"Str.";#N/A,#N/A,TRUE,"Steel &amp; Roof";#N/A,#N/A,TRUE,"Arc.";#N/A,#N/A,TRUE,"Preliminary";#N/A,#N/A,TRUE,"Sum_Prelim"}</definedName>
    <definedName name="ดด" localSheetId="4" hidden="1">{#N/A,#N/A,TRUE,"Str.";#N/A,#N/A,TRUE,"Steel &amp; Roof";#N/A,#N/A,TRUE,"Arc.";#N/A,#N/A,TRUE,"Preliminary";#N/A,#N/A,TRUE,"Sum_Prelim"}</definedName>
    <definedName name="ดด" hidden="1">{#N/A,#N/A,TRUE,"Str.";#N/A,#N/A,TRUE,"Steel &amp; Roof";#N/A,#N/A,TRUE,"Arc.";#N/A,#N/A,TRUE,"Preliminary";#N/A,#N/A,TRUE,"Sum_Prelim"}</definedName>
    <definedName name="ต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localSheetId="2" hidden="1">{"Rent1",#N/A,FALSE,"RENT";"Rent2",#N/A,FALSE,"RENT"}</definedName>
    <definedName name="ตคึ" localSheetId="4" hidden="1">{"Rent1",#N/A,FALSE,"RENT";"Rent2",#N/A,FALSE,"RENT"}</definedName>
    <definedName name="ตคึ" hidden="1">{"Rent1",#N/A,FALSE,"RENT";"Rent2",#N/A,FALSE,"RENT"}</definedName>
    <definedName name="ถึ" localSheetId="2" hidden="1">{"Sensitivity1",#N/A,FALSE,"Sensitivity";"Sensitivity2",#N/A,FALSE,"Sensitivity"}</definedName>
    <definedName name="ถึ" localSheetId="4" hidden="1">{"Sensitivity1",#N/A,FALSE,"Sensitivity";"Sensitivity2",#N/A,FALSE,"Sensitivity"}</definedName>
    <definedName name="ถึ" hidden="1">{"Sensitivity1",#N/A,FALSE,"Sensitivity";"Sensitivity2",#N/A,FALSE,"Sensitivity"}</definedName>
    <definedName name="ทมมม" localSheetId="2" hidden="1">{"FB Assumptions",#N/A,FALSE,"Asu";"FB Cashflow 1",#N/A,FALSE,"F&amp;B";"FB Cashflow 2",#N/A,FALSE,"F&amp;B"}</definedName>
    <definedName name="ทมมม" localSheetId="4" hidden="1">{"FB Assumptions",#N/A,FALSE,"Asu";"FB Cashflow 1",#N/A,FALSE,"F&amp;B";"FB Cashflow 2",#N/A,FALSE,"F&amp;B"}</definedName>
    <definedName name="ทมมม" hidden="1">{"FB Assumptions",#N/A,FALSE,"Asu";"FB Cashflow 1",#N/A,FALSE,"F&amp;B";"FB Cashflow 2",#N/A,FALSE,"F&amp;B"}</definedName>
    <definedName name="ปก32" localSheetId="4" hidden="1">{"'SUMMATION'!$B$2:$I$2"}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เ" localSheetId="4" hidden="1">[3]Core!#REF!</definedName>
    <definedName name="พเ" hidden="1">[3]Core!#REF!</definedName>
    <definedName name="พกแป" localSheetId="2" hidden="1">{#N/A,#N/A,FALSE,"INSTALL";#N/A,#N/A,FALSE,"SALE"}</definedName>
    <definedName name="พกแป" localSheetId="4" hidden="1">{#N/A,#N/A,FALSE,"INSTALL";#N/A,#N/A,FALSE,"SALE"}</definedName>
    <definedName name="พกแป" hidden="1">{#N/A,#N/A,FALSE,"INSTALL";#N/A,#N/A,FALSE,"SALE"}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ำปกแอ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4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ฟฟฟ" localSheetId="4" hidden="1">{"'Eng (page2)'!$A$1:$D$52"}</definedName>
    <definedName name="ฟภ์" localSheetId="4" hidden="1">#REF!</definedName>
    <definedName name="ฟภ์" hidden="1">#REF!</definedName>
    <definedName name="ภ" localSheetId="2" hidden="1">{"CF Assumptions",#N/A,FALSE,"Asu";#N/A,#N/A,FALSE,"Summary";#N/A,#N/A,FALSE,"CF (2)";#N/A,#N/A,FALSE,"SM";#N/A,#N/A,FALSE,"C&amp;D";#N/A,#N/A,FALSE,"MGMT";#N/A,#N/A,FALSE,"Notes"}</definedName>
    <definedName name="ภ" localSheetId="4" hidden="1">{"CF Assumptions",#N/A,FALSE,"Asu";#N/A,#N/A,FALSE,"Summary";#N/A,#N/A,FALSE,"CF (2)";#N/A,#N/A,FALSE,"SM";#N/A,#N/A,FALSE,"C&amp;D";#N/A,#N/A,FALSE,"MGMT";#N/A,#N/A,FALSE,"Notes"}</definedName>
    <definedName name="ภ" hidden="1">{"CF Assumptions",#N/A,FALSE,"Asu";#N/A,#N/A,FALSE,"Summary";#N/A,#N/A,FALSE,"CF (2)";#N/A,#N/A,FALSE,"SM";#N/A,#N/A,FALSE,"C&amp;D";#N/A,#N/A,FALSE,"MGMT";#N/A,#N/A,FALSE,"Notes"}</definedName>
    <definedName name="ร" localSheetId="4" hidden="1">{"'Model'!$A$1:$N$53"}</definedName>
    <definedName name="รนยบ" localSheetId="2" hidden="1">{#N/A,#N/A,TRUE,"Str.";#N/A,#N/A,TRUE,"Steel &amp; Roof";#N/A,#N/A,TRUE,"Arc.";#N/A,#N/A,TRUE,"Preliminary";#N/A,#N/A,TRUE,"Sum_Prelim"}</definedName>
    <definedName name="รนยบ" localSheetId="4" hidden="1">{#N/A,#N/A,TRUE,"Str.";#N/A,#N/A,TRUE,"Steel &amp; Roof";#N/A,#N/A,TRUE,"Arc.";#N/A,#N/A,TRUE,"Preliminary";#N/A,#N/A,TRUE,"Sum_Prelim"}</definedName>
    <definedName name="รนยบ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localSheetId="4" hidden="1">#REF!</definedName>
    <definedName name="รื่ท" hidden="1">#REF!</definedName>
    <definedName name="ฤ" localSheetId="2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ลล" localSheetId="2" hidden="1">{#N/A,#N/A,TRUE,"SUM";#N/A,#N/A,TRUE,"EE";#N/A,#N/A,TRUE,"AC";#N/A,#N/A,TRUE,"SN"}</definedName>
    <definedName name="ลลล" localSheetId="4" hidden="1">{#N/A,#N/A,TRUE,"SUM";#N/A,#N/A,TRUE,"EE";#N/A,#N/A,TRUE,"AC";#N/A,#N/A,TRUE,"SN"}</definedName>
    <definedName name="ลลล" hidden="1">{#N/A,#N/A,TRUE,"SUM";#N/A,#N/A,TRUE,"EE";#N/A,#N/A,TRUE,"AC";#N/A,#N/A,TRUE,"SN"}</definedName>
    <definedName name="วส้า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้า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บทร" localSheetId="4" hidden="1">{"'Model'!$A$1:$N$53"}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่วนลดจ่าย" localSheetId="4" hidden="1">{"'Eng (page2)'!$A$1:$D$52"}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2" hidden="1">{#N/A,#N/A,FALSE,"ll-inves";#N/A,#N/A,FALSE,"bgt-cf 97";#N/A,#N/A,FALSE,"bgt-pl 97"}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localSheetId="4" hidden="1">{"'Eng (page2)'!$A$1:$D$52"}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4" hidden="1">{"'Model'!$A$1:$N$53"}</definedName>
    <definedName name="าาาา" localSheetId="4" hidden="1">{"'Model'!$A$1:$N$53"}</definedName>
    <definedName name="费用" localSheetId="4" hidden="1">'[1]科目（FS-311）'!#REF!</definedName>
    <definedName name="费用" hidden="1">'[1]科目（FS-311）'!#REF!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2" l="1"/>
  <c r="A92" i="5" l="1"/>
  <c r="A95" i="5"/>
  <c r="L98" i="2" l="1"/>
  <c r="F98" i="2" l="1"/>
  <c r="F95" i="2" l="1"/>
  <c r="Y38" i="4" l="1"/>
  <c r="AA38" i="4"/>
  <c r="J73" i="1" l="1"/>
  <c r="Q36" i="3" l="1"/>
  <c r="F21" i="1" l="1"/>
  <c r="L149" i="5" l="1"/>
  <c r="J149" i="5"/>
  <c r="H149" i="5"/>
  <c r="F149" i="5"/>
  <c r="L140" i="5"/>
  <c r="J140" i="5"/>
  <c r="H140" i="5"/>
  <c r="F140" i="5"/>
  <c r="L119" i="5"/>
  <c r="J119" i="5"/>
  <c r="H119" i="5"/>
  <c r="F119" i="5"/>
  <c r="L53" i="5"/>
  <c r="L71" i="5" s="1"/>
  <c r="J53" i="5"/>
  <c r="H53" i="5"/>
  <c r="H71" i="5" s="1"/>
  <c r="H76" i="5" s="1"/>
  <c r="F53" i="5"/>
  <c r="A49" i="5"/>
  <c r="A145" i="5" s="1"/>
  <c r="L76" i="5" l="1"/>
  <c r="L156" i="5" s="1"/>
  <c r="H156" i="5"/>
  <c r="F156" i="5" l="1"/>
  <c r="F44" i="1"/>
  <c r="L138" i="1" l="1"/>
  <c r="L141" i="1" s="1"/>
  <c r="H138" i="1"/>
  <c r="H141" i="1" s="1"/>
  <c r="H21" i="1"/>
  <c r="H44" i="1"/>
  <c r="H75" i="1"/>
  <c r="F75" i="1"/>
  <c r="H88" i="1"/>
  <c r="F88" i="1"/>
  <c r="M90" i="2"/>
  <c r="O90" i="2"/>
  <c r="Q90" i="2"/>
  <c r="S36" i="3"/>
  <c r="S35" i="3"/>
  <c r="U35" i="3" s="1"/>
  <c r="S33" i="3"/>
  <c r="U33" i="3" s="1"/>
  <c r="S32" i="3"/>
  <c r="U32" i="3" s="1"/>
  <c r="S28" i="3"/>
  <c r="U28" i="3" s="1"/>
  <c r="S27" i="3"/>
  <c r="U27" i="3" s="1"/>
  <c r="S22" i="3"/>
  <c r="S21" i="3"/>
  <c r="U21" i="3" s="1"/>
  <c r="S19" i="3"/>
  <c r="U19" i="3" s="1"/>
  <c r="S18" i="3"/>
  <c r="U18" i="3" s="1"/>
  <c r="S15" i="3"/>
  <c r="U15" i="3" s="1"/>
  <c r="H90" i="1" l="1"/>
  <c r="H143" i="1" s="1"/>
  <c r="H46" i="1"/>
  <c r="F90" i="1"/>
  <c r="F46" i="1"/>
  <c r="L95" i="2"/>
  <c r="H95" i="2"/>
  <c r="L89" i="2"/>
  <c r="F89" i="2"/>
  <c r="H89" i="2"/>
  <c r="L81" i="2"/>
  <c r="F81" i="2"/>
  <c r="H81" i="2"/>
  <c r="Q35" i="4"/>
  <c r="H98" i="2"/>
  <c r="A3" i="4"/>
  <c r="Y41" i="4" l="1"/>
  <c r="Y44" i="4"/>
  <c r="Y42" i="4"/>
  <c r="Y20" i="4"/>
  <c r="Y39" i="4"/>
  <c r="Y43" i="4"/>
  <c r="AA39" i="4"/>
  <c r="AA42" i="4"/>
  <c r="AA43" i="4"/>
  <c r="AA41" i="4"/>
  <c r="Y25" i="4"/>
  <c r="AA24" i="4"/>
  <c r="AE24" i="4" s="1"/>
  <c r="Y22" i="4"/>
  <c r="AA20" i="4"/>
  <c r="AE20" i="4" s="1"/>
  <c r="I30" i="4"/>
  <c r="I35" i="4" s="1"/>
  <c r="I46" i="4" s="1"/>
  <c r="W30" i="4"/>
  <c r="W35" i="4" s="1"/>
  <c r="W46" i="4" s="1"/>
  <c r="Y28" i="4"/>
  <c r="S30" i="4"/>
  <c r="S35" i="4" s="1"/>
  <c r="S46" i="4" s="1"/>
  <c r="U30" i="4"/>
  <c r="U35" i="4" s="1"/>
  <c r="U46" i="4" s="1"/>
  <c r="AA22" i="4"/>
  <c r="AE22" i="4" s="1"/>
  <c r="AA28" i="4"/>
  <c r="AE28" i="4" s="1"/>
  <c r="Q46" i="4"/>
  <c r="K30" i="4"/>
  <c r="K35" i="4" s="1"/>
  <c r="K46" i="4" s="1"/>
  <c r="M30" i="4"/>
  <c r="M35" i="4" s="1"/>
  <c r="AA19" i="4"/>
  <c r="AE19" i="4" s="1"/>
  <c r="Y24" i="4"/>
  <c r="AA27" i="4"/>
  <c r="AE27" i="4" s="1"/>
  <c r="AE33" i="4"/>
  <c r="G30" i="4"/>
  <c r="G35" i="4" s="1"/>
  <c r="G46" i="4" s="1"/>
  <c r="AC30" i="4"/>
  <c r="AC35" i="4" s="1"/>
  <c r="AC46" i="4" s="1"/>
  <c r="Y27" i="4"/>
  <c r="Y33" i="4"/>
  <c r="Y19" i="4"/>
  <c r="O30" i="4"/>
  <c r="O35" i="4" s="1"/>
  <c r="AA25" i="4"/>
  <c r="AE25" i="4" s="1"/>
  <c r="Y16" i="4"/>
  <c r="AA16" i="4" s="1"/>
  <c r="E30" i="4"/>
  <c r="E35" i="4" s="1"/>
  <c r="E46" i="4" s="1"/>
  <c r="Q30" i="4"/>
  <c r="Y30" i="4" l="1"/>
  <c r="Y32" i="4" s="1"/>
  <c r="O46" i="4"/>
  <c r="Y35" i="4"/>
  <c r="Y46" i="4"/>
  <c r="AA30" i="4"/>
  <c r="AA35" i="4" s="1"/>
  <c r="AE16" i="4"/>
  <c r="AE30" i="4" s="1"/>
  <c r="J81" i="2"/>
  <c r="AE32" i="4" l="1"/>
  <c r="L44" i="1"/>
  <c r="S24" i="3"/>
  <c r="S26" i="3" s="1"/>
  <c r="Q24" i="3"/>
  <c r="Q26" i="3" s="1"/>
  <c r="Q30" i="3" s="1"/>
  <c r="Q38" i="3" s="1"/>
  <c r="O24" i="3"/>
  <c r="O26" i="3" s="1"/>
  <c r="O30" i="3" s="1"/>
  <c r="K24" i="3"/>
  <c r="K26" i="3" s="1"/>
  <c r="K30" i="3" s="1"/>
  <c r="K38" i="3" s="1"/>
  <c r="I24" i="3"/>
  <c r="I26" i="3" s="1"/>
  <c r="I30" i="3" s="1"/>
  <c r="I38" i="3" s="1"/>
  <c r="G24" i="3"/>
  <c r="G26" i="3" s="1"/>
  <c r="G30" i="3" s="1"/>
  <c r="G38" i="3" s="1"/>
  <c r="E24" i="3"/>
  <c r="E26" i="3" s="1"/>
  <c r="E30" i="3" s="1"/>
  <c r="E38" i="3" s="1"/>
  <c r="L27" i="2"/>
  <c r="J27" i="2"/>
  <c r="H27" i="2"/>
  <c r="F27" i="2"/>
  <c r="L17" i="2"/>
  <c r="J17" i="2"/>
  <c r="H17" i="2"/>
  <c r="H29" i="2" s="1"/>
  <c r="H38" i="2" s="1"/>
  <c r="F17" i="2"/>
  <c r="J44" i="1"/>
  <c r="L21" i="1"/>
  <c r="J21" i="1"/>
  <c r="L88" i="1"/>
  <c r="J88" i="1"/>
  <c r="L75" i="1"/>
  <c r="J75" i="1"/>
  <c r="F29" i="2" l="1"/>
  <c r="F38" i="2" s="1"/>
  <c r="F41" i="2" s="1"/>
  <c r="O38" i="3"/>
  <c r="S30" i="3"/>
  <c r="S38" i="3" s="1"/>
  <c r="L90" i="1"/>
  <c r="J29" i="2"/>
  <c r="L29" i="2"/>
  <c r="L46" i="1"/>
  <c r="J90" i="1"/>
  <c r="J46" i="1"/>
  <c r="H41" i="2"/>
  <c r="H44" i="2" s="1"/>
  <c r="J38" i="2" l="1"/>
  <c r="J41" i="2" s="1"/>
  <c r="J44" i="2" s="1"/>
  <c r="M36" i="3" s="1"/>
  <c r="U36" i="3" s="1"/>
  <c r="L38" i="2"/>
  <c r="L41" i="2" s="1"/>
  <c r="L44" i="2" s="1"/>
  <c r="J71" i="5"/>
  <c r="J76" i="5" s="1"/>
  <c r="J156" i="5" s="1"/>
  <c r="F44" i="2"/>
  <c r="F83" i="2" s="1"/>
  <c r="F71" i="5"/>
  <c r="F76" i="5" s="1"/>
  <c r="N90" i="2"/>
  <c r="H83" i="2"/>
  <c r="N96" i="2" s="1"/>
  <c r="AA44" i="4"/>
  <c r="M22" i="3" l="1"/>
  <c r="M24" i="3" s="1"/>
  <c r="M26" i="3" s="1"/>
  <c r="L83" i="2"/>
  <c r="R96" i="2" s="1"/>
  <c r="R90" i="2"/>
  <c r="J83" i="2"/>
  <c r="J92" i="2" s="1"/>
  <c r="J95" i="2" s="1"/>
  <c r="P96" i="2" s="1"/>
  <c r="J86" i="2"/>
  <c r="J89" i="2" s="1"/>
  <c r="P90" i="2" s="1"/>
  <c r="J98" i="2"/>
  <c r="M46" i="4"/>
  <c r="U22" i="3" l="1"/>
  <c r="U24" i="3" s="1"/>
  <c r="U26" i="3"/>
  <c r="U30" i="3" s="1"/>
  <c r="U38" i="3" s="1"/>
  <c r="M30" i="3"/>
  <c r="M38" i="3" s="1"/>
  <c r="J138" i="1" s="1"/>
  <c r="J141" i="1" s="1"/>
  <c r="J143" i="1" s="1"/>
  <c r="AE46" i="4"/>
  <c r="AA46" i="4"/>
  <c r="F138" i="1" l="1"/>
  <c r="F141" i="1" s="1"/>
  <c r="F143" i="1" s="1"/>
</calcChain>
</file>

<file path=xl/sharedStrings.xml><?xml version="1.0" encoding="utf-8"?>
<sst xmlns="http://schemas.openxmlformats.org/spreadsheetml/2006/main" count="551" uniqueCount="326">
  <si>
    <t>หมายเหตุประกอบงบการเงินรวมและงบการเงินเฉพาะกิจการเป็นส่วนหนึ่งของงบการเงินนี้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</si>
  <si>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</si>
  <si>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</si>
  <si>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</si>
  <si>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บริษัทใหญ่</t>
  </si>
  <si>
    <t>รวมส่วนของผู้เป็นเจ้าของ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</si>
  <si>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</si>
  <si>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</si>
  <si>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</si>
  <si>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</si>
  <si>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</si>
  <si>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ส่วนต่ำกว่ามูลค่าหุ้นสามัญ</t>
  </si>
  <si>
    <t>หุ้นสามัญจำนวน 9,534,584,066 หุ้น</t>
  </si>
  <si>
    <t>ทุนที่ออกและชำระแล้ว</t>
  </si>
  <si>
    <t>32</t>
  </si>
  <si>
    <t xml:space="preserve">หุ้นสามัญ จำนวน 9,534,609,075 หุ้น 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</si>
  <si>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</si>
  <si>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</si>
  <si>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</si>
  <si>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</si>
  <si>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</si>
  <si>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2562</t>
  </si>
  <si>
    <t>พ.ศ. 2563</t>
  </si>
  <si>
    <t>งบการเงินเฉพาะกิจการ</t>
  </si>
  <si>
    <t>งบการเงินรวม</t>
  </si>
  <si>
    <t>ณ วันที่ 31 ธันวาคม พ.ศ. 2563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</si>
  <si>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</si>
  <si>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</si>
  <si>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</si>
  <si>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</si>
  <si>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</si>
  <si>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</si>
  <si>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</si>
  <si>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</si>
  <si>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30</t>
  </si>
  <si>
    <t>ภาระผูกพันผลประโยชน์พนักงาน</t>
  </si>
  <si>
    <t>29</t>
  </si>
  <si>
    <t>หนี้สินตามสัญญาเช่า</t>
  </si>
  <si>
    <t>28</t>
  </si>
  <si>
    <t>เงินกู้ยืมระยะยาวจากสถาบันการเงิน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</si>
  <si>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</si>
  <si>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</si>
  <si>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</si>
  <si>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</si>
  <si>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ภาษีเงินได้นิติบุคคลค้างจ่าย</t>
  </si>
  <si>
    <t>31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</si>
  <si>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</si>
  <si>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</si>
  <si>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</si>
  <si>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</si>
  <si>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25</t>
  </si>
  <si>
    <t>เจ้าหนี้การค้าและเจ้าหนี้อื่น</t>
  </si>
  <si>
    <t>เงินกู้ยืมระยะสั้นจากสถาบันการเงินและกิจการอื่น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</si>
  <si>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</si>
  <si>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</si>
  <si>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</si>
  <si>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</si>
  <si>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</si>
  <si>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</si>
  <si>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</si>
  <si>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24</t>
  </si>
  <si>
    <t>สินทรัพย์ภาษีเงินได้รอตัดบัญชี</t>
  </si>
  <si>
    <t>21</t>
  </si>
  <si>
    <t>สินทรัพย์สิทธิการใช้ - สุทธิ</t>
  </si>
  <si>
    <t>23</t>
  </si>
  <si>
    <t>สิทธิการเช่า - สุทธิ</t>
  </si>
  <si>
    <t>22</t>
  </si>
  <si>
    <t>สินทรัพย์ไม่มีตัวตน - สุทธิ</t>
  </si>
  <si>
    <t>20</t>
  </si>
  <si>
    <t>ที่ดิน อาคารและอุปกรณ์ - สุทธิ</t>
  </si>
  <si>
    <t>19</t>
  </si>
  <si>
    <t>อสังหาริมทรัพย์เพื่อการลงทุน - สุทธิ</t>
  </si>
  <si>
    <t>18</t>
  </si>
  <si>
    <t>ที่ดินรอการพัฒนา - สุทธิ</t>
  </si>
  <si>
    <t>17</t>
  </si>
  <si>
    <t>เงินจ่ายล่วงหน้าค่าซื้อที่ดิน - สุทธิ</t>
  </si>
  <si>
    <t>เงินให้กู้ยืมระยะยาวแก่กิจการที่เกี่ยวข้องกัน - สุทธิ</t>
  </si>
  <si>
    <t>เงินลงทุนระยะยาวอื่น</t>
  </si>
  <si>
    <t>16</t>
  </si>
  <si>
    <t>เงินลงทุนในการร่วมค้า</t>
  </si>
  <si>
    <t>15</t>
  </si>
  <si>
    <t>เงินลงทุนในบริษัทย่อย</t>
  </si>
  <si>
    <t>เงินลงทุนเผื่อขาย</t>
  </si>
  <si>
    <t>สินทรัพย์อนุพันธ์ทางการเงิน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</si>
  <si>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</si>
  <si>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</si>
  <si>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</si>
  <si>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</si>
  <si>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</si>
  <si>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</si>
  <si>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14</t>
  </si>
  <si>
    <t>ต้นทุนการพัฒนาโครงการอสังหาริมทรัพย์ - สุทธิ</t>
  </si>
  <si>
    <t>สินค้าคงเหลือ</t>
  </si>
  <si>
    <t>12</t>
  </si>
  <si>
    <t>ลูกหนี้การค้าและลูกหนี้อื่น - สุทธิ</t>
  </si>
  <si>
    <t>สินทรัพย์ทางการเงินที่วัดมูลค่าด้วยวิธีราคาทุนตัดจำหน่าย</t>
  </si>
  <si>
    <t>เงินลงทุนระยะสั้น</t>
  </si>
  <si>
    <t>11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</si>
  <si>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</si>
  <si>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</si>
  <si>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</si>
  <si>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</si>
  <si>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งบแสดงฐานะการเงิน</t>
  </si>
  <si>
    <t>กำไรต่อหุ้นขั้นพื้นฐาน (บาท)</t>
  </si>
  <si>
    <t>กำไรต่อหุ้น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</si>
  <si>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</si>
  <si>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</si>
  <si>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การแบ่งปันกำไร(ขาดทุน)เบ็ดเสร็จรวม</t>
  </si>
  <si>
    <t>การแบ่งปันกำไร(ขาดทุน):</t>
  </si>
  <si>
    <t>กำไร(ขาดทุน)เบ็ดเสร็จรวมสำหรับปี</t>
  </si>
  <si>
    <t>กำไร(ขาดทุน)เบ็ดเสร็จอื่นสำหรับปี - สุทธิจากภาษี</t>
  </si>
  <si>
    <t xml:space="preserve">         หรือขาดทุนในภายหลัง</t>
  </si>
  <si>
    <t xml:space="preserve">      รายการใหม่เข้าไปไว้ในกำไร</t>
  </si>
  <si>
    <t xml:space="preserve">   ภาษีเงินได้ที่เกี่ยวกับรายการที่จะจัดประเภท</t>
  </si>
  <si>
    <t xml:space="preserve">   การเปลี่ยนแปลงในมูลค่าของเงินลงทุนเผื่อขาย</t>
  </si>
  <si>
    <t xml:space="preserve">      แปลงค่างบการเงินที่เป็นเงินตราต่างประเทศ</t>
  </si>
  <si>
    <t xml:space="preserve">   ผลต่างของอัตราแลกเปลี่ยนจากการ</t>
  </si>
  <si>
    <t>กำไรหรือขาดทุนในภายหลัง</t>
  </si>
  <si>
    <t xml:space="preserve">   ภาษีเงินได้ที่เกี่ยวกับรายการที่จะไม่จัดประเภท</t>
  </si>
  <si>
    <t xml:space="preserve">         กำไรขาดทุนเบ็ดเสร็จอื่น</t>
  </si>
  <si>
    <t xml:space="preserve">      ในตราสารทุนด้วยมูลค่ายุติธรรมผ่าน</t>
  </si>
  <si>
    <t>กำไร(ขาดทุน)เบ็ดเสร็จอื่น - สุทธิจากภาษี</t>
  </si>
  <si>
    <t>สำหรับปีสิ้นสุดวันที่ 31 ธันวาคม พ.ศ. 2563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</si>
  <si>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</si>
  <si>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กำไร(ขาดทุน)สำหรับปี</t>
  </si>
  <si>
    <t>กำไร(ขาดทุน)ก่อนค่าใช้จ่ายภาษีเงินได้</t>
  </si>
  <si>
    <t>ต้นทุนทางการเงิน</t>
  </si>
  <si>
    <t>และค่าใช้จ่ายภาษีเงินได้</t>
  </si>
  <si>
    <t>ส่วนแบ่งขาดทุนจากเงินลงทุนในการร่วมค้า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</si>
  <si>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</si>
  <si>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</si>
  <si>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</si>
  <si>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</si>
  <si>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</si>
  <si>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</si>
  <si>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</si>
  <si>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</si>
  <si>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</si>
  <si>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</si>
  <si>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</si>
  <si>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</si>
  <si>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</si>
  <si>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</si>
  <si>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</si>
  <si>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</si>
  <si>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</si>
  <si>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</si>
  <si>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งบกำไรขาดทุนเบ็ดเสร็จ</t>
  </si>
  <si>
    <t>ยอดคงเหลือ ณ วันที่ 31 ธันวาคม พ.ศ. 2563</t>
  </si>
  <si>
    <t xml:space="preserve">- สุทธิจากภาษีเงินได้ </t>
  </si>
  <si>
    <t>เงินปันผลจ่ายของหุ้นกู้ด้อยสิทธิที่มีลักษณะคล้ายทุน</t>
  </si>
  <si>
    <t>การเปลี่ยนแปลงในส่วนของเจ้าของสำหรับปี</t>
  </si>
  <si>
    <t>ยอดคงเหลือที่ปรับปรุงแล้ว</t>
  </si>
  <si>
    <t>ผลกระทบของการเปลี่ยนนโยบายการบัญชี (หมายเหตุ 5)</t>
  </si>
  <si>
    <t>ยอดคงเหลือ ณ วันที่ 1 มกราคม พ.ศ. 2563</t>
  </si>
  <si>
    <t>ยอดคงเหลือ ณ วันที่ 31 ธันวาคม พ.ศ. 2562</t>
  </si>
  <si>
    <t>กำไรเบ็ดเสร็จรวมสำหรับปี</t>
  </si>
  <si>
    <t>- สุทธิจากภาษีเงินได้</t>
  </si>
  <si>
    <t>ยอดคงเหลือ ณ วันที่ 1 มกราคม พ.ศ. 2562</t>
  </si>
  <si>
    <t>เจ้าของ</t>
  </si>
  <si>
    <t>ของส่วนของเจ้าของ</t>
  </si>
  <si>
    <t>เบ็ดเสร็จอื่น</t>
  </si>
  <si>
    <t>เผื่อขาย</t>
  </si>
  <si>
    <t>กฎหมาย</t>
  </si>
  <si>
    <t>คล้ายทุน</t>
  </si>
  <si>
    <t>ส่วนต่ำมูลค่าหุ้น</t>
  </si>
  <si>
    <t>และชำระแล้ว</t>
  </si>
  <si>
    <t>รวมส่วนของ</t>
  </si>
  <si>
    <t>รวมองค์ประกอบอื่น</t>
  </si>
  <si>
    <t>กำไรขาดทุน</t>
  </si>
  <si>
    <t>เงินลงทุน</t>
  </si>
  <si>
    <t>- ทุนสำรองตาม</t>
  </si>
  <si>
    <t>ที่มีลักษณะ</t>
  </si>
  <si>
    <t>ทุนที่ออก</t>
  </si>
  <si>
    <t>ตราสารทุนผ่าน</t>
  </si>
  <si>
    <t>การวัดมูลค่า</t>
  </si>
  <si>
    <t>จัดสรรแล้ว</t>
  </si>
  <si>
    <t>หุ้นกู้ด้อยสิทธิ</t>
  </si>
  <si>
    <t>เงินลงทุนใน</t>
  </si>
  <si>
    <t>กำไร(ขาดทุน)เบ็ดเสร็จอื่น</t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</si>
  <si>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</si>
  <si>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 xml:space="preserve">   มูลค่าที่ตราไว้หุ้นละ 1 บาท (พ.ศ. 2562 : หุ้นสามัญ</t>
  </si>
  <si>
    <t>27</t>
  </si>
  <si>
    <t>40.4</t>
  </si>
  <si>
    <t>สำรองตามกฎหมาย (หมายเหตุ 32)</t>
  </si>
  <si>
    <t>เงินปันผลจ่าย (หมายเหตุ 37)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</si>
  <si>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</si>
  <si>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</si>
  <si>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ผลต่างของ</t>
  </si>
  <si>
    <t>การเปลี่ยนแปลง</t>
  </si>
  <si>
    <t>อัตราแลกเปลี่ยน</t>
  </si>
  <si>
    <t>ผลต่างที่เกิด</t>
  </si>
  <si>
    <t>ส่วนได้เสียของ</t>
  </si>
  <si>
    <t>ส่วนได้เสียที่</t>
  </si>
  <si>
    <t>ส่วนต่ำกว่า</t>
  </si>
  <si>
    <t>จากการแปลงค่า</t>
  </si>
  <si>
    <t>จากการแลกหุ้น</t>
  </si>
  <si>
    <t>ผู้เป็นเจ้าของ</t>
  </si>
  <si>
    <t>ไม่มีอำนาจ</t>
  </si>
  <si>
    <t>มูลค่าหุ้น</t>
  </si>
  <si>
    <t>งบการเงิน</t>
  </si>
  <si>
    <t>ของบริษัทย่อย</t>
  </si>
  <si>
    <t>ในบริษัทย่อย</t>
  </si>
  <si>
    <t>ของบริษัทใหญ่</t>
  </si>
  <si>
    <t>ควบคุม</t>
  </si>
  <si>
    <t>เงินปันผลจ่ายจากบริษัทย่อยแก่</t>
  </si>
  <si>
    <t>การชำระบัญชีของบริษัทย่อย</t>
  </si>
  <si>
    <t>การเปลี่ยนแปลงส่วนได้เสียของบริษัทใหญ่</t>
  </si>
  <si>
    <t>ขาดทุนเบ็ดเสร็จรวมสำหรับปี</t>
  </si>
  <si>
    <t>การเปลี่ยนแปลงส่วนได้เสียของบริษัทใหญ่ในบริษัทย่อย</t>
  </si>
  <si>
    <t>เงินปันผลจ่ายจากบริษัทย่อยแก่ส่วนได้เสียที่ไม่มีอำนาจควบคุม</t>
  </si>
  <si>
    <t>-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</si>
  <si>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</si>
  <si>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</si>
  <si>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</si>
  <si>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</si>
  <si>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ค่าเสื่อมราคาและค่าตัดจำหน่าย</t>
  </si>
  <si>
    <t>ตัดจำหน่ายค่าธรรมเนียมของหุ้นกู้และเงินกู้ยืม</t>
  </si>
  <si>
    <t>ตัดจำหน่ายค่าธรรมเนียมของเงินให้กู้ยืม</t>
  </si>
  <si>
    <t>แก่กิจการที่เกี่ยวข้องกัน</t>
  </si>
  <si>
    <t>40.3</t>
  </si>
  <si>
    <t>กำไรที่ยังไม่เกิดขึ้นจากอัตราแลกเปลี่ยน</t>
  </si>
  <si>
    <t>การเปลี่ยนแปลงในมูลค่ายุติธรรมของเงินลงทุนระยะสั้น</t>
  </si>
  <si>
    <t>ขาดทุนจากการด้อยค่าของอสังหาริมทรัพย์เพื่อการลงทุน</t>
  </si>
  <si>
    <t>และสินทรัพย์ไม่มีตัวตน</t>
  </si>
  <si>
    <t>ค่าใช้จ่ายผลประโยชน์พนักงาน</t>
  </si>
  <si>
    <t>ตัดจำหน่ายภาษีเงินได้หัก ณ ที่จ่าย</t>
  </si>
  <si>
    <t>(กำไร)ขาดทุนรอรับรู้ของรายการระหว่างกันจากการร่วมค้า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</si>
  <si>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</si>
  <si>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</si>
  <si>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</si>
  <si>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</si>
  <si>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</si>
  <si>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>ลูกหนี้การค้าและลูกหนี้อื่น</t>
  </si>
  <si>
    <t xml:space="preserve">สินค้าคงเหลือ </t>
  </si>
  <si>
    <t>ต้นทุนการพัฒนาโครงการอสังหาริมทรัพย์</t>
  </si>
  <si>
    <t>เงินจ่ายล่วงหน้าค่าซื้อที่ดิน</t>
  </si>
  <si>
    <t>ที่ดินรอการพัฒนา</t>
  </si>
  <si>
    <t>สินทรัพย์ไม่หมุนเวียนอื่น</t>
  </si>
  <si>
    <t>จ่ายภาระผูกพันผลประโยชน์พนักงาน</t>
  </si>
  <si>
    <t>เงินสดจากการดำเนินงาน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</si>
  <si>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</si>
  <si>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</si>
  <si>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</si>
  <si>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</si>
  <si>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เงินฝากที่ติดภาระค้ำประกันลดลง(เพิ่มขึ้น)</t>
  </si>
  <si>
    <t>วิธีราคาทุนตัดจำหน่าย</t>
  </si>
  <si>
    <t>เงินสดรับจากสินทรัพย์ทางการเงินที่วัดมูลค่าด้วย</t>
  </si>
  <si>
    <t>วิธีมูลค่ายุติธรรมผ่านกำไรขาดทุนเบ็ดเสร็จอื่น</t>
  </si>
  <si>
    <t>เงินสดรับจากการจำหน่ายเงินลงทุนในบริษัทย่อย</t>
  </si>
  <si>
    <t>เงินสดรับจากการจำหน่ายอุปกรณ์และยานพาหนะ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</si>
  <si>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</si>
  <si>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</si>
  <si>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</si>
  <si>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</si>
  <si>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เงินกู้ยืมระยะสั้นจากกิจการที่เกี่ยวข้องกัน - สุทธิ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</si>
  <si>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</si>
  <si>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</si>
  <si>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</si>
  <si>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</si>
  <si>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เงินสดจ่ายจากการเลิกกิจการของบริษัทย่อย</t>
  </si>
  <si>
    <t>เงินสดจ่ายในการเปลี่ยนแปลงส่วนได้เสีย</t>
  </si>
  <si>
    <t>ของบริษัทใหญ่ในบริษัทย่อย</t>
  </si>
  <si>
    <t>เงินสดรับจากการออกหุ้นเพิ่มทุนในบริษัทย่อยของส่วนได้เสีย</t>
  </si>
  <si>
    <t>ที่ไม่มีอำนาจควบคุม</t>
  </si>
  <si>
    <t>เงินสดจ่ายชำระคืนหนี้สินตามสัญญาเช่า</t>
  </si>
  <si>
    <t>เงินสดจ่ายค่าธรรมเนียมของการกู้ยืมเงินระยะยาว</t>
  </si>
  <si>
    <t>จากสถาบันการเงินและหุ้นกู้</t>
  </si>
  <si>
    <t>เงินสดจ่ายดอกเบี้ยหุ้นกู้ด้อยสิทธิที่มีลักษณะคล้ายทุน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</si>
  <si>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</si>
  <si>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</si>
  <si>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</si>
  <si>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</si>
  <si>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</si>
  <si>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</si>
  <si>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</si>
  <si>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</si>
  <si>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>รายการที่มิใช่เงินสดที่มีสาระสำคัญ มีดังต่อไปนี้</t>
  </si>
  <si>
    <t>- โอนต้นทุนการพัฒนาโครงการอสังหาริมทรัพย์</t>
  </si>
  <si>
    <t>เป็นที่ดินรอการพัฒนา</t>
  </si>
  <si>
    <t>เป็นอสังหาริมทรัพย์เพื่อการลงทุน</t>
  </si>
  <si>
    <t>- โอนที่ดิน อาคาร และอุปกรณ์</t>
  </si>
  <si>
    <t>เป็นต้นทุนการพัฒนาโครงการอสังหาริมทรัพย์</t>
  </si>
  <si>
    <t>- สินทรัพย์และหนี้สินตามสัญญาเช่า</t>
  </si>
  <si>
    <t>- หุ้นปันผลจ่าย</t>
  </si>
  <si>
    <t>- การเปลี่ยนแปลงส่วนได้เสียของบริษัทใหญ่ในบริษัทย่อย</t>
  </si>
  <si>
    <t xml:space="preserve">      จำนวน 10,022,174,312 หุ้น </t>
  </si>
  <si>
    <t xml:space="preserve">      มูลค่าที่ตราไว้หุ้นละ 1 บาท)</t>
  </si>
  <si>
    <t xml:space="preserve">      จำนวน 8,667,826,432 หุ้น </t>
  </si>
  <si>
    <t>กำไรจากการกลับรายการเจ้าหนี้ตามแผนฟื้นฟู</t>
  </si>
  <si>
    <t>14, 20</t>
  </si>
  <si>
    <t>19, 20</t>
  </si>
  <si>
    <t>กลับรายการค่าเสื่อมราคาจากการลดค่าเช่า</t>
  </si>
  <si>
    <t>21, 28</t>
  </si>
  <si>
    <t>- โอนเจ้าหนี้การค้าเป็นเงินกู้ยืมระยะยาว</t>
  </si>
  <si>
    <t>26</t>
  </si>
  <si>
    <t>ผลขาดทุนจากการด้อยค่าของสินทรัพย์ทางการเงิน</t>
  </si>
  <si>
    <t>กำไร(ขาดทุน)ก่อนต้นทุนทางการเงิน</t>
  </si>
  <si>
    <t>ภาษีเงินได้</t>
  </si>
  <si>
    <t>(ขาดทุน)จากการวัดมูลค่าเงินลงทุน</t>
  </si>
  <si>
    <t>สำรองตามกฏหมาย (หมายเหตุ 32)</t>
  </si>
  <si>
    <t>ผลขาดทุนจากจากการด้อยค่าสินทรัพย์ทางการเงิน</t>
  </si>
  <si>
    <t>ค่าเผื่อการด้อยค่าของสินทรัพย์</t>
  </si>
  <si>
    <t>(กำไร)ขาดทุนจากการจำหน่ายที่ดิน อาคาร และอุปกรณ์</t>
  </si>
  <si>
    <t>เงินสดสุทธิได้มาจากกิจกรรมดำเนินงาน</t>
  </si>
  <si>
    <t>เงินสดจ่ายเงินให้กู้ยืมแก่กิจการที่เกี่ยวข้องกัน</t>
  </si>
  <si>
    <t>เงินสดรับชำระเงินให้กู้ยืมแก่กิจการที่เกี่ยวข้องกัน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</si>
  <si>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</si>
  <si>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</si>
  <si>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</si>
  <si>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</si>
  <si>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</si>
  <si>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เงินสดจ่ายซื้อสินทรัพย์สิทธิการใช้</t>
  </si>
  <si>
    <t>เงินสดรับ(จ่าย)จากสินทรัพย์ทางการเงินที่วัดมูลค่าด้วย</t>
  </si>
  <si>
    <t>เป็นที่ดิน อาคาร  และอุปกรณ์</t>
  </si>
  <si>
    <t>- โอนที่ดินรอการพัฒนาเป็นที่ดิน อาคาร และอุปกรณ์</t>
  </si>
  <si>
    <t>ขาดทุนจากการปรับมูลค่ายุติธรรมของสัญญาอนุพันธ์</t>
  </si>
  <si>
    <t>ผลกำไร(ขาดทุน)จากการประมาณการตาม</t>
  </si>
  <si>
    <t xml:space="preserve">   หลักคณิตศาสตร์ประกันภัย</t>
  </si>
  <si>
    <t>รายการปรับปรุงราคาทุนให้เป็นมูลค่าสุทธิที่จะได้รับ</t>
  </si>
  <si>
    <t>อสังหาริมทรัพย์เพื่อการลงทุน</t>
  </si>
  <si>
    <t>- โอนต้นทุนที่ดิน อาคาร และอุปกรณ์เป็น</t>
  </si>
  <si>
    <t>- โอนที่ดินรอการพัฒนาเป็น</t>
  </si>
  <si>
    <t xml:space="preserve">ต้นทุนการพัฒนาโครงการอสังหาริมทรัพย์ </t>
  </si>
  <si>
    <t>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</si>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</sst>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0;\(#,##0.000\);&quot;-&quot;;@"/>
    <numFmt numFmtId="167" formatCode="#,###,;\(#,###,\)"/>
    <numFmt numFmtId="168" formatCode="_(* #,##0_);_(* \(#,##0\);_(* &quot;-&quot;_)\ \ \ \ \ ;_(@_)"/>
    <numFmt numFmtId="169" formatCode="#,##0;\(#,##0\)"/>
    <numFmt numFmtId="170" formatCode="#,##0.0000;\(#,##0.0000\);&quot;-&quot;;@"/>
    <numFmt numFmtId="171" formatCode="#,##0;\(#,##0\);\-"/>
    <numFmt numFmtId="172" formatCode="_(* #,##0.00_);_(* \(#,##0.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(&quot;£&quot;* #,##0.00_);_(&quot;£&quot;* \(#,##0.00\);_(&quot;£&quot;* &quot;-&quot;??_);_(@_)"/>
  </numFmts>
  <fonts count="3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i/>
      <u/>
      <sz val="13"/>
      <name val="Browallia New"/>
      <family val="2"/>
    </font>
    <font>
      <b/>
      <i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indexed="8"/>
      <name val="MS Sans Serif"/>
      <charset val="222"/>
    </font>
    <font>
      <u/>
      <sz val="10"/>
      <color rgb="FF0000FF"/>
      <name val="Georgia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u/>
      <sz val="13"/>
      <name val="Browallia New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6">
    <xf numFmtId="0" fontId="0" fillId="0" borderId="0"/>
    <xf numFmtId="172" fontId="14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>
      <protection locked="0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43" fontId="1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4" fillId="0" borderId="12" applyNumberFormat="0" applyFill="0" applyAlignment="0">
      <protection locked="0"/>
    </xf>
    <xf numFmtId="0" fontId="2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43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172" fontId="2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07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justify" vertical="center"/>
    </xf>
    <xf numFmtId="167" fontId="3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2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Continuous" vertical="center"/>
    </xf>
    <xf numFmtId="164" fontId="1" fillId="0" borderId="6" xfId="0" applyNumberFormat="1" applyFont="1" applyBorder="1" applyAlignment="1">
      <alignment horizontal="centerContinuous" vertical="center"/>
    </xf>
    <xf numFmtId="165" fontId="1" fillId="0" borderId="6" xfId="0" applyNumberFormat="1" applyFont="1" applyBorder="1" applyAlignment="1">
      <alignment horizontal="centerContinuous" vertical="center"/>
    </xf>
    <xf numFmtId="167" fontId="1" fillId="0" borderId="6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Continuous" vertical="center"/>
    </xf>
    <xf numFmtId="165" fontId="1" fillId="0" borderId="2" xfId="0" applyNumberFormat="1" applyFont="1" applyBorder="1" applyAlignment="1">
      <alignment horizontal="centerContinuous" vertical="center"/>
    </xf>
    <xf numFmtId="167" fontId="1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5" fontId="1" fillId="0" borderId="4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167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vertical="center"/>
    </xf>
    <xf numFmtId="167" fontId="1" fillId="0" borderId="2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5" fontId="1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vertical="center"/>
    </xf>
    <xf numFmtId="170" fontId="9" fillId="0" borderId="7" xfId="0" applyNumberFormat="1" applyFont="1" applyBorder="1" applyAlignment="1">
      <alignment horizontal="right" vertical="center"/>
    </xf>
    <xf numFmtId="170" fontId="9" fillId="2" borderId="7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4" fontId="9" fillId="0" borderId="3" xfId="0" applyNumberFormat="1" applyFont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7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9" fillId="2" borderId="0" xfId="0" quotePrefix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1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center" vertical="center"/>
    </xf>
    <xf numFmtId="169" fontId="1" fillId="0" borderId="0" xfId="0" quotePrefix="1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71" fontId="3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6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35" applyFont="1" applyAlignment="1">
      <alignment horizontal="left" vertical="center"/>
    </xf>
    <xf numFmtId="0" fontId="9" fillId="0" borderId="0" xfId="35" applyFont="1" applyAlignment="1">
      <alignment horizontal="center" vertical="center"/>
    </xf>
    <xf numFmtId="164" fontId="29" fillId="0" borderId="0" xfId="35" applyNumberFormat="1" applyFont="1" applyAlignment="1">
      <alignment horizontal="centerContinuous" vertical="center"/>
    </xf>
    <xf numFmtId="164" fontId="9" fillId="0" borderId="0" xfId="35" applyNumberFormat="1" applyFont="1" applyAlignment="1">
      <alignment horizontal="centerContinuous" vertical="center"/>
    </xf>
    <xf numFmtId="164" fontId="29" fillId="0" borderId="0" xfId="35" applyNumberFormat="1" applyFont="1" applyAlignment="1">
      <alignment horizontal="right" vertical="center"/>
    </xf>
    <xf numFmtId="0" fontId="9" fillId="0" borderId="0" xfId="35" applyFont="1" applyAlignment="1">
      <alignment vertical="center"/>
    </xf>
    <xf numFmtId="164" fontId="9" fillId="0" borderId="0" xfId="35" applyNumberFormat="1" applyFont="1" applyAlignment="1">
      <alignment horizontal="right" vertical="center"/>
    </xf>
    <xf numFmtId="0" fontId="6" fillId="0" borderId="2" xfId="35" applyFont="1" applyBorder="1" applyAlignment="1">
      <alignment horizontal="left" vertical="center"/>
    </xf>
    <xf numFmtId="0" fontId="9" fillId="0" borderId="2" xfId="35" applyFont="1" applyBorder="1" applyAlignment="1">
      <alignment horizontal="center" vertical="center"/>
    </xf>
    <xf numFmtId="164" fontId="9" fillId="0" borderId="2" xfId="35" applyNumberFormat="1" applyFont="1" applyBorder="1" applyAlignment="1">
      <alignment horizontal="centerContinuous" vertical="center"/>
    </xf>
    <xf numFmtId="164" fontId="9" fillId="0" borderId="2" xfId="35" applyNumberFormat="1" applyFont="1" applyBorder="1" applyAlignment="1">
      <alignment horizontal="right" vertical="center"/>
    </xf>
    <xf numFmtId="0" fontId="6" fillId="0" borderId="0" xfId="35" applyFont="1" applyAlignment="1">
      <alignment vertical="center"/>
    </xf>
    <xf numFmtId="164" fontId="9" fillId="0" borderId="0" xfId="35" applyNumberFormat="1" applyFont="1" applyAlignment="1">
      <alignment vertical="center"/>
    </xf>
    <xf numFmtId="164" fontId="6" fillId="0" borderId="0" xfId="35" applyNumberFormat="1" applyFont="1" applyAlignment="1">
      <alignment horizontal="centerContinuous" vertical="center"/>
    </xf>
    <xf numFmtId="169" fontId="9" fillId="0" borderId="0" xfId="35" applyNumberFormat="1" applyFont="1" applyAlignment="1">
      <alignment vertical="center"/>
    </xf>
    <xf numFmtId="164" fontId="6" fillId="0" borderId="0" xfId="35" applyNumberFormat="1" applyFont="1" applyAlignment="1">
      <alignment horizontal="right" vertical="center"/>
    </xf>
    <xf numFmtId="169" fontId="6" fillId="0" borderId="2" xfId="35" applyNumberFormat="1" applyFont="1" applyBorder="1" applyAlignment="1">
      <alignment horizontal="center" vertical="center"/>
    </xf>
    <xf numFmtId="164" fontId="6" fillId="0" borderId="2" xfId="35" applyNumberFormat="1" applyFont="1" applyBorder="1" applyAlignment="1">
      <alignment horizontal="right" vertical="center"/>
    </xf>
    <xf numFmtId="0" fontId="6" fillId="0" borderId="0" xfId="35" applyFont="1" applyAlignment="1">
      <alignment horizontal="justify" vertical="center"/>
    </xf>
    <xf numFmtId="49" fontId="9" fillId="0" borderId="0" xfId="35" applyNumberFormat="1" applyFont="1" applyAlignment="1">
      <alignment horizontal="center"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5" applyNumberFormat="1" applyFont="1" applyFill="1" applyAlignment="1">
      <alignment horizontal="right" vertical="center"/>
    </xf>
    <xf numFmtId="0" fontId="9" fillId="0" borderId="0" xfId="36" applyFont="1" applyAlignment="1">
      <alignment vertical="center"/>
    </xf>
    <xf numFmtId="0" fontId="9" fillId="0" borderId="0" xfId="35" applyFont="1" applyAlignment="1">
      <alignment horizontal="left"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0" fontId="1" fillId="0" borderId="0" xfId="35" applyFont="1" applyAlignment="1">
      <alignment vertical="center"/>
    </xf>
    <xf numFmtId="49" fontId="9" fillId="0" borderId="0" xfId="35" quotePrefix="1" applyNumberFormat="1" applyFont="1" applyAlignment="1">
      <alignment horizontal="center" vertical="center"/>
    </xf>
    <xf numFmtId="0" fontId="1" fillId="0" borderId="0" xfId="35" applyFont="1"/>
    <xf numFmtId="49" fontId="9" fillId="0" borderId="0" xfId="38" applyNumberFormat="1" applyFont="1" applyAlignment="1">
      <alignment horizontal="center" vertical="center"/>
    </xf>
    <xf numFmtId="164" fontId="9" fillId="0" borderId="0" xfId="43" applyNumberFormat="1" applyFont="1" applyAlignment="1">
      <alignment vertical="center"/>
    </xf>
    <xf numFmtId="164" fontId="9" fillId="2" borderId="0" xfId="43" applyNumberFormat="1" applyFont="1" applyFill="1" applyAlignment="1">
      <alignment horizontal="right" vertical="center"/>
    </xf>
    <xf numFmtId="164" fontId="9" fillId="0" borderId="0" xfId="43" applyNumberFormat="1" applyFont="1" applyAlignment="1">
      <alignment horizontal="right" vertical="center"/>
    </xf>
    <xf numFmtId="164" fontId="9" fillId="0" borderId="4" xfId="35" applyNumberFormat="1" applyFont="1" applyBorder="1" applyAlignment="1">
      <alignment horizontal="right" vertical="center"/>
    </xf>
    <xf numFmtId="164" fontId="9" fillId="2" borderId="0" xfId="43" applyNumberFormat="1" applyFont="1" applyFill="1" applyAlignment="1">
      <alignment vertical="center"/>
    </xf>
    <xf numFmtId="164" fontId="9" fillId="2" borderId="2" xfId="43" applyNumberFormat="1" applyFont="1" applyFill="1" applyBorder="1" applyAlignment="1">
      <alignment vertical="center"/>
    </xf>
    <xf numFmtId="164" fontId="9" fillId="0" borderId="2" xfId="43" applyNumberFormat="1" applyFont="1" applyBorder="1" applyAlignment="1">
      <alignment vertical="center"/>
    </xf>
    <xf numFmtId="0" fontId="9" fillId="0" borderId="4" xfId="35" applyFont="1" applyBorder="1" applyAlignment="1">
      <alignment vertical="center"/>
    </xf>
    <xf numFmtId="0" fontId="6" fillId="0" borderId="4" xfId="35" applyFont="1" applyBorder="1" applyAlignment="1">
      <alignment vertical="center"/>
    </xf>
    <xf numFmtId="0" fontId="9" fillId="0" borderId="4" xfId="35" applyFont="1" applyBorder="1" applyAlignment="1">
      <alignment horizontal="center" vertical="center"/>
    </xf>
    <xf numFmtId="164" fontId="9" fillId="0" borderId="4" xfId="35" applyNumberFormat="1" applyFont="1" applyBorder="1" applyAlignment="1">
      <alignment vertical="center"/>
    </xf>
    <xf numFmtId="169" fontId="6" fillId="0" borderId="0" xfId="35" applyNumberFormat="1" applyFont="1" applyAlignment="1">
      <alignment horizontal="center" vertical="center"/>
    </xf>
    <xf numFmtId="0" fontId="9" fillId="0" borderId="0" xfId="38" quotePrefix="1" applyFont="1" applyAlignment="1">
      <alignment horizontal="center" vertical="center"/>
    </xf>
    <xf numFmtId="175" fontId="9" fillId="0" borderId="0" xfId="44" applyFont="1" applyAlignment="1">
      <alignment horizontal="center" vertical="center"/>
    </xf>
    <xf numFmtId="164" fontId="9" fillId="2" borderId="2" xfId="35" applyNumberFormat="1" applyFont="1" applyFill="1" applyBorder="1" applyAlignment="1">
      <alignment horizontal="right" vertical="center"/>
    </xf>
    <xf numFmtId="0" fontId="9" fillId="0" borderId="0" xfId="37" quotePrefix="1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6" fillId="0" borderId="6" xfId="35" applyFont="1" applyBorder="1" applyAlignment="1">
      <alignment horizontal="left" vertical="center"/>
    </xf>
    <xf numFmtId="0" fontId="9" fillId="0" borderId="6" xfId="35" applyFont="1" applyBorder="1" applyAlignment="1">
      <alignment horizontal="center" vertical="center"/>
    </xf>
    <xf numFmtId="164" fontId="9" fillId="0" borderId="6" xfId="35" applyNumberFormat="1" applyFont="1" applyBorder="1" applyAlignment="1">
      <alignment horizontal="centerContinuous" vertical="center"/>
    </xf>
    <xf numFmtId="164" fontId="9" fillId="0" borderId="6" xfId="35" applyNumberFormat="1" applyFont="1" applyBorder="1" applyAlignment="1">
      <alignment horizontal="right" vertical="center"/>
    </xf>
    <xf numFmtId="164" fontId="6" fillId="2" borderId="0" xfId="35" applyNumberFormat="1" applyFont="1" applyFill="1" applyAlignment="1">
      <alignment horizontal="right" vertical="center"/>
    </xf>
    <xf numFmtId="164" fontId="9" fillId="2" borderId="3" xfId="43" applyNumberFormat="1" applyFont="1" applyFill="1" applyBorder="1" applyAlignment="1">
      <alignment horizontal="right" vertical="center"/>
    </xf>
    <xf numFmtId="164" fontId="9" fillId="0" borderId="3" xfId="43" applyNumberFormat="1" applyFont="1" applyBorder="1" applyAlignment="1">
      <alignment horizontal="right" vertical="center"/>
    </xf>
    <xf numFmtId="0" fontId="6" fillId="0" borderId="0" xfId="42" applyFont="1" applyAlignment="1">
      <alignment vertical="center"/>
    </xf>
    <xf numFmtId="0" fontId="9" fillId="0" borderId="0" xfId="42" applyFont="1" applyAlignment="1">
      <alignment vertical="center"/>
    </xf>
    <xf numFmtId="164" fontId="9" fillId="0" borderId="0" xfId="42" applyNumberFormat="1" applyFont="1" applyAlignment="1">
      <alignment horizontal="right" vertical="center"/>
    </xf>
    <xf numFmtId="164" fontId="9" fillId="0" borderId="0" xfId="42" applyNumberFormat="1" applyFont="1" applyAlignment="1">
      <alignment horizontal="center" vertical="center"/>
    </xf>
    <xf numFmtId="164" fontId="9" fillId="2" borderId="0" xfId="42" applyNumberFormat="1" applyFont="1" applyFill="1" applyAlignment="1">
      <alignment horizontal="right" vertical="center"/>
    </xf>
    <xf numFmtId="0" fontId="9" fillId="0" borderId="0" xfId="42" quotePrefix="1" applyFont="1" applyAlignment="1">
      <alignment vertical="center"/>
    </xf>
    <xf numFmtId="0" fontId="9" fillId="0" borderId="0" xfId="35" quotePrefix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3" fontId="1" fillId="0" borderId="4" xfId="45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9" fontId="9" fillId="0" borderId="0" xfId="35" applyNumberFormat="1" applyFont="1" applyAlignment="1">
      <alignment horizontal="center" vertical="center"/>
    </xf>
    <xf numFmtId="0" fontId="6" fillId="0" borderId="0" xfId="35" applyFont="1" applyAlignment="1">
      <alignment horizontal="center" vertical="center"/>
    </xf>
    <xf numFmtId="0" fontId="9" fillId="0" borderId="0" xfId="42" applyFont="1" applyAlignment="1">
      <alignment horizontal="center" vertical="center"/>
    </xf>
    <xf numFmtId="0" fontId="9" fillId="0" borderId="0" xfId="42" applyFont="1" applyFill="1" applyAlignment="1">
      <alignment horizontal="center" vertical="center"/>
    </xf>
    <xf numFmtId="0" fontId="9" fillId="0" borderId="0" xfId="38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9" fillId="0" borderId="0" xfId="35" applyFont="1" applyFill="1" applyAlignment="1">
      <alignment vertical="center"/>
    </xf>
    <xf numFmtId="0" fontId="1" fillId="0" borderId="0" xfId="35" applyFont="1" applyFill="1"/>
    <xf numFmtId="0" fontId="30" fillId="0" borderId="0" xfId="46" applyFont="1" applyFill="1" applyAlignment="1">
      <alignment vertical="center"/>
    </xf>
    <xf numFmtId="49" fontId="9" fillId="0" borderId="0" xfId="38" applyNumberFormat="1" applyFont="1" applyFill="1" applyAlignment="1">
      <alignment horizontal="center" vertical="center"/>
    </xf>
    <xf numFmtId="0" fontId="9" fillId="0" borderId="0" xfId="35" applyFont="1" applyFill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0" fontId="16" fillId="0" borderId="0" xfId="0" applyFont="1"/>
    <xf numFmtId="164" fontId="16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64" fontId="15" fillId="0" borderId="0" xfId="0" quotePrefix="1" applyNumberFormat="1" applyFont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quotePrefix="1" applyFont="1" applyAlignment="1">
      <alignment vertical="center"/>
    </xf>
    <xf numFmtId="164" fontId="16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Fill="1" applyBorder="1" applyAlignment="1">
      <alignment horizontal="right" vertical="center"/>
    </xf>
    <xf numFmtId="164" fontId="16" fillId="0" borderId="5" xfId="0" applyNumberFormat="1" applyFont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2" borderId="4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right" vertical="center"/>
    </xf>
    <xf numFmtId="37" fontId="9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65" fontId="9" fillId="0" borderId="4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/>
    <xf numFmtId="164" fontId="6" fillId="0" borderId="0" xfId="35" applyNumberFormat="1" applyFont="1" applyBorder="1" applyAlignment="1">
      <alignment horizontal="right" vertical="center"/>
    </xf>
    <xf numFmtId="0" fontId="6" fillId="0" borderId="0" xfId="35" applyFont="1" applyFill="1" applyAlignment="1">
      <alignment vertical="center"/>
    </xf>
    <xf numFmtId="164" fontId="9" fillId="0" borderId="0" xfId="35" applyNumberFormat="1" applyFont="1" applyFill="1" applyBorder="1" applyAlignment="1">
      <alignment horizontal="right" vertical="center"/>
    </xf>
    <xf numFmtId="164" fontId="9" fillId="0" borderId="0" xfId="35" applyNumberFormat="1" applyFont="1" applyFill="1" applyAlignment="1">
      <alignment horizontal="right" vertical="center"/>
    </xf>
    <xf numFmtId="49" fontId="9" fillId="0" borderId="0" xfId="35" applyNumberFormat="1" applyFont="1" applyFill="1" applyAlignment="1">
      <alignment horizontal="center" vertical="center"/>
    </xf>
    <xf numFmtId="164" fontId="9" fillId="0" borderId="0" xfId="37" applyNumberFormat="1" applyFont="1" applyFill="1" applyAlignment="1">
      <alignment horizontal="right" vertical="center"/>
    </xf>
    <xf numFmtId="164" fontId="9" fillId="0" borderId="0" xfId="35" applyNumberFormat="1" applyFont="1" applyFill="1" applyAlignment="1">
      <alignment vertical="center"/>
    </xf>
    <xf numFmtId="169" fontId="9" fillId="0" borderId="4" xfId="35" applyNumberFormat="1" applyFont="1" applyBorder="1" applyAlignment="1">
      <alignment vertical="center"/>
    </xf>
    <xf numFmtId="169" fontId="6" fillId="0" borderId="4" xfId="35" applyNumberFormat="1" applyFont="1" applyBorder="1" applyAlignment="1">
      <alignment horizontal="center" vertical="center"/>
    </xf>
    <xf numFmtId="164" fontId="6" fillId="0" borderId="4" xfId="35" applyNumberFormat="1" applyFont="1" applyBorder="1" applyAlignment="1">
      <alignment horizontal="right" vertical="center"/>
    </xf>
    <xf numFmtId="3" fontId="9" fillId="0" borderId="0" xfId="35" applyNumberFormat="1" applyFont="1" applyAlignment="1">
      <alignment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1" fillId="0" borderId="4" xfId="0" applyNumberFormat="1" applyFont="1" applyFill="1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justify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0" fillId="0" borderId="0" xfId="0"/>
    <xf numFmtId="164" fontId="1" fillId="2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0" fillId="0" borderId="0" xfId="0"/>
    <xf numFmtId="164" fontId="1" fillId="2" borderId="4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0" fontId="9" fillId="0" borderId="0" xfId="35" applyFont="1" applyFill="1" applyAlignment="1">
      <alignment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5" applyNumberFormat="1" applyFont="1" applyFill="1" applyAlignment="1">
      <alignment horizontal="right" vertical="center"/>
    </xf>
    <xf numFmtId="164" fontId="9" fillId="2" borderId="0" xfId="37" applyNumberFormat="1" applyFont="1" applyFill="1" applyAlignment="1">
      <alignment vertical="center"/>
    </xf>
    <xf numFmtId="164" fontId="9" fillId="0" borderId="0" xfId="37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0" fontId="0" fillId="0" borderId="0" xfId="0"/>
    <xf numFmtId="0" fontId="9" fillId="0" borderId="0" xfId="35" applyFont="1" applyAlignment="1">
      <alignment vertical="center"/>
    </xf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0" fontId="1" fillId="0" borderId="0" xfId="35" applyFont="1" applyAlignment="1">
      <alignment vertical="center"/>
    </xf>
    <xf numFmtId="0" fontId="0" fillId="0" borderId="0" xfId="0"/>
    <xf numFmtId="0" fontId="9" fillId="0" borderId="0" xfId="35" applyFont="1" applyAlignment="1">
      <alignment vertical="center"/>
    </xf>
    <xf numFmtId="164" fontId="9" fillId="0" borderId="0" xfId="35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49" fontId="9" fillId="0" borderId="0" xfId="38" quotePrefix="1" applyNumberFormat="1" applyFont="1" applyAlignment="1">
      <alignment horizontal="center"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0" borderId="0" xfId="37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9" fillId="0" borderId="0" xfId="63" applyNumberFormat="1" applyFont="1" applyAlignment="1">
      <alignment vertical="center"/>
    </xf>
    <xf numFmtId="164" fontId="9" fillId="2" borderId="0" xfId="63" applyNumberFormat="1" applyFont="1" applyFill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5" applyNumberFormat="1" applyFont="1" applyFill="1" applyAlignment="1">
      <alignment horizontal="right" vertical="center"/>
    </xf>
    <xf numFmtId="164" fontId="9" fillId="2" borderId="0" xfId="63" applyNumberFormat="1" applyFont="1" applyFill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164" fontId="9" fillId="0" borderId="0" xfId="63" applyNumberFormat="1" applyFont="1" applyFill="1" applyAlignment="1">
      <alignment horizontal="right" vertical="center"/>
    </xf>
    <xf numFmtId="171" fontId="9" fillId="0" borderId="0" xfId="38" applyNumberFormat="1" applyFont="1" applyAlignment="1">
      <alignment horizontal="right" vertical="center"/>
    </xf>
    <xf numFmtId="164" fontId="9" fillId="2" borderId="4" xfId="63" applyNumberFormat="1" applyFont="1" applyFill="1" applyBorder="1" applyAlignment="1">
      <alignment horizontal="right" vertical="center"/>
    </xf>
    <xf numFmtId="164" fontId="9" fillId="0" borderId="4" xfId="35" applyNumberFormat="1" applyFont="1" applyBorder="1" applyAlignment="1">
      <alignment horizontal="right" vertical="center"/>
    </xf>
    <xf numFmtId="164" fontId="9" fillId="2" borderId="4" xfId="35" applyNumberFormat="1" applyFont="1" applyFill="1" applyBorder="1" applyAlignment="1">
      <alignment vertical="center"/>
    </xf>
    <xf numFmtId="0" fontId="0" fillId="0" borderId="0" xfId="0"/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0" borderId="0" xfId="63" applyNumberFormat="1" applyFont="1" applyAlignment="1">
      <alignment vertical="center"/>
    </xf>
    <xf numFmtId="164" fontId="9" fillId="0" borderId="0" xfId="63" applyNumberFormat="1" applyFont="1" applyAlignment="1">
      <alignment horizontal="right" vertical="center"/>
    </xf>
    <xf numFmtId="164" fontId="9" fillId="2" borderId="4" xfId="35" applyNumberFormat="1" applyFont="1" applyFill="1" applyBorder="1" applyAlignment="1">
      <alignment vertical="center"/>
    </xf>
    <xf numFmtId="164" fontId="9" fillId="2" borderId="4" xfId="63" applyNumberFormat="1" applyFont="1" applyFill="1" applyBorder="1" applyAlignment="1">
      <alignment vertical="center"/>
    </xf>
    <xf numFmtId="164" fontId="9" fillId="0" borderId="4" xfId="63" applyNumberFormat="1" applyFont="1" applyBorder="1" applyAlignment="1">
      <alignment vertical="center"/>
    </xf>
    <xf numFmtId="0" fontId="0" fillId="0" borderId="0" xfId="0"/>
    <xf numFmtId="0" fontId="9" fillId="0" borderId="0" xfId="35" applyFont="1" applyAlignment="1">
      <alignment vertical="center"/>
    </xf>
    <xf numFmtId="164" fontId="9" fillId="0" borderId="0" xfId="35" applyNumberFormat="1" applyFont="1" applyAlignment="1">
      <alignment horizontal="right" vertical="center"/>
    </xf>
    <xf numFmtId="164" fontId="9" fillId="2" borderId="0" xfId="35" applyNumberFormat="1" applyFont="1" applyFill="1" applyAlignment="1">
      <alignment vertical="center"/>
    </xf>
    <xf numFmtId="164" fontId="9" fillId="0" borderId="0" xfId="37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9" fillId="0" borderId="4" xfId="35" applyNumberFormat="1" applyFont="1" applyBorder="1" applyAlignment="1">
      <alignment horizontal="right" vertical="center"/>
    </xf>
    <xf numFmtId="164" fontId="9" fillId="2" borderId="4" xfId="35" applyNumberFormat="1" applyFont="1" applyFill="1" applyBorder="1" applyAlignment="1">
      <alignment vertical="center"/>
    </xf>
    <xf numFmtId="164" fontId="9" fillId="2" borderId="4" xfId="35" applyNumberFormat="1" applyFont="1" applyFill="1" applyBorder="1" applyAlignment="1">
      <alignment horizontal="right" vertical="center"/>
    </xf>
    <xf numFmtId="0" fontId="9" fillId="0" borderId="0" xfId="37" applyFont="1" applyAlignment="1">
      <alignment vertical="center"/>
    </xf>
    <xf numFmtId="0" fontId="9" fillId="0" borderId="0" xfId="35" applyFont="1" applyAlignment="1">
      <alignment horizontal="center" vertical="center"/>
    </xf>
    <xf numFmtId="0" fontId="9" fillId="0" borderId="0" xfId="37" quotePrefix="1" applyFont="1" applyAlignment="1">
      <alignment horizontal="center"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5" applyNumberFormat="1" applyFont="1" applyFill="1" applyAlignment="1">
      <alignment horizontal="right" vertical="center"/>
    </xf>
    <xf numFmtId="164" fontId="9" fillId="0" borderId="0" xfId="37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9" fillId="2" borderId="0" xfId="63" applyNumberFormat="1" applyFont="1" applyFill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164" fontId="9" fillId="0" borderId="0" xfId="63" applyNumberFormat="1" applyFont="1" applyFill="1" applyAlignment="1">
      <alignment horizontal="right"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2" borderId="0" xfId="35" applyNumberFormat="1" applyFont="1" applyFill="1" applyAlignment="1">
      <alignment vertical="center"/>
    </xf>
    <xf numFmtId="164" fontId="9" fillId="0" borderId="0" xfId="37" applyNumberFormat="1" applyFont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164" fontId="9" fillId="2" borderId="4" xfId="35" applyNumberFormat="1" applyFont="1" applyFill="1" applyBorder="1" applyAlignment="1">
      <alignment vertical="center"/>
    </xf>
    <xf numFmtId="164" fontId="9" fillId="2" borderId="4" xfId="37" applyNumberFormat="1" applyFont="1" applyFill="1" applyBorder="1" applyAlignment="1">
      <alignment horizontal="right" vertical="center"/>
    </xf>
    <xf numFmtId="164" fontId="9" fillId="0" borderId="4" xfId="37" applyNumberFormat="1" applyFont="1" applyBorder="1" applyAlignment="1">
      <alignment horizontal="right" vertical="center"/>
    </xf>
    <xf numFmtId="0" fontId="0" fillId="0" borderId="0" xfId="0"/>
    <xf numFmtId="164" fontId="9" fillId="0" borderId="0" xfId="35" applyNumberFormat="1" applyFont="1" applyAlignment="1">
      <alignment horizontal="right"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2" borderId="0" xfId="63" applyNumberFormat="1" applyFont="1" applyFill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164" fontId="9" fillId="2" borderId="4" xfId="35" applyNumberFormat="1" applyFont="1" applyFill="1" applyBorder="1" applyAlignment="1">
      <alignment vertical="center"/>
    </xf>
    <xf numFmtId="164" fontId="9" fillId="2" borderId="2" xfId="63" applyNumberFormat="1" applyFont="1" applyFill="1" applyBorder="1" applyAlignment="1">
      <alignment horizontal="right" vertical="center"/>
    </xf>
    <xf numFmtId="164" fontId="9" fillId="0" borderId="2" xfId="63" applyNumberFormat="1" applyFont="1" applyBorder="1" applyAlignment="1">
      <alignment horizontal="right" vertical="center"/>
    </xf>
    <xf numFmtId="164" fontId="9" fillId="0" borderId="0" xfId="35" applyNumberFormat="1" applyFont="1" applyAlignment="1">
      <alignment vertical="center"/>
    </xf>
    <xf numFmtId="164" fontId="9" fillId="2" borderId="0" xfId="35" applyNumberFormat="1" applyFont="1" applyFill="1" applyAlignment="1">
      <alignment vertical="center"/>
    </xf>
    <xf numFmtId="164" fontId="9" fillId="2" borderId="0" xfId="37" applyNumberFormat="1" applyFont="1" applyFill="1" applyAlignment="1">
      <alignment horizontal="right" vertical="center"/>
    </xf>
    <xf numFmtId="164" fontId="9" fillId="0" borderId="0" xfId="42" applyNumberFormat="1" applyFont="1" applyAlignment="1">
      <alignment horizontal="right" vertical="center"/>
    </xf>
    <xf numFmtId="164" fontId="9" fillId="0" borderId="0" xfId="42" applyNumberFormat="1" applyFont="1" applyAlignment="1">
      <alignment horizontal="center" vertical="center"/>
    </xf>
    <xf numFmtId="164" fontId="9" fillId="2" borderId="0" xfId="42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4" fontId="9" fillId="0" borderId="0" xfId="35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5" fontId="6" fillId="0" borderId="4" xfId="0" quotePrefix="1" applyNumberFormat="1" applyFont="1" applyBorder="1" applyAlignment="1">
      <alignment horizontal="center" vertical="top"/>
    </xf>
    <xf numFmtId="168" fontId="6" fillId="0" borderId="4" xfId="0" applyNumberFormat="1" applyFont="1" applyBorder="1" applyAlignment="1">
      <alignment horizontal="center" vertical="top"/>
    </xf>
    <xf numFmtId="167" fontId="1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right" vertical="center"/>
    </xf>
    <xf numFmtId="165" fontId="15" fillId="0" borderId="11" xfId="0" applyNumberFormat="1" applyFont="1" applyBorder="1" applyAlignment="1">
      <alignment horizontal="center" vertical="center"/>
    </xf>
    <xf numFmtId="165" fontId="15" fillId="0" borderId="11" xfId="0" applyNumberFormat="1" applyFont="1" applyBorder="1" applyAlignment="1">
      <alignment horizontal="right" vertical="center"/>
    </xf>
    <xf numFmtId="171" fontId="3" fillId="0" borderId="1" xfId="0" applyNumberFormat="1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top"/>
    </xf>
    <xf numFmtId="171" fontId="3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6" fillId="0" borderId="2" xfId="35" applyNumberFormat="1" applyFont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/>
    </xf>
    <xf numFmtId="169" fontId="6" fillId="0" borderId="0" xfId="35" applyNumberFormat="1" applyFont="1" applyBorder="1" applyAlignment="1">
      <alignment horizontal="center" vertical="center"/>
    </xf>
  </cellXfs>
  <cellStyles count="66">
    <cellStyle name="Comma" xfId="45" builtinId="3"/>
    <cellStyle name="Comma 10" xfId="5" xr:uid="{00000000-0005-0000-0000-000001000000}"/>
    <cellStyle name="Comma 10 2" xfId="51" xr:uid="{5961828A-2F9F-4C96-95EF-918FC2195965}"/>
    <cellStyle name="Comma 10 2 2" xfId="4" xr:uid="{00000000-0005-0000-0000-000002000000}"/>
    <cellStyle name="Comma 10 2 2 2" xfId="50" xr:uid="{C3201359-5DE4-4444-8C18-01D2101DDF30}"/>
    <cellStyle name="Comma 11" xfId="65" xr:uid="{E9AAA929-6F95-47BC-9375-BD1D2F7F9F6E}"/>
    <cellStyle name="Comma 158" xfId="3" xr:uid="{00000000-0005-0000-0000-000003000000}"/>
    <cellStyle name="Comma 158 2" xfId="49" xr:uid="{58CB2263-4BEF-4DD7-A012-FB385AAC71D6}"/>
    <cellStyle name="Comma 2" xfId="1" xr:uid="{00000000-0005-0000-0000-000004000000}"/>
    <cellStyle name="Comma 2 2" xfId="10" xr:uid="{00000000-0005-0000-0000-000005000000}"/>
    <cellStyle name="Comma 2 3" xfId="48" xr:uid="{4D02833B-990E-4FBB-86D8-020337B36F9B}"/>
    <cellStyle name="Comma 3" xfId="9" xr:uid="{00000000-0005-0000-0000-000006000000}"/>
    <cellStyle name="Comma 3 10 2 3" xfId="39" xr:uid="{00000000-0005-0000-0000-000007000000}"/>
    <cellStyle name="Comma 3 10 2 3 2" xfId="43" xr:uid="{00000000-0005-0000-0000-000008000000}"/>
    <cellStyle name="Comma 3 10 2 3 2 2" xfId="63" xr:uid="{1AE58485-A4D7-4C36-B797-69FD35076BA3}"/>
    <cellStyle name="Comma 3 10 2 3 3" xfId="60" xr:uid="{EA552CB2-D184-4FBC-833F-F503643ECE99}"/>
    <cellStyle name="Comma 3 2" xfId="26" xr:uid="{00000000-0005-0000-0000-000009000000}"/>
    <cellStyle name="Comma 3 2 2" xfId="55" xr:uid="{36F97B08-E774-4E03-BD0A-71D0C609E829}"/>
    <cellStyle name="Comma 3 3" xfId="52" xr:uid="{2BF4C3A8-A6E5-4CD1-9B85-B016E451F985}"/>
    <cellStyle name="Comma 4" xfId="18" xr:uid="{00000000-0005-0000-0000-00000A000000}"/>
    <cellStyle name="Comma 4 2" xfId="28" xr:uid="{00000000-0005-0000-0000-00000B000000}"/>
    <cellStyle name="Comma 4 2 2" xfId="56" xr:uid="{B8492EC6-BD3B-4B3E-AEB5-8AB437B2C637}"/>
    <cellStyle name="Comma 4 3" xfId="53" xr:uid="{CB02C5C3-4A49-4FF1-8F9D-46D764A3E782}"/>
    <cellStyle name="Comma 5" xfId="32" xr:uid="{00000000-0005-0000-0000-00000C000000}"/>
    <cellStyle name="Comma 5 2" xfId="57" xr:uid="{E3FE1DC4-E92B-4698-974B-6A2FD6F54626}"/>
    <cellStyle name="Comma 6" xfId="33" xr:uid="{00000000-0005-0000-0000-00000D000000}"/>
    <cellStyle name="Comma 6 2" xfId="58" xr:uid="{F84B2657-6009-489F-AA06-89A1E29A59F1}"/>
    <cellStyle name="Comma 7" xfId="34" xr:uid="{00000000-0005-0000-0000-00000E000000}"/>
    <cellStyle name="Comma 7 2" xfId="59" xr:uid="{4A6EE351-3BD2-4915-96DB-EA8E7DE1279D}"/>
    <cellStyle name="Comma 8" xfId="24" xr:uid="{00000000-0005-0000-0000-00000F000000}"/>
    <cellStyle name="Comma 8 2" xfId="54" xr:uid="{65153802-8BE8-401C-B969-D1FF75A5985D}"/>
    <cellStyle name="Comma 9" xfId="41" xr:uid="{00000000-0005-0000-0000-000010000000}"/>
    <cellStyle name="Comma 9 2" xfId="62" xr:uid="{7DB21717-0952-4821-94BC-F0233FC309DF}"/>
    <cellStyle name="Currency 2" xfId="11" xr:uid="{00000000-0005-0000-0000-000011000000}"/>
    <cellStyle name="Currency 4 2 3 2 5 2" xfId="40" xr:uid="{00000000-0005-0000-0000-000012000000}"/>
    <cellStyle name="Currency 4 2 3 2 5 2 2" xfId="44" xr:uid="{00000000-0005-0000-0000-000013000000}"/>
    <cellStyle name="Currency 4 2 3 2 5 2 2 2" xfId="64" xr:uid="{E716CB01-6B2B-49DB-A464-C5ABEC3BD253}"/>
    <cellStyle name="Currency 4 2 3 2 5 2 3" xfId="61" xr:uid="{BC7BDC3E-AF44-49B4-A1AD-5E9E1F453ABF}"/>
    <cellStyle name="Followed Hyperlink 2" xfId="27" xr:uid="{00000000-0005-0000-0000-000014000000}"/>
    <cellStyle name="Followed Hyperlink 3" xfId="15" xr:uid="{00000000-0005-0000-0000-000015000000}"/>
    <cellStyle name="Hyperlink 2" xfId="16" xr:uid="{00000000-0005-0000-0000-000016000000}"/>
    <cellStyle name="Hyperlink 3" xfId="30" xr:uid="{00000000-0005-0000-0000-000017000000}"/>
    <cellStyle name="Hyperlink 4" xfId="17" xr:uid="{00000000-0005-0000-0000-000018000000}"/>
    <cellStyle name="Normal" xfId="0" builtinId="0"/>
    <cellStyle name="Normal 11 2 2" xfId="38" xr:uid="{00000000-0005-0000-0000-00001A000000}"/>
    <cellStyle name="Normal 12 6" xfId="37" xr:uid="{00000000-0005-0000-0000-00001B000000}"/>
    <cellStyle name="Normal 12 6 2" xfId="47" xr:uid="{00000000-0005-0000-0000-00001C000000}"/>
    <cellStyle name="Normal 2" xfId="6" xr:uid="{00000000-0005-0000-0000-00001D000000}"/>
    <cellStyle name="Normal 2 2" xfId="12" xr:uid="{00000000-0005-0000-0000-00001E000000}"/>
    <cellStyle name="Normal 2 3" xfId="31" xr:uid="{00000000-0005-0000-0000-00001F000000}"/>
    <cellStyle name="Normal 2 4" xfId="25" xr:uid="{00000000-0005-0000-0000-000020000000}"/>
    <cellStyle name="Normal 2 5" xfId="23" xr:uid="{00000000-0005-0000-0000-000021000000}"/>
    <cellStyle name="Normal 21 2 4 2" xfId="42" xr:uid="{00000000-0005-0000-0000-000022000000}"/>
    <cellStyle name="Normal 3" xfId="7" xr:uid="{00000000-0005-0000-0000-000023000000}"/>
    <cellStyle name="Normal 3 11" xfId="35" xr:uid="{00000000-0005-0000-0000-000024000000}"/>
    <cellStyle name="Normal 3 11 4" xfId="46" xr:uid="{00000000-0005-0000-0000-000025000000}"/>
    <cellStyle name="Normal 3 2" xfId="8" xr:uid="{00000000-0005-0000-0000-000026000000}"/>
    <cellStyle name="Normal 3 2 7 2" xfId="36" xr:uid="{00000000-0005-0000-0000-000027000000}"/>
    <cellStyle name="Normal 3 3" xfId="29" xr:uid="{00000000-0005-0000-0000-000028000000}"/>
    <cellStyle name="Normal 4" xfId="14" xr:uid="{00000000-0005-0000-0000-000029000000}"/>
    <cellStyle name="Normal 58" xfId="2" xr:uid="{00000000-0005-0000-0000-00002A000000}"/>
    <cellStyle name="Normal 6 3 2" xfId="19" xr:uid="{00000000-0005-0000-0000-00002B000000}"/>
    <cellStyle name="Normal 7 2" xfId="20" xr:uid="{00000000-0005-0000-0000-00002C000000}"/>
    <cellStyle name="Normal 8" xfId="22" xr:uid="{00000000-0005-0000-0000-00002D000000}"/>
    <cellStyle name="Normal 9" xfId="21" xr:uid="{00000000-0005-0000-0000-00002E000000}"/>
    <cellStyle name="Percent 2" xfId="13" xr:uid="{00000000-0005-0000-0000-00002F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ICHA~1\AppData\Local\Temp\notes7C2EA6\Borrowing%20cost%20CONSO%20leve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nateechar001\Desktop\Property%20Perfect\2020\1.%20FS2020\PF\Ref%20copy%20PF%202020%20(16.02.2021)%2013.59%20p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ธิบายชีท"/>
      <sheetName val="Summary"/>
      <sheetName val="Cap rate"/>
      <sheetName val="General loan balance"/>
      <sheetName val="Spending PF"/>
      <sheetName val="TB ต้นทุน"/>
      <sheetName val="Spending EP"/>
      <sheetName val="Spending BD"/>
      <sheetName val="Spending R9"/>
      <sheetName val="Spending CM"/>
      <sheetName val="Elim"/>
      <sheetName val="Elim Q2"/>
      <sheetName val="Borrowing cost CONSO level"/>
    </sheetNames>
    <definedNames>
      <definedName name="DateRangePriceMain" refersTo="#REF!"/>
      <definedName name="PriceRangeMain" refersTo="#REF!"/>
    </definedNames>
    <sheetDataSet>
      <sheetData sheetId="0"/>
      <sheetData sheetId="1"/>
      <sheetData sheetId="2">
        <row r="3">
          <cell r="C3">
            <v>5.4199999999999998E-2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-5BS "/>
      <sheetName val="PL 6-7 TH"/>
      <sheetName val="PF&amp;THP_Conso"/>
      <sheetName val="9 Change Company"/>
      <sheetName val="8 Change Conso"/>
      <sheetName val="CF TH 10-12"/>
      <sheetName val="Grouping FS"/>
      <sheetName val="Property Perfect Public Compan"/>
      <sheetName val="Equity"/>
      <sheetName val="Movement OCI"/>
    </sheetNames>
    <sheetDataSet>
      <sheetData sheetId="0"/>
      <sheetData sheetId="1">
        <row r="53">
          <cell r="A53" t="str">
            <v>สำหรับปีสิ้นสุดวันที่ 31 ธันวาคม พ.ศ. 2563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L159"/>
  <sheetViews>
    <sheetView topLeftCell="A64" zoomScaleNormal="100" zoomScaleSheetLayoutView="80" workbookViewId="0">
      <selection activeCell="R52" sqref="R52"/>
    </sheetView>
  </sheetViews>
  <sheetFormatPr defaultColWidth="7.5703125" defaultRowHeight="17.100000000000001" customHeight="1"/>
  <cols>
    <col min="1" max="2" width="1.42578125" style="1" customWidth="1"/>
    <col min="3" max="3" width="35.7109375" style="1" customWidth="1"/>
    <col min="4" max="4" width="6.85546875" style="1" customWidth="1"/>
    <col min="5" max="5" width="0.5703125" style="1" customWidth="1"/>
    <col min="6" max="6" width="13.5703125" style="2" customWidth="1"/>
    <col min="7" max="7" width="0.5703125" style="3" customWidth="1"/>
    <col min="8" max="8" width="12.140625" style="2" customWidth="1"/>
    <col min="9" max="9" width="0.5703125" style="3" customWidth="1"/>
    <col min="10" max="10" width="13.5703125" style="2" customWidth="1"/>
    <col min="11" max="11" width="0.5703125" style="3" customWidth="1"/>
    <col min="12" max="12" width="12.5703125" style="2" customWidth="1"/>
    <col min="13" max="16384" width="7.5703125" style="1"/>
  </cols>
  <sheetData>
    <row r="1" spans="1:12" ht="18.95" customHeight="1">
      <c r="A1" s="68" t="s">
        <v>27</v>
      </c>
      <c r="B1" s="68"/>
      <c r="C1" s="68"/>
      <c r="D1" s="11"/>
      <c r="E1" s="11"/>
      <c r="G1" s="26"/>
      <c r="I1" s="26"/>
      <c r="K1" s="49"/>
      <c r="L1" s="28"/>
    </row>
    <row r="2" spans="1:12" ht="18.95" customHeight="1">
      <c r="A2" s="68" t="s">
        <v>102</v>
      </c>
      <c r="B2" s="68"/>
      <c r="C2" s="68"/>
      <c r="D2" s="11"/>
      <c r="E2" s="11"/>
      <c r="F2" s="48"/>
      <c r="G2" s="49"/>
      <c r="H2" s="48"/>
      <c r="I2" s="49"/>
      <c r="J2" s="48"/>
      <c r="K2" s="49"/>
      <c r="L2" s="48"/>
    </row>
    <row r="3" spans="1:12" ht="18.95" customHeight="1">
      <c r="A3" s="47" t="s">
        <v>25</v>
      </c>
      <c r="B3" s="73"/>
      <c r="C3" s="73"/>
      <c r="D3" s="72"/>
      <c r="E3" s="72"/>
      <c r="F3" s="54"/>
      <c r="G3" s="71"/>
      <c r="H3" s="54"/>
      <c r="I3" s="44"/>
      <c r="J3" s="43"/>
      <c r="K3" s="44"/>
      <c r="L3" s="54"/>
    </row>
    <row r="4" spans="1:12" ht="18.95" customHeight="1">
      <c r="A4" s="70"/>
      <c r="B4" s="70"/>
      <c r="C4" s="70"/>
      <c r="D4" s="69"/>
      <c r="E4" s="69"/>
      <c r="F4" s="39"/>
      <c r="G4" s="40"/>
      <c r="H4" s="39"/>
      <c r="I4" s="40"/>
      <c r="J4" s="39"/>
      <c r="K4" s="40"/>
      <c r="L4" s="39"/>
    </row>
    <row r="5" spans="1:12" ht="18.95" customHeight="1">
      <c r="A5" s="68"/>
      <c r="B5" s="68"/>
      <c r="C5" s="68" t="s">
        <v>101</v>
      </c>
      <c r="D5" s="11"/>
      <c r="E5" s="11"/>
      <c r="F5" s="487" t="s">
        <v>24</v>
      </c>
      <c r="G5" s="487"/>
      <c r="H5" s="487"/>
      <c r="I5" s="38"/>
      <c r="J5" s="488" t="s">
        <v>23</v>
      </c>
      <c r="K5" s="488"/>
      <c r="L5" s="488"/>
    </row>
    <row r="6" spans="1:12" ht="18.95" customHeight="1">
      <c r="A6" s="66"/>
      <c r="B6" s="66"/>
      <c r="C6" s="66"/>
      <c r="D6" s="66"/>
      <c r="E6" s="66"/>
      <c r="F6" s="36" t="s">
        <v>22</v>
      </c>
      <c r="G6" s="34"/>
      <c r="H6" s="36" t="s">
        <v>21</v>
      </c>
      <c r="I6" s="34"/>
      <c r="J6" s="36" t="s">
        <v>22</v>
      </c>
      <c r="K6" s="37"/>
      <c r="L6" s="36" t="s">
        <v>21</v>
      </c>
    </row>
    <row r="7" spans="1:12" ht="18.95" customHeight="1">
      <c r="A7" s="66"/>
      <c r="B7" s="66"/>
      <c r="C7" s="66"/>
      <c r="D7" s="67" t="s">
        <v>55</v>
      </c>
      <c r="E7" s="66"/>
      <c r="F7" s="35" t="s">
        <v>20</v>
      </c>
      <c r="G7" s="34"/>
      <c r="H7" s="35" t="s">
        <v>20</v>
      </c>
      <c r="I7" s="34"/>
      <c r="J7" s="35" t="s">
        <v>20</v>
      </c>
      <c r="K7" s="26"/>
      <c r="L7" s="35" t="s">
        <v>20</v>
      </c>
    </row>
    <row r="8" spans="1:12" ht="6" customHeight="1">
      <c r="A8" s="25"/>
      <c r="B8" s="312"/>
      <c r="C8" s="312"/>
      <c r="D8" s="486"/>
      <c r="E8" s="486"/>
      <c r="F8" s="342"/>
      <c r="G8" s="323"/>
      <c r="H8" s="341"/>
      <c r="I8" s="323"/>
      <c r="J8" s="342"/>
      <c r="K8" s="323"/>
      <c r="L8" s="341"/>
    </row>
    <row r="9" spans="1:12" ht="18.95" customHeight="1">
      <c r="A9" s="25" t="s">
        <v>100</v>
      </c>
      <c r="B9" s="24"/>
      <c r="C9" s="24"/>
      <c r="D9" s="13"/>
      <c r="E9" s="13"/>
      <c r="F9" s="19"/>
      <c r="J9" s="19"/>
    </row>
    <row r="10" spans="1:12" ht="6" customHeight="1">
      <c r="A10" s="25"/>
      <c r="B10" s="24"/>
      <c r="C10" s="24"/>
      <c r="D10" s="13"/>
      <c r="E10" s="13"/>
      <c r="F10" s="19"/>
      <c r="J10" s="19"/>
    </row>
    <row r="11" spans="1:12" ht="18.95" customHeight="1">
      <c r="A11" s="15" t="s">
        <v>99</v>
      </c>
      <c r="B11" s="15"/>
      <c r="C11" s="15"/>
      <c r="D11" s="16"/>
      <c r="E11" s="13"/>
      <c r="F11" s="19"/>
      <c r="J11" s="19"/>
    </row>
    <row r="12" spans="1:12" ht="6" customHeight="1">
      <c r="A12" s="25"/>
      <c r="B12" s="24"/>
      <c r="C12" s="24"/>
      <c r="D12" s="16"/>
      <c r="E12" s="13"/>
      <c r="F12" s="19"/>
      <c r="J12" s="19"/>
    </row>
    <row r="13" spans="1:12" ht="18.95" customHeight="1">
      <c r="A13" s="14" t="s">
        <v>98</v>
      </c>
      <c r="B13" s="14"/>
      <c r="C13" s="14"/>
      <c r="D13" s="16" t="s">
        <v>97</v>
      </c>
      <c r="E13" s="13"/>
      <c r="F13" s="295">
        <v>2006875</v>
      </c>
      <c r="G13" s="297"/>
      <c r="H13" s="294">
        <v>3869211</v>
      </c>
      <c r="I13" s="297"/>
      <c r="J13" s="295">
        <v>535962</v>
      </c>
      <c r="K13" s="293"/>
      <c r="L13" s="294">
        <v>422370</v>
      </c>
    </row>
    <row r="14" spans="1:12" ht="18.95" customHeight="1">
      <c r="A14" s="14" t="s">
        <v>96</v>
      </c>
      <c r="B14" s="14"/>
      <c r="C14" s="14"/>
      <c r="D14" s="16"/>
      <c r="E14" s="13"/>
      <c r="F14" s="295">
        <v>0</v>
      </c>
      <c r="G14" s="297"/>
      <c r="H14" s="294">
        <v>630883</v>
      </c>
      <c r="I14" s="297"/>
      <c r="J14" s="295">
        <v>0</v>
      </c>
      <c r="K14" s="293"/>
      <c r="L14" s="294">
        <v>580</v>
      </c>
    </row>
    <row r="15" spans="1:12" ht="18.95" customHeight="1">
      <c r="A15" s="14" t="s">
        <v>95</v>
      </c>
      <c r="B15" s="14"/>
      <c r="C15" s="14"/>
      <c r="D15" s="16"/>
      <c r="E15" s="13"/>
      <c r="F15" s="295">
        <v>120527</v>
      </c>
      <c r="G15" s="297"/>
      <c r="H15" s="294">
        <v>0</v>
      </c>
      <c r="I15" s="297"/>
      <c r="J15" s="295">
        <v>13179</v>
      </c>
      <c r="K15" s="293"/>
      <c r="L15" s="294">
        <v>0</v>
      </c>
    </row>
    <row r="16" spans="1:12" ht="18.95" customHeight="1">
      <c r="A16" s="14" t="s">
        <v>94</v>
      </c>
      <c r="B16" s="14"/>
      <c r="C16" s="14"/>
      <c r="D16" s="56" t="s">
        <v>93</v>
      </c>
      <c r="E16" s="13"/>
      <c r="F16" s="295">
        <v>756463</v>
      </c>
      <c r="G16" s="297"/>
      <c r="H16" s="294">
        <v>1450262</v>
      </c>
      <c r="I16" s="297"/>
      <c r="J16" s="295">
        <v>563967</v>
      </c>
      <c r="K16" s="293"/>
      <c r="L16" s="294">
        <v>1117859</v>
      </c>
    </row>
    <row r="17" spans="1:12" ht="18.95" customHeight="1">
      <c r="A17" s="14" t="s">
        <v>92</v>
      </c>
      <c r="B17" s="14"/>
      <c r="C17" s="14"/>
      <c r="D17" s="16"/>
      <c r="E17" s="13"/>
      <c r="F17" s="295">
        <v>35577</v>
      </c>
      <c r="G17" s="297"/>
      <c r="H17" s="294">
        <v>37156</v>
      </c>
      <c r="I17" s="297"/>
      <c r="J17" s="295">
        <v>0</v>
      </c>
      <c r="K17" s="293"/>
      <c r="L17" s="294">
        <v>0</v>
      </c>
    </row>
    <row r="18" spans="1:12" ht="18.95" customHeight="1">
      <c r="A18" s="14" t="s">
        <v>91</v>
      </c>
      <c r="B18" s="14"/>
      <c r="C18" s="14"/>
      <c r="D18" s="56" t="s">
        <v>90</v>
      </c>
      <c r="E18" s="13"/>
      <c r="F18" s="295">
        <v>24440767</v>
      </c>
      <c r="G18" s="297"/>
      <c r="H18" s="298">
        <v>26973383</v>
      </c>
      <c r="I18" s="297"/>
      <c r="J18" s="295">
        <v>14616949</v>
      </c>
      <c r="K18" s="293"/>
      <c r="L18" s="298">
        <v>15578135</v>
      </c>
    </row>
    <row r="19" spans="1:12" ht="18.95" customHeight="1">
      <c r="A19" s="14" t="s">
        <v>89</v>
      </c>
      <c r="B19" s="14"/>
      <c r="C19" s="14"/>
      <c r="D19" s="16"/>
      <c r="E19" s="13"/>
      <c r="F19" s="296">
        <v>42319</v>
      </c>
      <c r="G19" s="297"/>
      <c r="H19" s="299">
        <v>126600</v>
      </c>
      <c r="I19" s="297"/>
      <c r="J19" s="296">
        <v>6691</v>
      </c>
      <c r="K19" s="293"/>
      <c r="L19" s="299">
        <v>24249</v>
      </c>
    </row>
    <row r="20" spans="1:12" ht="6" customHeight="1">
      <c r="A20" s="25"/>
      <c r="B20" s="24"/>
      <c r="C20" s="24"/>
      <c r="D20" s="16"/>
      <c r="E20" s="13"/>
      <c r="F20" s="19"/>
      <c r="H20" s="145"/>
      <c r="J20" s="19"/>
      <c r="L20" s="145"/>
    </row>
    <row r="21" spans="1:12" ht="18.95" customHeight="1">
      <c r="A21" s="15" t="s">
        <v>88</v>
      </c>
      <c r="B21" s="14"/>
      <c r="C21" s="15"/>
      <c r="D21" s="16"/>
      <c r="E21" s="13"/>
      <c r="F21" s="64">
        <f>SUM(F13:F19)</f>
        <v>27402528</v>
      </c>
      <c r="G21" s="26"/>
      <c r="H21" s="149">
        <f>SUM(H13:H19)</f>
        <v>33087495</v>
      </c>
      <c r="I21" s="26"/>
      <c r="J21" s="64">
        <f>SUM(J13:J19)</f>
        <v>15736748</v>
      </c>
      <c r="K21" s="26"/>
      <c r="L21" s="149">
        <f>SUM(L13:L19)</f>
        <v>17143193</v>
      </c>
    </row>
    <row r="22" spans="1:12" ht="9.9499999999999993" customHeight="1">
      <c r="A22" s="15"/>
      <c r="B22" s="15"/>
      <c r="C22" s="15"/>
      <c r="D22" s="16"/>
      <c r="E22" s="13"/>
      <c r="F22" s="29"/>
      <c r="G22" s="26"/>
      <c r="H22" s="147"/>
      <c r="I22" s="26"/>
      <c r="J22" s="29"/>
      <c r="K22" s="26"/>
      <c r="L22" s="147"/>
    </row>
    <row r="23" spans="1:12" ht="18.95" customHeight="1">
      <c r="A23" s="15" t="s">
        <v>87</v>
      </c>
      <c r="B23" s="15"/>
      <c r="C23" s="15"/>
      <c r="D23" s="16"/>
      <c r="E23" s="13"/>
      <c r="F23" s="29"/>
      <c r="G23" s="26"/>
      <c r="H23" s="147"/>
      <c r="I23" s="26"/>
      <c r="J23" s="29"/>
      <c r="K23" s="26"/>
      <c r="L23" s="147"/>
    </row>
    <row r="24" spans="1:12" ht="6" customHeight="1">
      <c r="A24" s="25"/>
      <c r="B24" s="24"/>
      <c r="C24" s="24"/>
      <c r="D24" s="16"/>
      <c r="E24" s="13"/>
      <c r="F24" s="19"/>
      <c r="H24" s="145"/>
      <c r="J24" s="19"/>
      <c r="L24" s="145"/>
    </row>
    <row r="25" spans="1:12" ht="18.95" customHeight="1">
      <c r="A25" s="309" t="s">
        <v>86</v>
      </c>
      <c r="B25" s="309"/>
      <c r="C25" s="309"/>
      <c r="D25" s="56"/>
      <c r="E25" s="13"/>
      <c r="F25" s="302">
        <v>132730</v>
      </c>
      <c r="G25" s="300"/>
      <c r="H25" s="305">
        <v>1042155</v>
      </c>
      <c r="I25" s="300"/>
      <c r="J25" s="302">
        <v>100169</v>
      </c>
      <c r="K25" s="300"/>
      <c r="L25" s="305">
        <v>151852</v>
      </c>
    </row>
    <row r="26" spans="1:12" ht="18.95" customHeight="1">
      <c r="A26" s="309" t="s">
        <v>85</v>
      </c>
      <c r="B26" s="312"/>
      <c r="C26" s="312"/>
      <c r="D26" s="16"/>
      <c r="E26" s="13"/>
      <c r="F26" s="302"/>
      <c r="G26" s="300"/>
      <c r="H26" s="300"/>
      <c r="I26" s="300"/>
      <c r="J26" s="302"/>
      <c r="K26" s="300"/>
      <c r="L26" s="300"/>
    </row>
    <row r="27" spans="1:12" ht="18.95" customHeight="1">
      <c r="A27" s="309"/>
      <c r="B27" s="316" t="s">
        <v>84</v>
      </c>
      <c r="C27" s="312"/>
      <c r="D27" s="16"/>
      <c r="E27" s="13"/>
      <c r="F27" s="302">
        <v>140202</v>
      </c>
      <c r="G27" s="300"/>
      <c r="H27" s="301">
        <v>0</v>
      </c>
      <c r="I27" s="300"/>
      <c r="J27" s="302">
        <v>2435</v>
      </c>
      <c r="K27" s="300"/>
      <c r="L27" s="301">
        <v>0</v>
      </c>
    </row>
    <row r="28" spans="1:12" ht="18.95" customHeight="1">
      <c r="A28" s="309" t="s">
        <v>83</v>
      </c>
      <c r="B28" s="316"/>
      <c r="C28" s="312"/>
      <c r="D28" s="16"/>
      <c r="E28" s="13"/>
      <c r="F28" s="302">
        <v>13550</v>
      </c>
      <c r="G28" s="300"/>
      <c r="H28" s="301">
        <v>0</v>
      </c>
      <c r="I28" s="300"/>
      <c r="J28" s="302">
        <v>13550</v>
      </c>
      <c r="K28" s="300"/>
      <c r="L28" s="301">
        <v>0</v>
      </c>
    </row>
    <row r="29" spans="1:12" ht="18.95" customHeight="1">
      <c r="A29" s="309" t="s">
        <v>82</v>
      </c>
      <c r="B29" s="309"/>
      <c r="C29" s="309"/>
      <c r="D29" s="16"/>
      <c r="E29" s="13"/>
      <c r="F29" s="302"/>
      <c r="G29" s="303"/>
      <c r="H29" s="301">
        <v>163405</v>
      </c>
      <c r="I29" s="303"/>
      <c r="J29" s="302">
        <v>0</v>
      </c>
      <c r="K29" s="300"/>
      <c r="L29" s="304">
        <v>3700</v>
      </c>
    </row>
    <row r="30" spans="1:12" ht="18.95" customHeight="1">
      <c r="A30" s="309" t="s">
        <v>81</v>
      </c>
      <c r="B30" s="312"/>
      <c r="C30" s="312"/>
      <c r="D30" s="16" t="s">
        <v>80</v>
      </c>
      <c r="E30" s="13"/>
      <c r="F30" s="302">
        <v>0</v>
      </c>
      <c r="G30" s="300"/>
      <c r="H30" s="301">
        <v>0</v>
      </c>
      <c r="I30" s="300"/>
      <c r="J30" s="302">
        <v>8119841</v>
      </c>
      <c r="K30" s="300"/>
      <c r="L30" s="301">
        <v>8119841</v>
      </c>
    </row>
    <row r="31" spans="1:12" ht="18.95" customHeight="1">
      <c r="A31" s="309" t="s">
        <v>79</v>
      </c>
      <c r="B31" s="312"/>
      <c r="C31" s="312"/>
      <c r="D31" s="16" t="s">
        <v>78</v>
      </c>
      <c r="E31" s="13"/>
      <c r="F31" s="302">
        <v>900763</v>
      </c>
      <c r="G31" s="300"/>
      <c r="H31" s="301">
        <v>854882</v>
      </c>
      <c r="I31" s="300"/>
      <c r="J31" s="302">
        <v>685307</v>
      </c>
      <c r="K31" s="300"/>
      <c r="L31" s="301">
        <v>680807</v>
      </c>
    </row>
    <row r="32" spans="1:12" ht="18.95" customHeight="1">
      <c r="A32" s="309" t="s">
        <v>77</v>
      </c>
      <c r="B32" s="309"/>
      <c r="C32" s="309"/>
      <c r="D32" s="65"/>
      <c r="E32" s="13"/>
      <c r="F32" s="302">
        <v>0</v>
      </c>
      <c r="G32" s="300"/>
      <c r="H32" s="301">
        <v>1851</v>
      </c>
      <c r="I32" s="300"/>
      <c r="J32" s="302">
        <v>0</v>
      </c>
      <c r="K32" s="300"/>
      <c r="L32" s="301">
        <v>1725</v>
      </c>
    </row>
    <row r="33" spans="1:12" ht="18.95" customHeight="1">
      <c r="A33" s="309" t="s">
        <v>76</v>
      </c>
      <c r="B33" s="309"/>
      <c r="C33" s="309"/>
      <c r="D33" s="56" t="s">
        <v>220</v>
      </c>
      <c r="E33" s="13"/>
      <c r="F33" s="19">
        <v>2603323</v>
      </c>
      <c r="H33" s="2">
        <v>2665682</v>
      </c>
      <c r="J33" s="19">
        <v>8657735</v>
      </c>
      <c r="L33" s="2">
        <v>11289170</v>
      </c>
    </row>
    <row r="34" spans="1:12" ht="18.95" customHeight="1">
      <c r="A34" s="309" t="s">
        <v>75</v>
      </c>
      <c r="B34" s="309"/>
      <c r="C34" s="309"/>
      <c r="D34" s="56" t="s">
        <v>74</v>
      </c>
      <c r="E34" s="13"/>
      <c r="F34" s="310">
        <v>207000</v>
      </c>
      <c r="G34" s="313"/>
      <c r="H34" s="307">
        <v>696990</v>
      </c>
      <c r="I34" s="313"/>
      <c r="J34" s="310">
        <v>187000</v>
      </c>
      <c r="K34" s="306"/>
      <c r="L34" s="314">
        <v>676990</v>
      </c>
    </row>
    <row r="35" spans="1:12" ht="18.95" customHeight="1">
      <c r="A35" s="309" t="s">
        <v>73</v>
      </c>
      <c r="B35" s="309"/>
      <c r="C35" s="309"/>
      <c r="D35" s="56" t="s">
        <v>72</v>
      </c>
      <c r="E35" s="13"/>
      <c r="F35" s="310">
        <v>5162929</v>
      </c>
      <c r="G35" s="313"/>
      <c r="H35" s="307">
        <v>4848868</v>
      </c>
      <c r="I35" s="313"/>
      <c r="J35" s="310">
        <v>3368797</v>
      </c>
      <c r="K35" s="306"/>
      <c r="L35" s="314">
        <v>3545658</v>
      </c>
    </row>
    <row r="36" spans="1:12" ht="18.95" customHeight="1">
      <c r="A36" s="309" t="s">
        <v>71</v>
      </c>
      <c r="B36" s="309"/>
      <c r="C36" s="309"/>
      <c r="D36" s="16" t="s">
        <v>70</v>
      </c>
      <c r="E36" s="13"/>
      <c r="F36" s="310">
        <v>3364782</v>
      </c>
      <c r="G36" s="313"/>
      <c r="H36" s="307">
        <v>2307018</v>
      </c>
      <c r="I36" s="313"/>
      <c r="J36" s="310">
        <v>208327</v>
      </c>
      <c r="K36" s="306"/>
      <c r="L36" s="314">
        <v>143344</v>
      </c>
    </row>
    <row r="37" spans="1:12" ht="18.95" customHeight="1">
      <c r="A37" s="309" t="s">
        <v>69</v>
      </c>
      <c r="B37" s="309"/>
      <c r="C37" s="309"/>
      <c r="D37" s="56" t="s">
        <v>68</v>
      </c>
      <c r="E37" s="13"/>
      <c r="F37" s="310">
        <v>10193632</v>
      </c>
      <c r="G37" s="313"/>
      <c r="H37" s="307">
        <v>10517676</v>
      </c>
      <c r="I37" s="313"/>
      <c r="J37" s="310">
        <v>83215</v>
      </c>
      <c r="K37" s="306"/>
      <c r="L37" s="314">
        <v>127011</v>
      </c>
    </row>
    <row r="38" spans="1:12" ht="18.95" customHeight="1">
      <c r="A38" s="309" t="s">
        <v>67</v>
      </c>
      <c r="B38" s="309"/>
      <c r="C38" s="309"/>
      <c r="D38" s="16" t="s">
        <v>66</v>
      </c>
      <c r="E38" s="13"/>
      <c r="F38" s="310">
        <v>100483</v>
      </c>
      <c r="G38" s="313"/>
      <c r="H38" s="307">
        <v>135804</v>
      </c>
      <c r="I38" s="313"/>
      <c r="J38" s="310">
        <v>7136</v>
      </c>
      <c r="K38" s="306"/>
      <c r="L38" s="314">
        <v>10342</v>
      </c>
    </row>
    <row r="39" spans="1:12" ht="18.95" customHeight="1">
      <c r="A39" s="309" t="s">
        <v>65</v>
      </c>
      <c r="B39" s="309"/>
      <c r="C39" s="309"/>
      <c r="D39" s="16"/>
      <c r="E39" s="13"/>
      <c r="F39" s="310">
        <v>0</v>
      </c>
      <c r="G39" s="313"/>
      <c r="H39" s="307">
        <v>1552434</v>
      </c>
      <c r="I39" s="313"/>
      <c r="J39" s="310">
        <v>0</v>
      </c>
      <c r="K39" s="306"/>
      <c r="L39" s="314">
        <v>31349</v>
      </c>
    </row>
    <row r="40" spans="1:12" ht="18.95" customHeight="1">
      <c r="A40" s="309" t="s">
        <v>63</v>
      </c>
      <c r="B40" s="309"/>
      <c r="C40" s="309"/>
      <c r="D40" s="56" t="s">
        <v>62</v>
      </c>
      <c r="E40" s="13"/>
      <c r="F40" s="310">
        <v>1703498</v>
      </c>
      <c r="G40" s="313"/>
      <c r="H40" s="307">
        <v>0</v>
      </c>
      <c r="I40" s="313"/>
      <c r="J40" s="310">
        <v>403320</v>
      </c>
      <c r="K40" s="306"/>
      <c r="L40" s="315">
        <v>0</v>
      </c>
    </row>
    <row r="41" spans="1:12" ht="18.95" customHeight="1">
      <c r="A41" s="309" t="s">
        <v>61</v>
      </c>
      <c r="B41" s="309"/>
      <c r="C41" s="309"/>
      <c r="D41" s="16" t="s">
        <v>64</v>
      </c>
      <c r="E41" s="13"/>
      <c r="F41" s="310">
        <v>1122008</v>
      </c>
      <c r="G41" s="313"/>
      <c r="H41" s="317">
        <v>760276</v>
      </c>
      <c r="I41" s="313"/>
      <c r="J41" s="310">
        <v>273981</v>
      </c>
      <c r="K41" s="306"/>
      <c r="L41" s="318">
        <v>159657</v>
      </c>
    </row>
    <row r="42" spans="1:12" ht="18.95" customHeight="1">
      <c r="A42" s="309" t="s">
        <v>59</v>
      </c>
      <c r="B42" s="309"/>
      <c r="C42" s="309"/>
      <c r="D42" s="16"/>
      <c r="E42" s="13"/>
      <c r="F42" s="311">
        <v>342176</v>
      </c>
      <c r="G42" s="313"/>
      <c r="H42" s="320">
        <v>430007</v>
      </c>
      <c r="I42" s="313"/>
      <c r="J42" s="311">
        <v>170691</v>
      </c>
      <c r="K42" s="306"/>
      <c r="L42" s="319">
        <v>192706</v>
      </c>
    </row>
    <row r="43" spans="1:12" ht="6" customHeight="1">
      <c r="A43" s="25"/>
      <c r="B43" s="24"/>
      <c r="C43" s="24"/>
      <c r="D43" s="16"/>
      <c r="E43" s="13"/>
      <c r="F43" s="29"/>
      <c r="H43" s="147"/>
      <c r="J43" s="29"/>
      <c r="L43" s="145"/>
    </row>
    <row r="44" spans="1:12" ht="18.95" customHeight="1">
      <c r="A44" s="15" t="s">
        <v>58</v>
      </c>
      <c r="B44" s="14"/>
      <c r="C44" s="15"/>
      <c r="D44" s="16"/>
      <c r="E44" s="13"/>
      <c r="F44" s="64">
        <f>SUM(F25:F42)</f>
        <v>25987076</v>
      </c>
      <c r="G44" s="26"/>
      <c r="H44" s="149">
        <f>SUM(H25:H42)</f>
        <v>25977048</v>
      </c>
      <c r="I44" s="26"/>
      <c r="J44" s="64">
        <f>SUM(J25:J42)</f>
        <v>22281504</v>
      </c>
      <c r="K44" s="26"/>
      <c r="L44" s="149">
        <f>SUM(L25:L42)</f>
        <v>25134152</v>
      </c>
    </row>
    <row r="45" spans="1:12" ht="6" customHeight="1">
      <c r="A45" s="25"/>
      <c r="B45" s="24"/>
      <c r="C45" s="24"/>
      <c r="D45" s="16"/>
      <c r="E45" s="13"/>
      <c r="F45" s="29"/>
      <c r="H45" s="147"/>
      <c r="J45" s="29"/>
      <c r="L45" s="147"/>
    </row>
    <row r="46" spans="1:12" ht="18.95" customHeight="1" thickBot="1">
      <c r="A46" s="15" t="s">
        <v>57</v>
      </c>
      <c r="B46" s="15"/>
      <c r="C46" s="15"/>
      <c r="D46" s="16"/>
      <c r="E46" s="13"/>
      <c r="F46" s="63">
        <f>F21+F44</f>
        <v>53389604</v>
      </c>
      <c r="G46" s="26"/>
      <c r="H46" s="150">
        <f>H21+H44</f>
        <v>59064543</v>
      </c>
      <c r="I46" s="26"/>
      <c r="J46" s="63">
        <f>J21+J44</f>
        <v>38018252</v>
      </c>
      <c r="K46" s="26"/>
      <c r="L46" s="150">
        <f>L21+L44</f>
        <v>42277345</v>
      </c>
    </row>
    <row r="47" spans="1:12" ht="18.95" customHeight="1" thickTop="1">
      <c r="A47" s="15"/>
      <c r="B47" s="15"/>
      <c r="C47" s="15"/>
      <c r="D47" s="16"/>
      <c r="E47" s="13"/>
      <c r="F47" s="28"/>
      <c r="G47" s="26"/>
      <c r="H47" s="147"/>
      <c r="I47" s="26"/>
      <c r="J47" s="28"/>
      <c r="K47" s="26"/>
      <c r="L47" s="147"/>
    </row>
    <row r="48" spans="1:12" ht="18.95" customHeight="1">
      <c r="A48" s="15"/>
      <c r="B48" s="15"/>
      <c r="C48" s="15"/>
      <c r="D48" s="16"/>
      <c r="E48" s="486"/>
      <c r="F48" s="368"/>
      <c r="G48" s="349"/>
      <c r="H48" s="357"/>
      <c r="I48" s="349"/>
      <c r="J48" s="368"/>
      <c r="K48" s="349"/>
      <c r="L48" s="357"/>
    </row>
    <row r="49" spans="1:12" ht="18.95" customHeight="1">
      <c r="A49" s="15"/>
      <c r="B49" s="15"/>
      <c r="C49" s="15"/>
      <c r="D49" s="16"/>
      <c r="E49" s="484"/>
      <c r="F49" s="368"/>
      <c r="G49" s="349"/>
      <c r="H49" s="357"/>
      <c r="I49" s="349"/>
      <c r="J49" s="368"/>
      <c r="K49" s="349"/>
      <c r="L49" s="357"/>
    </row>
    <row r="50" spans="1:12" ht="18.95" customHeight="1">
      <c r="A50" s="489" t="s">
        <v>56</v>
      </c>
      <c r="B50" s="489"/>
      <c r="C50" s="489"/>
      <c r="D50" s="489"/>
      <c r="E50" s="489"/>
      <c r="F50" s="489"/>
      <c r="G50" s="489"/>
      <c r="H50" s="489"/>
      <c r="I50" s="489"/>
      <c r="J50" s="489"/>
      <c r="K50" s="489"/>
      <c r="L50" s="489"/>
    </row>
    <row r="51" spans="1:12" ht="14.25" customHeight="1">
      <c r="A51" s="486"/>
      <c r="B51" s="486"/>
      <c r="C51" s="486"/>
      <c r="D51" s="486"/>
      <c r="E51" s="486"/>
      <c r="F51" s="486"/>
      <c r="G51" s="486"/>
      <c r="H51" s="486"/>
      <c r="I51" s="486"/>
      <c r="J51" s="486"/>
      <c r="K51" s="486"/>
      <c r="L51" s="486"/>
    </row>
    <row r="52" spans="1:12" ht="22.35" customHeight="1">
      <c r="A52" s="62" t="s">
        <v>0</v>
      </c>
      <c r="B52" s="61"/>
      <c r="C52" s="61"/>
      <c r="D52" s="45"/>
      <c r="E52" s="45"/>
      <c r="F52" s="59"/>
      <c r="G52" s="60"/>
      <c r="H52" s="59"/>
      <c r="I52" s="60"/>
      <c r="J52" s="59"/>
      <c r="K52" s="60"/>
      <c r="L52" s="59"/>
    </row>
    <row r="53" spans="1:12" ht="17.100000000000001" customHeight="1">
      <c r="A53" s="25" t="s">
        <v>27</v>
      </c>
      <c r="B53" s="25"/>
      <c r="C53" s="25"/>
      <c r="D53" s="13"/>
      <c r="E53" s="13"/>
      <c r="F53" s="50"/>
      <c r="G53" s="49"/>
      <c r="H53" s="50"/>
      <c r="I53" s="49"/>
      <c r="J53" s="50"/>
      <c r="K53" s="49"/>
      <c r="L53" s="48"/>
    </row>
    <row r="54" spans="1:12" ht="17.100000000000001" customHeight="1">
      <c r="A54" s="25" t="s">
        <v>26</v>
      </c>
      <c r="B54" s="25"/>
      <c r="C54" s="25"/>
      <c r="D54" s="13"/>
      <c r="E54" s="13"/>
      <c r="F54" s="48"/>
      <c r="G54" s="49"/>
      <c r="H54" s="48"/>
      <c r="I54" s="49"/>
      <c r="J54" s="48"/>
      <c r="K54" s="49"/>
      <c r="L54" s="48"/>
    </row>
    <row r="55" spans="1:12" ht="17.100000000000001" customHeight="1">
      <c r="A55" s="47" t="s">
        <v>25</v>
      </c>
      <c r="B55" s="46"/>
      <c r="C55" s="46"/>
      <c r="D55" s="45"/>
      <c r="E55" s="45"/>
      <c r="F55" s="43"/>
      <c r="G55" s="44"/>
      <c r="H55" s="43"/>
      <c r="I55" s="44"/>
      <c r="J55" s="43"/>
      <c r="K55" s="44"/>
      <c r="L55" s="43"/>
    </row>
    <row r="56" spans="1:12" ht="18" customHeight="1">
      <c r="A56" s="42"/>
      <c r="B56" s="42"/>
      <c r="C56" s="42"/>
      <c r="D56" s="41"/>
      <c r="E56" s="41"/>
      <c r="F56" s="39"/>
      <c r="G56" s="40"/>
      <c r="H56" s="39"/>
      <c r="I56" s="40"/>
      <c r="J56" s="39"/>
      <c r="K56" s="40"/>
      <c r="L56" s="39"/>
    </row>
    <row r="57" spans="1:12" ht="18" customHeight="1">
      <c r="A57" s="25"/>
      <c r="B57" s="25"/>
      <c r="C57" s="25"/>
      <c r="D57" s="13"/>
      <c r="E57" s="13"/>
      <c r="F57" s="487" t="s">
        <v>24</v>
      </c>
      <c r="G57" s="487"/>
      <c r="H57" s="487"/>
      <c r="I57" s="38"/>
      <c r="J57" s="488" t="s">
        <v>23</v>
      </c>
      <c r="K57" s="488"/>
      <c r="L57" s="488"/>
    </row>
    <row r="58" spans="1:12" ht="18" customHeight="1">
      <c r="A58" s="14"/>
      <c r="B58" s="14"/>
      <c r="C58" s="14"/>
      <c r="D58" s="14"/>
      <c r="E58" s="14"/>
      <c r="F58" s="36" t="s">
        <v>22</v>
      </c>
      <c r="G58" s="34"/>
      <c r="H58" s="36" t="s">
        <v>21</v>
      </c>
      <c r="I58" s="34"/>
      <c r="J58" s="36" t="s">
        <v>22</v>
      </c>
      <c r="K58" s="37"/>
      <c r="L58" s="36" t="s">
        <v>21</v>
      </c>
    </row>
    <row r="59" spans="1:12" ht="18" customHeight="1">
      <c r="A59" s="14"/>
      <c r="B59" s="14"/>
      <c r="C59" s="14"/>
      <c r="D59" s="58" t="s">
        <v>55</v>
      </c>
      <c r="E59" s="14"/>
      <c r="F59" s="35" t="s">
        <v>20</v>
      </c>
      <c r="G59" s="34"/>
      <c r="H59" s="35" t="s">
        <v>20</v>
      </c>
      <c r="I59" s="34"/>
      <c r="J59" s="35" t="s">
        <v>20</v>
      </c>
      <c r="K59" s="34"/>
      <c r="L59" s="35" t="s">
        <v>20</v>
      </c>
    </row>
    <row r="60" spans="1:12" ht="8.1" customHeight="1">
      <c r="A60" s="25"/>
      <c r="B60" s="312"/>
      <c r="C60" s="312"/>
      <c r="D60" s="16"/>
      <c r="E60" s="486"/>
      <c r="F60" s="342"/>
      <c r="G60" s="323"/>
      <c r="H60" s="341"/>
      <c r="I60" s="323"/>
      <c r="J60" s="342"/>
      <c r="K60" s="323"/>
      <c r="L60" s="341"/>
    </row>
    <row r="61" spans="1:12" ht="18" customHeight="1">
      <c r="A61" s="15" t="s">
        <v>54</v>
      </c>
      <c r="B61" s="57"/>
      <c r="C61" s="57"/>
      <c r="D61" s="16"/>
      <c r="E61" s="13"/>
      <c r="F61" s="19"/>
      <c r="J61" s="19"/>
    </row>
    <row r="62" spans="1:12" ht="8.1" customHeight="1">
      <c r="A62" s="25"/>
      <c r="B62" s="24"/>
      <c r="C62" s="24"/>
      <c r="D62" s="16"/>
      <c r="E62" s="13"/>
      <c r="F62" s="19"/>
      <c r="J62" s="19"/>
    </row>
    <row r="63" spans="1:12" ht="18" customHeight="1">
      <c r="A63" s="15" t="s">
        <v>53</v>
      </c>
      <c r="B63" s="14"/>
      <c r="C63" s="14"/>
      <c r="D63" s="16"/>
      <c r="E63" s="13"/>
      <c r="F63" s="19"/>
      <c r="J63" s="19"/>
    </row>
    <row r="64" spans="1:12" ht="8.1" customHeight="1">
      <c r="A64" s="25"/>
      <c r="B64" s="24"/>
      <c r="C64" s="24"/>
      <c r="D64" s="16"/>
      <c r="E64" s="13"/>
      <c r="F64" s="19"/>
      <c r="J64" s="19"/>
    </row>
    <row r="65" spans="1:12" ht="18" customHeight="1">
      <c r="A65" s="14" t="s">
        <v>52</v>
      </c>
      <c r="B65" s="14"/>
      <c r="C65" s="14"/>
      <c r="D65" s="56" t="s">
        <v>182</v>
      </c>
      <c r="E65" s="13"/>
      <c r="F65" s="19">
        <v>1588291</v>
      </c>
      <c r="H65" s="2">
        <v>1107631</v>
      </c>
      <c r="J65" s="19">
        <v>860086</v>
      </c>
      <c r="L65" s="2">
        <v>778136</v>
      </c>
    </row>
    <row r="66" spans="1:12" ht="18" customHeight="1">
      <c r="A66" s="14" t="s">
        <v>51</v>
      </c>
      <c r="B66" s="14"/>
      <c r="C66" s="14"/>
      <c r="D66" s="56" t="s">
        <v>60</v>
      </c>
      <c r="E66" s="13"/>
      <c r="F66" s="19">
        <v>2591345</v>
      </c>
      <c r="H66" s="307">
        <v>4129379</v>
      </c>
      <c r="J66" s="310">
        <v>1444896</v>
      </c>
      <c r="K66" s="308"/>
      <c r="L66" s="307">
        <v>1822719</v>
      </c>
    </row>
    <row r="67" spans="1:12" ht="18" customHeight="1">
      <c r="A67" s="14" t="s">
        <v>49</v>
      </c>
      <c r="B67" s="14"/>
      <c r="C67" s="14"/>
      <c r="D67" s="56" t="s">
        <v>183</v>
      </c>
      <c r="E67" s="13"/>
      <c r="F67" s="324">
        <v>0</v>
      </c>
      <c r="G67" s="321"/>
      <c r="H67" s="322">
        <v>0</v>
      </c>
      <c r="I67" s="321"/>
      <c r="J67" s="324">
        <v>747140</v>
      </c>
      <c r="K67" s="321"/>
      <c r="L67" s="322">
        <v>624769</v>
      </c>
    </row>
    <row r="68" spans="1:12" ht="18" customHeight="1">
      <c r="A68" s="14" t="s">
        <v>48</v>
      </c>
      <c r="B68" s="14"/>
      <c r="C68" s="14"/>
      <c r="D68" s="56" t="s">
        <v>50</v>
      </c>
      <c r="E68" s="13"/>
      <c r="F68" s="324">
        <v>9522710</v>
      </c>
      <c r="G68" s="327"/>
      <c r="H68" s="322">
        <v>7724467</v>
      </c>
      <c r="I68" s="327"/>
      <c r="J68" s="324">
        <v>6527706</v>
      </c>
      <c r="K68" s="321"/>
      <c r="L68" s="328">
        <v>6081616</v>
      </c>
    </row>
    <row r="69" spans="1:12" ht="18" customHeight="1">
      <c r="A69" s="14" t="s">
        <v>47</v>
      </c>
      <c r="B69" s="14"/>
      <c r="C69" s="14"/>
      <c r="D69" s="56" t="s">
        <v>182</v>
      </c>
      <c r="E69" s="13"/>
      <c r="F69" s="329">
        <v>817106</v>
      </c>
      <c r="G69" s="327"/>
      <c r="H69" s="322">
        <v>436378</v>
      </c>
      <c r="I69" s="327"/>
      <c r="J69" s="329">
        <v>384675</v>
      </c>
      <c r="K69" s="321"/>
      <c r="L69" s="328">
        <v>233205</v>
      </c>
    </row>
    <row r="70" spans="1:12" ht="18" customHeight="1">
      <c r="A70" s="14" t="s">
        <v>46</v>
      </c>
      <c r="B70" s="14"/>
      <c r="C70" s="14"/>
      <c r="D70" s="56" t="s">
        <v>38</v>
      </c>
      <c r="E70" s="13"/>
      <c r="F70" s="329">
        <v>407688</v>
      </c>
      <c r="G70" s="321"/>
      <c r="H70" s="322">
        <v>48250</v>
      </c>
      <c r="I70" s="321"/>
      <c r="J70" s="329">
        <v>114218</v>
      </c>
      <c r="K70" s="321"/>
      <c r="L70" s="322">
        <v>0</v>
      </c>
    </row>
    <row r="71" spans="1:12" ht="18" customHeight="1">
      <c r="A71" s="14" t="s">
        <v>33</v>
      </c>
      <c r="B71" s="14"/>
      <c r="C71" s="14"/>
      <c r="D71" s="16" t="s">
        <v>34</v>
      </c>
      <c r="E71" s="13"/>
      <c r="F71" s="329">
        <v>494595</v>
      </c>
      <c r="G71" s="327"/>
      <c r="H71" s="322">
        <v>485717</v>
      </c>
      <c r="I71" s="327"/>
      <c r="J71" s="329">
        <v>108778</v>
      </c>
      <c r="K71" s="321"/>
      <c r="L71" s="328">
        <v>59384</v>
      </c>
    </row>
    <row r="72" spans="1:12" ht="18" customHeight="1">
      <c r="A72" s="14" t="s">
        <v>44</v>
      </c>
      <c r="B72" s="14"/>
      <c r="C72" s="14"/>
      <c r="D72" s="16"/>
      <c r="E72" s="13"/>
      <c r="F72" s="329">
        <v>36364</v>
      </c>
      <c r="G72" s="323"/>
      <c r="H72" s="322">
        <v>193136</v>
      </c>
      <c r="J72" s="29">
        <v>0</v>
      </c>
      <c r="L72" s="322">
        <v>64521</v>
      </c>
    </row>
    <row r="73" spans="1:12" ht="18" customHeight="1">
      <c r="A73" s="14" t="s">
        <v>43</v>
      </c>
      <c r="B73" s="14"/>
      <c r="C73" s="14"/>
      <c r="D73" s="16"/>
      <c r="E73" s="13"/>
      <c r="F73" s="326">
        <v>499652</v>
      </c>
      <c r="G73" s="323"/>
      <c r="H73" s="325">
        <v>457032</v>
      </c>
      <c r="J73" s="21">
        <f>245147+2</f>
        <v>245149</v>
      </c>
      <c r="L73" s="20">
        <v>237402</v>
      </c>
    </row>
    <row r="74" spans="1:12" ht="8.1" customHeight="1">
      <c r="A74" s="25"/>
      <c r="B74" s="24"/>
      <c r="C74" s="24"/>
      <c r="D74" s="16"/>
      <c r="E74" s="13"/>
      <c r="F74" s="19"/>
      <c r="J74" s="19"/>
      <c r="L74" s="145"/>
    </row>
    <row r="75" spans="1:12" ht="18" customHeight="1">
      <c r="A75" s="15" t="s">
        <v>42</v>
      </c>
      <c r="B75" s="14"/>
      <c r="C75" s="15"/>
      <c r="D75" s="16"/>
      <c r="E75" s="13"/>
      <c r="F75" s="55">
        <f>SUM(F65:F73)</f>
        <v>15957751</v>
      </c>
      <c r="H75" s="144">
        <f>SUM(H65:H73)</f>
        <v>14581990</v>
      </c>
      <c r="J75" s="55">
        <f>SUM(J65:J73)</f>
        <v>10432648</v>
      </c>
      <c r="L75" s="144">
        <f>SUM(L65:L73)</f>
        <v>9901752</v>
      </c>
    </row>
    <row r="76" spans="1:12" ht="18" customHeight="1">
      <c r="A76" s="14"/>
      <c r="B76" s="14"/>
      <c r="C76" s="14"/>
      <c r="D76" s="16"/>
      <c r="E76" s="13"/>
      <c r="F76" s="19"/>
      <c r="J76" s="19"/>
      <c r="L76" s="145"/>
    </row>
    <row r="77" spans="1:12" ht="18" customHeight="1">
      <c r="A77" s="15" t="s">
        <v>41</v>
      </c>
      <c r="B77" s="14"/>
      <c r="C77" s="14"/>
      <c r="D77" s="16"/>
      <c r="E77" s="13"/>
      <c r="F77" s="19"/>
      <c r="J77" s="19"/>
      <c r="L77" s="145"/>
    </row>
    <row r="78" spans="1:12" ht="8.1" customHeight="1">
      <c r="A78" s="25"/>
      <c r="B78" s="24"/>
      <c r="C78" s="24"/>
      <c r="D78" s="16"/>
      <c r="E78" s="13"/>
      <c r="F78" s="19"/>
      <c r="J78" s="19"/>
      <c r="L78" s="145"/>
    </row>
    <row r="79" spans="1:12" ht="18" customHeight="1">
      <c r="A79" s="14" t="s">
        <v>40</v>
      </c>
      <c r="B79" s="14"/>
      <c r="C79" s="14"/>
      <c r="D79" s="56" t="s">
        <v>50</v>
      </c>
      <c r="E79" s="13"/>
      <c r="F79" s="332">
        <v>13235758</v>
      </c>
      <c r="G79" s="330"/>
      <c r="H79" s="331">
        <v>18805187</v>
      </c>
      <c r="J79" s="337">
        <v>9435782</v>
      </c>
      <c r="K79" s="338"/>
      <c r="L79" s="339">
        <v>13595540</v>
      </c>
    </row>
    <row r="80" spans="1:12" ht="18" customHeight="1">
      <c r="A80" s="14" t="s">
        <v>39</v>
      </c>
      <c r="B80" s="14"/>
      <c r="C80" s="14"/>
      <c r="D80" s="56" t="s">
        <v>182</v>
      </c>
      <c r="E80" s="13"/>
      <c r="F80" s="332">
        <v>6602477</v>
      </c>
      <c r="G80" s="330"/>
      <c r="H80" s="331">
        <v>7178003</v>
      </c>
      <c r="J80" s="337">
        <v>4121593</v>
      </c>
      <c r="K80" s="338"/>
      <c r="L80" s="339">
        <v>4505972</v>
      </c>
    </row>
    <row r="81" spans="1:12" ht="18" customHeight="1">
      <c r="A81" s="14" t="s">
        <v>37</v>
      </c>
      <c r="B81" s="14"/>
      <c r="C81" s="14"/>
      <c r="D81" s="56" t="s">
        <v>38</v>
      </c>
      <c r="E81" s="13"/>
      <c r="F81" s="332">
        <v>1409130</v>
      </c>
      <c r="G81" s="335"/>
      <c r="H81" s="331">
        <v>85369</v>
      </c>
      <c r="I81" s="26"/>
      <c r="J81" s="337">
        <v>410168</v>
      </c>
      <c r="K81" s="336"/>
      <c r="L81" s="339">
        <v>0</v>
      </c>
    </row>
    <row r="82" spans="1:12" ht="18" customHeight="1">
      <c r="A82" s="14" t="s">
        <v>35</v>
      </c>
      <c r="B82" s="14"/>
      <c r="C82" s="14"/>
      <c r="D82" s="16" t="s">
        <v>36</v>
      </c>
      <c r="E82" s="13"/>
      <c r="F82" s="332">
        <v>460371</v>
      </c>
      <c r="G82" s="330"/>
      <c r="H82" s="331">
        <v>455362</v>
      </c>
      <c r="J82" s="337">
        <v>178276</v>
      </c>
      <c r="K82" s="338"/>
      <c r="L82" s="339">
        <v>159210</v>
      </c>
    </row>
    <row r="83" spans="1:12" ht="18" customHeight="1">
      <c r="A83" s="14" t="s">
        <v>33</v>
      </c>
      <c r="B83" s="14"/>
      <c r="C83" s="14"/>
      <c r="D83" s="56" t="s">
        <v>34</v>
      </c>
      <c r="E83" s="13"/>
      <c r="F83" s="332">
        <v>43352</v>
      </c>
      <c r="G83" s="335"/>
      <c r="H83" s="331">
        <v>48297</v>
      </c>
      <c r="I83" s="26"/>
      <c r="J83" s="337">
        <v>38863</v>
      </c>
      <c r="K83" s="336"/>
      <c r="L83" s="339">
        <v>36405</v>
      </c>
    </row>
    <row r="84" spans="1:12" ht="18" customHeight="1">
      <c r="A84" s="14" t="s">
        <v>32</v>
      </c>
      <c r="B84" s="14"/>
      <c r="C84" s="14"/>
      <c r="D84" s="16"/>
      <c r="E84" s="13"/>
      <c r="F84" s="332">
        <v>866605</v>
      </c>
      <c r="G84" s="330"/>
      <c r="H84" s="331">
        <v>886026</v>
      </c>
      <c r="J84" s="19">
        <v>0</v>
      </c>
      <c r="K84" s="26"/>
      <c r="L84" s="146">
        <v>0</v>
      </c>
    </row>
    <row r="85" spans="1:12" ht="18" customHeight="1">
      <c r="A85" s="14" t="s">
        <v>31</v>
      </c>
      <c r="B85" s="14"/>
      <c r="C85" s="14"/>
      <c r="D85" s="16"/>
      <c r="E85" s="13"/>
      <c r="F85" s="332">
        <v>846686</v>
      </c>
      <c r="G85" s="330"/>
      <c r="H85" s="331">
        <v>875247</v>
      </c>
      <c r="J85" s="19">
        <v>0</v>
      </c>
      <c r="K85" s="26"/>
      <c r="L85" s="147">
        <v>0</v>
      </c>
    </row>
    <row r="86" spans="1:12" ht="18" customHeight="1">
      <c r="A86" s="14" t="s">
        <v>30</v>
      </c>
      <c r="B86" s="14"/>
      <c r="C86" s="14"/>
      <c r="D86" s="16"/>
      <c r="E86" s="13"/>
      <c r="F86" s="334">
        <v>13545</v>
      </c>
      <c r="G86" s="330"/>
      <c r="H86" s="333">
        <v>207397</v>
      </c>
      <c r="J86" s="21">
        <v>0</v>
      </c>
      <c r="K86" s="26"/>
      <c r="L86" s="148">
        <v>0</v>
      </c>
    </row>
    <row r="87" spans="1:12" ht="8.1" customHeight="1">
      <c r="A87" s="25"/>
      <c r="B87" s="24"/>
      <c r="C87" s="24"/>
      <c r="D87" s="16"/>
      <c r="E87" s="13"/>
      <c r="F87" s="19"/>
      <c r="J87" s="19"/>
      <c r="L87" s="145"/>
    </row>
    <row r="88" spans="1:12" ht="18" customHeight="1">
      <c r="A88" s="15" t="s">
        <v>29</v>
      </c>
      <c r="B88" s="14"/>
      <c r="C88" s="15"/>
      <c r="D88" s="16"/>
      <c r="E88" s="13"/>
      <c r="F88" s="55">
        <f>SUM(F79:F86)</f>
        <v>23477924</v>
      </c>
      <c r="H88" s="144">
        <f>SUM(H79:H86)</f>
        <v>28540888</v>
      </c>
      <c r="J88" s="55">
        <f>SUM(J79:J86)</f>
        <v>14184682</v>
      </c>
      <c r="L88" s="144">
        <f>SUM(L79:L86)</f>
        <v>18297127</v>
      </c>
    </row>
    <row r="89" spans="1:12" ht="8.1" customHeight="1">
      <c r="A89" s="25"/>
      <c r="B89" s="24"/>
      <c r="C89" s="24"/>
      <c r="D89" s="16"/>
      <c r="E89" s="13"/>
      <c r="F89" s="19"/>
      <c r="H89" s="145"/>
      <c r="J89" s="19"/>
      <c r="L89" s="145"/>
    </row>
    <row r="90" spans="1:12" ht="18" customHeight="1">
      <c r="A90" s="15" t="s">
        <v>28</v>
      </c>
      <c r="B90" s="14"/>
      <c r="C90" s="14"/>
      <c r="D90" s="16"/>
      <c r="E90" s="13"/>
      <c r="F90" s="55">
        <f>F75+F88</f>
        <v>39435675</v>
      </c>
      <c r="H90" s="144">
        <f>H75+H88</f>
        <v>43122878</v>
      </c>
      <c r="J90" s="55">
        <f>J75+J88</f>
        <v>24617330</v>
      </c>
      <c r="L90" s="144">
        <f>L75+L88</f>
        <v>28198879</v>
      </c>
    </row>
    <row r="91" spans="1:12" ht="18" customHeight="1">
      <c r="A91" s="15"/>
      <c r="B91" s="14"/>
      <c r="C91" s="14"/>
      <c r="D91" s="16"/>
      <c r="E91" s="13"/>
      <c r="L91" s="145"/>
    </row>
    <row r="92" spans="1:12" ht="18" customHeight="1">
      <c r="A92" s="15"/>
      <c r="B92" s="14"/>
      <c r="C92" s="14"/>
      <c r="D92" s="16"/>
      <c r="E92" s="222"/>
      <c r="L92" s="145"/>
    </row>
    <row r="93" spans="1:12" ht="18" customHeight="1">
      <c r="A93" s="15"/>
      <c r="B93" s="309"/>
      <c r="C93" s="309"/>
      <c r="D93" s="16"/>
      <c r="E93" s="484"/>
      <c r="F93" s="341"/>
      <c r="G93" s="323"/>
      <c r="H93" s="341"/>
      <c r="I93" s="323"/>
      <c r="J93" s="341"/>
      <c r="K93" s="323"/>
      <c r="L93" s="339"/>
    </row>
    <row r="94" spans="1:12" ht="18" customHeight="1">
      <c r="A94" s="15"/>
      <c r="B94" s="309"/>
      <c r="C94" s="309"/>
      <c r="D94" s="16"/>
      <c r="E94" s="484"/>
      <c r="F94" s="341"/>
      <c r="G94" s="323"/>
      <c r="H94" s="341"/>
      <c r="I94" s="323"/>
      <c r="J94" s="341"/>
      <c r="K94" s="323"/>
      <c r="L94" s="339"/>
    </row>
    <row r="95" spans="1:12" ht="18" customHeight="1">
      <c r="A95" s="15"/>
      <c r="B95" s="309"/>
      <c r="C95" s="309"/>
      <c r="D95" s="16"/>
      <c r="E95" s="484"/>
      <c r="F95" s="341"/>
      <c r="G95" s="323"/>
      <c r="H95" s="341"/>
      <c r="I95" s="323"/>
      <c r="J95" s="341"/>
      <c r="K95" s="323"/>
      <c r="L95" s="339"/>
    </row>
    <row r="96" spans="1:12" ht="18" customHeight="1">
      <c r="A96" s="15"/>
      <c r="B96" s="309"/>
      <c r="C96" s="309"/>
      <c r="D96" s="16"/>
      <c r="E96" s="484"/>
      <c r="F96" s="341"/>
      <c r="G96" s="323"/>
      <c r="H96" s="341"/>
      <c r="I96" s="323"/>
      <c r="J96" s="341"/>
      <c r="K96" s="323"/>
      <c r="L96" s="339"/>
    </row>
    <row r="97" spans="1:12" ht="18" customHeight="1">
      <c r="A97" s="15"/>
      <c r="B97" s="309"/>
      <c r="C97" s="309"/>
      <c r="D97" s="16"/>
      <c r="E97" s="484"/>
      <c r="F97" s="341"/>
      <c r="G97" s="323"/>
      <c r="H97" s="341"/>
      <c r="I97" s="323"/>
      <c r="J97" s="341"/>
      <c r="K97" s="323"/>
      <c r="L97" s="339"/>
    </row>
    <row r="98" spans="1:12" ht="18" customHeight="1">
      <c r="A98" s="15"/>
      <c r="B98" s="309"/>
      <c r="C98" s="309"/>
      <c r="D98" s="16"/>
      <c r="E98" s="484"/>
      <c r="F98" s="341"/>
      <c r="G98" s="323"/>
      <c r="H98" s="341"/>
      <c r="I98" s="323"/>
      <c r="J98" s="341"/>
      <c r="K98" s="323"/>
      <c r="L98" s="339"/>
    </row>
    <row r="99" spans="1:12" ht="18" customHeight="1">
      <c r="A99" s="15"/>
      <c r="B99" s="309"/>
      <c r="C99" s="309"/>
      <c r="D99" s="16"/>
      <c r="E99" s="484"/>
      <c r="F99" s="341"/>
      <c r="G99" s="323"/>
      <c r="H99" s="341"/>
      <c r="I99" s="323"/>
      <c r="J99" s="341"/>
      <c r="K99" s="323"/>
      <c r="L99" s="339"/>
    </row>
    <row r="100" spans="1:12" ht="18" customHeight="1">
      <c r="A100" s="15"/>
      <c r="B100" s="14"/>
      <c r="C100" s="14"/>
      <c r="D100" s="16"/>
      <c r="E100" s="222"/>
      <c r="L100" s="145"/>
    </row>
    <row r="101" spans="1:12" ht="18" customHeight="1">
      <c r="A101" s="15"/>
      <c r="B101" s="14"/>
      <c r="C101" s="14"/>
      <c r="D101" s="16"/>
      <c r="E101" s="222"/>
      <c r="L101" s="145"/>
    </row>
    <row r="102" spans="1:12" ht="18" customHeight="1">
      <c r="A102" s="15"/>
      <c r="B102" s="14"/>
      <c r="C102" s="14"/>
      <c r="D102" s="16"/>
      <c r="E102" s="222"/>
      <c r="L102" s="145"/>
    </row>
    <row r="103" spans="1:12" ht="18" customHeight="1">
      <c r="A103" s="15"/>
      <c r="B103" s="14"/>
      <c r="C103" s="14"/>
      <c r="D103" s="16"/>
      <c r="E103" s="222"/>
      <c r="L103" s="145"/>
    </row>
    <row r="104" spans="1:12" ht="18" customHeight="1">
      <c r="A104" s="15"/>
      <c r="B104" s="14"/>
      <c r="C104" s="14"/>
      <c r="D104" s="16"/>
      <c r="E104" s="222"/>
      <c r="L104" s="145"/>
    </row>
    <row r="105" spans="1:12" ht="22.35" customHeight="1">
      <c r="A105" s="53" t="s">
        <v>0</v>
      </c>
      <c r="B105" s="53"/>
      <c r="C105" s="53"/>
      <c r="D105" s="52"/>
      <c r="E105" s="52"/>
      <c r="F105" s="20"/>
      <c r="G105" s="51"/>
      <c r="H105" s="20"/>
      <c r="I105" s="51"/>
      <c r="J105" s="20"/>
      <c r="K105" s="51"/>
      <c r="L105" s="20"/>
    </row>
    <row r="106" spans="1:12" ht="17.100000000000001" customHeight="1">
      <c r="A106" s="25" t="s">
        <v>27</v>
      </c>
      <c r="B106" s="25"/>
      <c r="C106" s="25"/>
      <c r="D106" s="13"/>
      <c r="E106" s="13"/>
      <c r="F106" s="50"/>
      <c r="G106" s="49"/>
      <c r="H106" s="50"/>
      <c r="I106" s="49"/>
      <c r="J106" s="50"/>
      <c r="K106" s="49"/>
      <c r="L106" s="48"/>
    </row>
    <row r="107" spans="1:12" ht="17.100000000000001" customHeight="1">
      <c r="A107" s="25" t="s">
        <v>26</v>
      </c>
      <c r="B107" s="25"/>
      <c r="C107" s="25"/>
      <c r="D107" s="13"/>
      <c r="E107" s="13"/>
      <c r="F107" s="48"/>
      <c r="G107" s="49"/>
      <c r="H107" s="48"/>
      <c r="I107" s="49"/>
      <c r="J107" s="48"/>
      <c r="K107" s="49"/>
      <c r="L107" s="48"/>
    </row>
    <row r="108" spans="1:12" ht="17.100000000000001" customHeight="1">
      <c r="A108" s="47" t="s">
        <v>25</v>
      </c>
      <c r="B108" s="46"/>
      <c r="C108" s="46"/>
      <c r="D108" s="45"/>
      <c r="E108" s="45"/>
      <c r="F108" s="43"/>
      <c r="G108" s="44"/>
      <c r="H108" s="43"/>
      <c r="I108" s="44"/>
      <c r="J108" s="43"/>
      <c r="K108" s="44"/>
      <c r="L108" s="43"/>
    </row>
    <row r="109" spans="1:12" ht="18" customHeight="1">
      <c r="A109" s="42"/>
      <c r="B109" s="42"/>
      <c r="C109" s="42"/>
      <c r="D109" s="41"/>
      <c r="E109" s="41"/>
      <c r="F109" s="39"/>
      <c r="G109" s="40"/>
      <c r="H109" s="39"/>
      <c r="I109" s="40"/>
      <c r="J109" s="39"/>
      <c r="K109" s="40"/>
      <c r="L109" s="39"/>
    </row>
    <row r="110" spans="1:12" ht="18" customHeight="1">
      <c r="A110" s="25"/>
      <c r="B110" s="25"/>
      <c r="C110" s="25"/>
      <c r="D110" s="13"/>
      <c r="E110" s="13"/>
      <c r="F110" s="487" t="s">
        <v>24</v>
      </c>
      <c r="G110" s="487"/>
      <c r="H110" s="487"/>
      <c r="I110" s="38"/>
      <c r="J110" s="488" t="s">
        <v>23</v>
      </c>
      <c r="K110" s="488"/>
      <c r="L110" s="488"/>
    </row>
    <row r="111" spans="1:12" ht="18" customHeight="1">
      <c r="A111" s="14"/>
      <c r="B111" s="14"/>
      <c r="C111" s="14"/>
      <c r="D111" s="14"/>
      <c r="E111" s="14"/>
      <c r="F111" s="36" t="s">
        <v>22</v>
      </c>
      <c r="G111" s="34"/>
      <c r="H111" s="36" t="s">
        <v>21</v>
      </c>
      <c r="I111" s="34"/>
      <c r="J111" s="36" t="s">
        <v>22</v>
      </c>
      <c r="K111" s="37"/>
      <c r="L111" s="36" t="s">
        <v>21</v>
      </c>
    </row>
    <row r="112" spans="1:12" ht="18" customHeight="1">
      <c r="A112" s="14"/>
      <c r="B112" s="14"/>
      <c r="C112" s="14"/>
      <c r="D112" s="58" t="s">
        <v>55</v>
      </c>
      <c r="E112" s="14"/>
      <c r="F112" s="35" t="s">
        <v>20</v>
      </c>
      <c r="G112" s="34"/>
      <c r="H112" s="35" t="s">
        <v>20</v>
      </c>
      <c r="I112" s="34"/>
      <c r="J112" s="35" t="s">
        <v>20</v>
      </c>
      <c r="K112" s="34"/>
      <c r="L112" s="35" t="s">
        <v>20</v>
      </c>
    </row>
    <row r="113" spans="1:12" ht="8.1" customHeight="1">
      <c r="A113" s="25"/>
      <c r="B113" s="312"/>
      <c r="C113" s="312"/>
      <c r="D113" s="486"/>
      <c r="E113" s="486"/>
      <c r="F113" s="342"/>
      <c r="G113" s="323"/>
      <c r="H113" s="341"/>
      <c r="I113" s="323"/>
      <c r="J113" s="342"/>
      <c r="K113" s="323"/>
      <c r="L113" s="341"/>
    </row>
    <row r="114" spans="1:12" ht="18" customHeight="1">
      <c r="A114" s="15" t="s">
        <v>19</v>
      </c>
      <c r="B114" s="14"/>
      <c r="C114" s="14"/>
      <c r="D114" s="13"/>
      <c r="E114" s="13"/>
      <c r="F114" s="31"/>
      <c r="G114" s="34"/>
      <c r="H114" s="30"/>
      <c r="I114" s="34"/>
      <c r="J114" s="31"/>
      <c r="K114" s="34"/>
      <c r="L114" s="30"/>
    </row>
    <row r="115" spans="1:12" ht="8.1" customHeight="1">
      <c r="A115" s="25"/>
      <c r="B115" s="24"/>
      <c r="C115" s="24"/>
      <c r="D115" s="13"/>
      <c r="E115" s="13"/>
      <c r="F115" s="19"/>
      <c r="J115" s="19"/>
    </row>
    <row r="116" spans="1:12" ht="18" customHeight="1">
      <c r="A116" s="15" t="s">
        <v>18</v>
      </c>
      <c r="B116" s="14"/>
      <c r="C116" s="14"/>
      <c r="D116" s="13"/>
      <c r="E116" s="13"/>
      <c r="F116" s="19"/>
      <c r="J116" s="19"/>
    </row>
    <row r="117" spans="1:12" ht="8.1" customHeight="1">
      <c r="A117" s="25"/>
      <c r="B117" s="24"/>
      <c r="C117" s="24"/>
      <c r="D117" s="16"/>
      <c r="E117" s="13"/>
      <c r="F117" s="19"/>
      <c r="J117" s="19"/>
    </row>
    <row r="118" spans="1:12" ht="18" customHeight="1">
      <c r="A118" s="14" t="s">
        <v>17</v>
      </c>
      <c r="B118" s="14"/>
      <c r="C118" s="14"/>
      <c r="D118" s="16"/>
      <c r="E118" s="13"/>
      <c r="F118" s="19"/>
      <c r="J118" s="19"/>
    </row>
    <row r="119" spans="1:12" ht="18" customHeight="1">
      <c r="A119" s="14"/>
      <c r="B119" s="14" t="s">
        <v>16</v>
      </c>
      <c r="C119" s="14"/>
      <c r="D119" s="16"/>
      <c r="E119" s="13"/>
      <c r="F119" s="19"/>
      <c r="J119" s="19"/>
    </row>
    <row r="120" spans="1:12" ht="18" customHeight="1">
      <c r="A120" s="14"/>
      <c r="B120" s="14"/>
      <c r="C120" s="14" t="s">
        <v>15</v>
      </c>
      <c r="D120" s="16"/>
      <c r="E120" s="13"/>
      <c r="F120" s="19"/>
      <c r="J120" s="19"/>
    </row>
    <row r="121" spans="1:12" ht="18" customHeight="1">
      <c r="A121" s="14"/>
      <c r="B121" s="14"/>
      <c r="C121" s="14" t="s">
        <v>181</v>
      </c>
      <c r="D121" s="16"/>
      <c r="E121" s="13"/>
      <c r="F121" s="19"/>
      <c r="J121" s="19"/>
    </row>
    <row r="122" spans="1:12" ht="18" customHeight="1">
      <c r="A122" s="14"/>
      <c r="B122" s="14"/>
      <c r="C122" s="1" t="s">
        <v>286</v>
      </c>
      <c r="D122" s="16"/>
      <c r="E122" s="219"/>
      <c r="F122" s="19"/>
      <c r="J122" s="19"/>
    </row>
    <row r="123" spans="1:12" ht="18" customHeight="1" thickBot="1">
      <c r="A123" s="14"/>
      <c r="B123" s="14"/>
      <c r="C123" s="1" t="s">
        <v>287</v>
      </c>
      <c r="D123" s="16" t="s">
        <v>45</v>
      </c>
      <c r="E123" s="13"/>
      <c r="F123" s="33">
        <v>9534609</v>
      </c>
      <c r="H123" s="32">
        <v>10022174</v>
      </c>
      <c r="J123" s="33">
        <v>9534609</v>
      </c>
      <c r="L123" s="32">
        <v>10022174</v>
      </c>
    </row>
    <row r="124" spans="1:12" ht="8.1" customHeight="1" thickTop="1">
      <c r="A124" s="25"/>
      <c r="B124" s="24"/>
      <c r="C124" s="24"/>
      <c r="D124" s="16"/>
      <c r="E124" s="13"/>
      <c r="F124" s="31"/>
      <c r="H124" s="30"/>
      <c r="J124" s="31"/>
    </row>
    <row r="125" spans="1:12" ht="18" customHeight="1">
      <c r="A125" s="14"/>
      <c r="B125" s="14" t="s">
        <v>13</v>
      </c>
      <c r="C125" s="14"/>
      <c r="D125" s="16"/>
      <c r="E125" s="13"/>
      <c r="F125" s="29"/>
      <c r="H125" s="28"/>
      <c r="J125" s="29"/>
    </row>
    <row r="126" spans="1:12" ht="18" customHeight="1">
      <c r="A126" s="14"/>
      <c r="B126" s="14"/>
      <c r="C126" s="14" t="s">
        <v>12</v>
      </c>
      <c r="D126" s="16"/>
      <c r="E126" s="13"/>
      <c r="F126" s="29"/>
      <c r="H126" s="28"/>
      <c r="J126" s="29"/>
      <c r="K126" s="26"/>
      <c r="L126" s="28"/>
    </row>
    <row r="127" spans="1:12" ht="18" customHeight="1">
      <c r="A127" s="14"/>
      <c r="B127" s="14"/>
      <c r="C127" s="14" t="s">
        <v>181</v>
      </c>
      <c r="D127" s="16"/>
      <c r="E127" s="13"/>
      <c r="F127" s="29"/>
      <c r="H127" s="28"/>
      <c r="J127" s="29"/>
      <c r="K127" s="26"/>
      <c r="L127" s="28"/>
    </row>
    <row r="128" spans="1:12" ht="18" customHeight="1">
      <c r="A128" s="14"/>
      <c r="B128" s="14"/>
      <c r="C128" s="1" t="s">
        <v>288</v>
      </c>
      <c r="D128" s="16"/>
      <c r="E128" s="219"/>
      <c r="F128" s="29"/>
      <c r="H128" s="28"/>
      <c r="J128" s="29"/>
      <c r="K128" s="26"/>
      <c r="L128" s="28"/>
    </row>
    <row r="129" spans="1:12" ht="18" customHeight="1">
      <c r="A129" s="14"/>
      <c r="B129" s="14"/>
      <c r="C129" s="1" t="s">
        <v>287</v>
      </c>
      <c r="D129" s="16" t="s">
        <v>45</v>
      </c>
      <c r="E129" s="13"/>
      <c r="F129" s="342">
        <v>9534584</v>
      </c>
      <c r="G129" s="340"/>
      <c r="H129" s="341">
        <v>8667826</v>
      </c>
      <c r="I129" s="340"/>
      <c r="J129" s="342">
        <v>9534584</v>
      </c>
      <c r="K129" s="340"/>
      <c r="L129" s="341">
        <v>8667826</v>
      </c>
    </row>
    <row r="130" spans="1:12" ht="18" customHeight="1">
      <c r="A130" s="14" t="s">
        <v>11</v>
      </c>
      <c r="B130" s="14"/>
      <c r="C130" s="14"/>
      <c r="D130" s="16" t="s">
        <v>45</v>
      </c>
      <c r="E130" s="13"/>
      <c r="F130" s="342">
        <v>-90502</v>
      </c>
      <c r="G130" s="340"/>
      <c r="H130" s="341">
        <v>-90502</v>
      </c>
      <c r="I130" s="340"/>
      <c r="J130" s="342">
        <v>-90502</v>
      </c>
      <c r="K130" s="345"/>
      <c r="L130" s="341">
        <v>-90502</v>
      </c>
    </row>
    <row r="131" spans="1:12" ht="18" customHeight="1">
      <c r="A131" s="14" t="s">
        <v>10</v>
      </c>
      <c r="B131" s="14"/>
      <c r="C131" s="14"/>
      <c r="D131" s="56" t="s">
        <v>295</v>
      </c>
      <c r="E131" s="13"/>
      <c r="F131" s="342">
        <v>508000</v>
      </c>
      <c r="G131" s="340"/>
      <c r="H131" s="341">
        <v>508000</v>
      </c>
      <c r="I131" s="340"/>
      <c r="J131" s="342">
        <v>508000</v>
      </c>
      <c r="K131" s="345"/>
      <c r="L131" s="341">
        <v>508000</v>
      </c>
    </row>
    <row r="132" spans="1:12" ht="18" customHeight="1">
      <c r="A132" s="14" t="s">
        <v>9</v>
      </c>
      <c r="B132" s="14"/>
      <c r="C132" s="14"/>
      <c r="D132" s="16"/>
      <c r="E132" s="13"/>
      <c r="F132" s="342"/>
      <c r="G132" s="340"/>
      <c r="H132" s="340"/>
      <c r="I132" s="340"/>
      <c r="J132" s="342"/>
      <c r="K132" s="340"/>
      <c r="L132" s="340"/>
    </row>
    <row r="133" spans="1:12" ht="18" customHeight="1">
      <c r="A133" s="14"/>
      <c r="B133" s="14" t="s">
        <v>8</v>
      </c>
      <c r="C133" s="27"/>
      <c r="D133" s="16" t="s">
        <v>14</v>
      </c>
      <c r="E133" s="13"/>
      <c r="F133" s="342">
        <v>503600</v>
      </c>
      <c r="G133" s="340"/>
      <c r="H133" s="341">
        <v>473600</v>
      </c>
      <c r="I133" s="340"/>
      <c r="J133" s="342">
        <v>503600</v>
      </c>
      <c r="K133" s="345"/>
      <c r="L133" s="341">
        <v>473600</v>
      </c>
    </row>
    <row r="134" spans="1:12" ht="18" customHeight="1">
      <c r="A134" s="14"/>
      <c r="B134" s="14" t="s">
        <v>7</v>
      </c>
      <c r="C134" s="14"/>
      <c r="D134" s="16"/>
      <c r="E134" s="13"/>
      <c r="F134" s="342">
        <v>1781950</v>
      </c>
      <c r="G134" s="340"/>
      <c r="H134" s="341">
        <v>3929081</v>
      </c>
      <c r="I134" s="340"/>
      <c r="J134" s="342">
        <v>2952017</v>
      </c>
      <c r="K134" s="345"/>
      <c r="L134" s="341">
        <v>4523118</v>
      </c>
    </row>
    <row r="135" spans="1:12" ht="18" customHeight="1">
      <c r="A135" s="14" t="s">
        <v>6</v>
      </c>
      <c r="B135" s="14"/>
      <c r="C135" s="14"/>
      <c r="D135" s="16"/>
      <c r="E135" s="13"/>
      <c r="F135" s="344">
        <v>-216878</v>
      </c>
      <c r="G135" s="340"/>
      <c r="H135" s="343">
        <v>-193623</v>
      </c>
      <c r="I135" s="340"/>
      <c r="J135" s="344">
        <v>-6777</v>
      </c>
      <c r="K135" s="340"/>
      <c r="L135" s="343">
        <v>-3576</v>
      </c>
    </row>
    <row r="136" spans="1:12" ht="8.1" customHeight="1">
      <c r="A136" s="25"/>
      <c r="B136" s="24"/>
      <c r="C136" s="24"/>
      <c r="D136" s="16"/>
      <c r="E136" s="13"/>
      <c r="F136" s="19"/>
      <c r="J136" s="19"/>
    </row>
    <row r="137" spans="1:12" ht="18" customHeight="1">
      <c r="A137" s="14" t="s">
        <v>5</v>
      </c>
      <c r="B137" s="14"/>
      <c r="C137" s="14"/>
      <c r="D137" s="16"/>
      <c r="E137" s="13"/>
      <c r="F137" s="19"/>
      <c r="J137" s="19"/>
    </row>
    <row r="138" spans="1:12" ht="18" customHeight="1">
      <c r="A138" s="14"/>
      <c r="B138" s="14" t="s">
        <v>4</v>
      </c>
      <c r="C138" s="14"/>
      <c r="D138" s="16"/>
      <c r="E138" s="13"/>
      <c r="F138" s="19">
        <f>SUM(F129:F135)</f>
        <v>12020754</v>
      </c>
      <c r="H138" s="2">
        <f>SUM(H129:H135)</f>
        <v>13294382</v>
      </c>
      <c r="J138" s="19">
        <f>SUM(J129:J135)</f>
        <v>13400922</v>
      </c>
      <c r="L138" s="2">
        <f>SUM(L129:L135)</f>
        <v>14078466</v>
      </c>
    </row>
    <row r="139" spans="1:12" ht="18" customHeight="1">
      <c r="B139" s="14" t="s">
        <v>3</v>
      </c>
      <c r="C139" s="14"/>
      <c r="D139" s="16"/>
      <c r="E139" s="13"/>
      <c r="F139" s="347">
        <v>1933175</v>
      </c>
      <c r="G139" s="346"/>
      <c r="H139" s="348">
        <v>2647283</v>
      </c>
      <c r="J139" s="21">
        <v>0</v>
      </c>
      <c r="L139" s="23">
        <v>0</v>
      </c>
    </row>
    <row r="140" spans="1:12" ht="8.1" customHeight="1">
      <c r="A140" s="14"/>
      <c r="B140" s="14"/>
      <c r="C140" s="14"/>
      <c r="D140" s="16"/>
      <c r="E140" s="13"/>
      <c r="F140" s="19"/>
      <c r="H140" s="22"/>
      <c r="J140" s="19"/>
      <c r="L140" s="22"/>
    </row>
    <row r="141" spans="1:12" ht="18" customHeight="1">
      <c r="A141" s="15" t="s">
        <v>2</v>
      </c>
      <c r="B141" s="14"/>
      <c r="C141" s="14"/>
      <c r="D141" s="16"/>
      <c r="E141" s="13"/>
      <c r="F141" s="21">
        <f>SUM(F138:F139)</f>
        <v>13953929</v>
      </c>
      <c r="H141" s="20">
        <f>SUM(H138:H139)</f>
        <v>15941665</v>
      </c>
      <c r="J141" s="21">
        <f>SUM(J138:J139)</f>
        <v>13400922</v>
      </c>
      <c r="L141" s="20">
        <f>SUM(L138:L139)</f>
        <v>14078466</v>
      </c>
    </row>
    <row r="142" spans="1:12" ht="8.1" customHeight="1">
      <c r="A142" s="15"/>
      <c r="B142" s="14"/>
      <c r="C142" s="14"/>
      <c r="D142" s="16"/>
      <c r="E142" s="13"/>
      <c r="F142" s="19"/>
      <c r="J142" s="19"/>
    </row>
    <row r="143" spans="1:12" ht="18" customHeight="1" thickBot="1">
      <c r="A143" s="15" t="s">
        <v>1</v>
      </c>
      <c r="B143" s="14"/>
      <c r="C143" s="14"/>
      <c r="D143" s="16"/>
      <c r="E143" s="13"/>
      <c r="F143" s="18">
        <f>F141+F90</f>
        <v>53389604</v>
      </c>
      <c r="H143" s="17">
        <f>H141+H90</f>
        <v>59064543</v>
      </c>
      <c r="J143" s="18">
        <f>J141+J90</f>
        <v>38018252</v>
      </c>
      <c r="L143" s="17">
        <v>42277345</v>
      </c>
    </row>
    <row r="144" spans="1:12" ht="18" customHeight="1" thickTop="1">
      <c r="A144" s="15"/>
      <c r="B144" s="14"/>
      <c r="C144" s="14"/>
      <c r="D144" s="16"/>
      <c r="E144" s="13"/>
    </row>
    <row r="145" spans="1:12" ht="18" customHeight="1">
      <c r="A145" s="15"/>
      <c r="B145" s="14"/>
      <c r="C145" s="14"/>
      <c r="D145" s="16"/>
      <c r="E145" s="222"/>
    </row>
    <row r="146" spans="1:12" ht="18" customHeight="1">
      <c r="A146" s="15"/>
      <c r="B146" s="14"/>
      <c r="C146" s="14"/>
      <c r="D146" s="16"/>
      <c r="E146" s="222"/>
    </row>
    <row r="147" spans="1:12" ht="18" customHeight="1">
      <c r="A147" s="15"/>
      <c r="B147" s="309"/>
      <c r="C147" s="309"/>
      <c r="D147" s="16"/>
      <c r="E147" s="484"/>
      <c r="F147" s="341"/>
      <c r="G147" s="323"/>
      <c r="H147" s="341"/>
      <c r="I147" s="323"/>
      <c r="J147" s="341"/>
      <c r="K147" s="323"/>
      <c r="L147" s="341"/>
    </row>
    <row r="148" spans="1:12" ht="18" customHeight="1">
      <c r="A148" s="15"/>
      <c r="B148" s="309"/>
      <c r="C148" s="309"/>
      <c r="D148" s="16"/>
      <c r="E148" s="484"/>
      <c r="F148" s="341"/>
      <c r="G148" s="323"/>
      <c r="H148" s="341"/>
      <c r="I148" s="323"/>
      <c r="J148" s="341"/>
      <c r="K148" s="323"/>
      <c r="L148" s="341"/>
    </row>
    <row r="149" spans="1:12" ht="18" customHeight="1">
      <c r="A149" s="15"/>
      <c r="B149" s="309"/>
      <c r="C149" s="309"/>
      <c r="D149" s="16"/>
      <c r="E149" s="484"/>
      <c r="F149" s="341"/>
      <c r="G149" s="323"/>
      <c r="H149" s="341"/>
      <c r="I149" s="323"/>
      <c r="J149" s="341"/>
      <c r="K149" s="323"/>
      <c r="L149" s="341"/>
    </row>
    <row r="150" spans="1:12" ht="18" customHeight="1">
      <c r="A150" s="15"/>
      <c r="B150" s="309"/>
      <c r="C150" s="309"/>
      <c r="D150" s="16"/>
      <c r="E150" s="484"/>
      <c r="F150" s="341"/>
      <c r="G150" s="323"/>
      <c r="H150" s="341"/>
      <c r="I150" s="323"/>
      <c r="J150" s="341"/>
      <c r="K150" s="323"/>
      <c r="L150" s="341"/>
    </row>
    <row r="151" spans="1:12" ht="18" customHeight="1">
      <c r="A151" s="15"/>
      <c r="B151" s="309"/>
      <c r="C151" s="309"/>
      <c r="D151" s="16"/>
      <c r="E151" s="484"/>
      <c r="F151" s="341"/>
      <c r="G151" s="323"/>
      <c r="H151" s="341"/>
      <c r="I151" s="323"/>
      <c r="J151" s="341"/>
      <c r="K151" s="323"/>
      <c r="L151" s="341"/>
    </row>
    <row r="152" spans="1:12" ht="18" customHeight="1">
      <c r="A152" s="15"/>
      <c r="B152" s="309"/>
      <c r="C152" s="309"/>
      <c r="D152" s="16"/>
      <c r="E152" s="484"/>
      <c r="F152" s="341"/>
      <c r="G152" s="323"/>
      <c r="H152" s="341"/>
      <c r="I152" s="323"/>
      <c r="J152" s="341"/>
      <c r="K152" s="323"/>
      <c r="L152" s="341"/>
    </row>
    <row r="153" spans="1:12" ht="18" customHeight="1">
      <c r="A153" s="15"/>
      <c r="B153" s="309"/>
      <c r="C153" s="309"/>
      <c r="D153" s="16"/>
      <c r="E153" s="484"/>
      <c r="F153" s="341"/>
      <c r="G153" s="323"/>
      <c r="H153" s="341"/>
      <c r="I153" s="323"/>
      <c r="J153" s="341"/>
      <c r="K153" s="323"/>
      <c r="L153" s="341"/>
    </row>
    <row r="154" spans="1:12" ht="18" customHeight="1">
      <c r="A154" s="15"/>
      <c r="B154" s="14"/>
      <c r="C154" s="14"/>
      <c r="D154" s="16"/>
      <c r="E154" s="222"/>
    </row>
    <row r="155" spans="1:12" ht="18" customHeight="1">
      <c r="A155" s="15"/>
      <c r="B155" s="14"/>
      <c r="C155" s="14"/>
      <c r="D155" s="16"/>
      <c r="E155" s="222"/>
    </row>
    <row r="156" spans="1:12" ht="18" customHeight="1">
      <c r="A156" s="15"/>
      <c r="B156" s="14"/>
      <c r="C156" s="14"/>
      <c r="D156" s="16"/>
      <c r="E156" s="222"/>
    </row>
    <row r="157" spans="1:12" ht="18" customHeight="1">
      <c r="A157" s="15"/>
      <c r="B157" s="14"/>
      <c r="C157" s="14"/>
      <c r="D157" s="16"/>
      <c r="E157" s="222"/>
    </row>
    <row r="158" spans="1:12" ht="22.35" customHeight="1">
      <c r="A158" s="10" t="s">
        <v>0</v>
      </c>
      <c r="B158" s="9"/>
      <c r="C158" s="9"/>
      <c r="D158" s="8"/>
      <c r="E158" s="8"/>
      <c r="F158" s="5"/>
      <c r="G158" s="6"/>
      <c r="H158" s="5"/>
      <c r="I158" s="7"/>
      <c r="J158" s="5"/>
      <c r="K158" s="6"/>
      <c r="L158" s="5"/>
    </row>
    <row r="159" spans="1:12" ht="17.100000000000001" customHeight="1">
      <c r="H159" s="4"/>
    </row>
  </sheetData>
  <mergeCells count="7">
    <mergeCell ref="F110:H110"/>
    <mergeCell ref="J110:L110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  <ignoredErrors>
    <ignoredError sqref="D13 D16 D18 D30:D41 D65:D83 D123:D1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FQ101"/>
  <sheetViews>
    <sheetView topLeftCell="A61" zoomScaleNormal="100" zoomScaleSheetLayoutView="85" workbookViewId="0">
      <selection activeCell="D81" sqref="D81"/>
    </sheetView>
  </sheetViews>
  <sheetFormatPr defaultColWidth="10.42578125" defaultRowHeight="20.100000000000001" customHeight="1"/>
  <cols>
    <col min="1" max="2" width="1.42578125" style="1" customWidth="1"/>
    <col min="3" max="3" width="36.140625" style="1" customWidth="1"/>
    <col min="4" max="4" width="7.42578125" style="11" customWidth="1"/>
    <col min="5" max="5" width="0.5703125" style="1" customWidth="1"/>
    <col min="6" max="6" width="12.7109375" style="28" customWidth="1"/>
    <col min="7" max="7" width="0.5703125" style="26" customWidth="1"/>
    <col min="8" max="8" width="12.7109375" style="28" customWidth="1"/>
    <col min="9" max="9" width="0.5703125" style="26" customWidth="1"/>
    <col min="10" max="10" width="12.7109375" style="30" customWidth="1"/>
    <col min="11" max="11" width="0.5703125" style="26" customWidth="1"/>
    <col min="12" max="12" width="12.7109375" style="28" customWidth="1"/>
    <col min="13" max="13" width="2" style="1" customWidth="1"/>
    <col min="14" max="14" width="10.42578125" style="1"/>
    <col min="15" max="15" width="3.42578125" style="1" customWidth="1"/>
    <col min="16" max="16" width="12.7109375" style="1" customWidth="1"/>
    <col min="17" max="17" width="4.28515625" style="1" customWidth="1"/>
    <col min="18" max="18" width="8.28515625" style="1" customWidth="1"/>
    <col min="19" max="148" width="10.42578125" style="1"/>
    <col min="149" max="150" width="1.42578125" style="1" customWidth="1"/>
    <col min="151" max="151" width="27" style="1" customWidth="1"/>
    <col min="152" max="152" width="7.5703125" style="1" customWidth="1"/>
    <col min="153" max="153" width="0.42578125" style="1" customWidth="1"/>
    <col min="154" max="154" width="12.42578125" style="1" customWidth="1"/>
    <col min="155" max="155" width="0.42578125" style="1" customWidth="1"/>
    <col min="156" max="156" width="12.42578125" style="1" customWidth="1"/>
    <col min="157" max="157" width="0.42578125" style="1" customWidth="1"/>
    <col min="158" max="158" width="12.42578125" style="1" customWidth="1"/>
    <col min="159" max="159" width="0.42578125" style="1" customWidth="1"/>
    <col min="160" max="160" width="12.42578125" style="1" customWidth="1"/>
    <col min="161" max="16384" width="10.42578125" style="1"/>
  </cols>
  <sheetData>
    <row r="1" spans="1:173" ht="20.100000000000001" customHeight="1">
      <c r="A1" s="68" t="s">
        <v>27</v>
      </c>
      <c r="B1" s="116"/>
      <c r="C1" s="116"/>
      <c r="D1" s="113"/>
      <c r="E1" s="116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</row>
    <row r="2" spans="1:173" ht="20.100000000000001" customHeight="1">
      <c r="A2" s="116" t="s">
        <v>147</v>
      </c>
      <c r="B2" s="116"/>
      <c r="C2" s="116"/>
      <c r="D2" s="113"/>
      <c r="E2" s="116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</row>
    <row r="3" spans="1:173" ht="20.100000000000001" customHeight="1">
      <c r="A3" s="117" t="s">
        <v>122</v>
      </c>
      <c r="B3" s="117"/>
      <c r="C3" s="117"/>
      <c r="D3" s="112"/>
      <c r="E3" s="117"/>
      <c r="F3" s="23"/>
      <c r="G3" s="75"/>
      <c r="H3" s="23"/>
      <c r="I3" s="75"/>
      <c r="J3" s="76"/>
      <c r="K3" s="75"/>
      <c r="L3" s="23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</row>
    <row r="4" spans="1:173" ht="20.100000000000001" customHeight="1">
      <c r="A4" s="116"/>
      <c r="B4" s="116"/>
      <c r="C4" s="116"/>
      <c r="D4" s="113"/>
      <c r="E4" s="116"/>
      <c r="F4" s="114"/>
      <c r="G4" s="115"/>
      <c r="H4" s="114"/>
      <c r="I4" s="115"/>
      <c r="J4" s="123"/>
      <c r="K4" s="115"/>
      <c r="L4" s="11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</row>
    <row r="5" spans="1:173" ht="20.100000000000001" customHeight="1">
      <c r="A5" s="74"/>
      <c r="B5" s="74"/>
      <c r="C5" s="74"/>
      <c r="D5" s="113"/>
      <c r="E5" s="111"/>
      <c r="F5" s="490" t="s">
        <v>24</v>
      </c>
      <c r="G5" s="490"/>
      <c r="H5" s="490"/>
      <c r="I5" s="34"/>
      <c r="J5" s="491" t="s">
        <v>23</v>
      </c>
      <c r="K5" s="491"/>
      <c r="L5" s="491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</row>
    <row r="6" spans="1:173" ht="20.100000000000001" customHeight="1">
      <c r="A6" s="74"/>
      <c r="B6" s="74"/>
      <c r="C6" s="74"/>
      <c r="D6" s="113"/>
      <c r="E6" s="111"/>
      <c r="F6" s="30" t="s">
        <v>22</v>
      </c>
      <c r="G6" s="34"/>
      <c r="H6" s="30" t="s">
        <v>21</v>
      </c>
      <c r="I6" s="34"/>
      <c r="J6" s="30" t="s">
        <v>22</v>
      </c>
      <c r="K6" s="34"/>
      <c r="L6" s="30" t="s">
        <v>21</v>
      </c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</row>
    <row r="7" spans="1:173" ht="20.100000000000001" customHeight="1">
      <c r="A7" s="74"/>
      <c r="B7" s="74"/>
      <c r="C7" s="74"/>
      <c r="D7" s="112" t="s">
        <v>55</v>
      </c>
      <c r="E7" s="111"/>
      <c r="F7" s="76" t="s">
        <v>20</v>
      </c>
      <c r="G7" s="34"/>
      <c r="H7" s="76" t="s">
        <v>20</v>
      </c>
      <c r="I7" s="34"/>
      <c r="J7" s="76" t="s">
        <v>20</v>
      </c>
      <c r="K7" s="34"/>
      <c r="L7" s="76" t="s">
        <v>20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</row>
    <row r="8" spans="1:173" ht="6" customHeight="1">
      <c r="A8" s="111"/>
      <c r="B8" s="111"/>
      <c r="C8" s="74"/>
      <c r="D8" s="121"/>
      <c r="E8" s="74"/>
      <c r="F8" s="369"/>
      <c r="G8" s="349"/>
      <c r="H8" s="368"/>
      <c r="I8" s="349"/>
      <c r="J8" s="31"/>
      <c r="K8" s="349"/>
      <c r="L8" s="368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</row>
    <row r="9" spans="1:173" ht="20.100000000000001" customHeight="1">
      <c r="A9" s="111" t="s">
        <v>146</v>
      </c>
      <c r="B9" s="111"/>
      <c r="C9" s="74"/>
      <c r="D9" s="121"/>
      <c r="E9" s="74"/>
      <c r="F9" s="29"/>
      <c r="J9" s="31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</row>
    <row r="10" spans="1:173" ht="6" customHeight="1">
      <c r="A10" s="111"/>
      <c r="B10" s="111"/>
      <c r="C10" s="74"/>
      <c r="D10" s="121"/>
      <c r="E10" s="74"/>
      <c r="F10" s="29"/>
      <c r="J10" s="31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</row>
    <row r="11" spans="1:173" ht="20.100000000000001" customHeight="1">
      <c r="A11" s="74" t="s">
        <v>145</v>
      </c>
      <c r="B11" s="74"/>
      <c r="C11" s="74"/>
      <c r="D11" s="121"/>
      <c r="E11" s="74"/>
      <c r="F11" s="29">
        <v>7656457</v>
      </c>
      <c r="H11" s="28">
        <v>7726407</v>
      </c>
      <c r="J11" s="29">
        <v>5378215</v>
      </c>
      <c r="L11" s="28">
        <v>4930582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</row>
    <row r="12" spans="1:173" ht="20.100000000000001" customHeight="1">
      <c r="A12" s="74" t="s">
        <v>144</v>
      </c>
      <c r="B12" s="74"/>
      <c r="C12" s="74"/>
      <c r="D12" s="121"/>
      <c r="E12" s="74"/>
      <c r="F12" s="29">
        <v>2549051</v>
      </c>
      <c r="H12" s="28">
        <v>6140833</v>
      </c>
      <c r="J12" s="29">
        <v>864322</v>
      </c>
      <c r="L12" s="28">
        <v>1019766</v>
      </c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</row>
    <row r="13" spans="1:173" ht="20.100000000000001" customHeight="1">
      <c r="A13" s="74" t="s">
        <v>143</v>
      </c>
      <c r="B13" s="74"/>
      <c r="C13" s="74"/>
      <c r="D13" s="121"/>
      <c r="E13" s="74"/>
      <c r="F13" s="29">
        <v>390766</v>
      </c>
      <c r="H13" s="28">
        <v>2499888</v>
      </c>
      <c r="J13" s="29">
        <v>365477</v>
      </c>
      <c r="L13" s="28">
        <v>3472473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</row>
    <row r="14" spans="1:173" ht="20.100000000000001" customHeight="1">
      <c r="A14" s="74" t="s">
        <v>142</v>
      </c>
      <c r="B14" s="74"/>
      <c r="C14" s="74"/>
      <c r="D14" s="121"/>
      <c r="E14" s="74"/>
      <c r="F14" s="29">
        <v>1469817</v>
      </c>
      <c r="H14" s="28">
        <v>3669565</v>
      </c>
      <c r="J14" s="29">
        <v>0</v>
      </c>
      <c r="L14" s="28">
        <v>0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</row>
    <row r="15" spans="1:173" ht="20.100000000000001" customHeight="1">
      <c r="A15" s="74" t="s">
        <v>141</v>
      </c>
      <c r="B15" s="74"/>
      <c r="C15" s="74"/>
      <c r="D15" s="121"/>
      <c r="E15" s="74"/>
      <c r="F15" s="103">
        <v>277973</v>
      </c>
      <c r="H15" s="23">
        <v>269331</v>
      </c>
      <c r="J15" s="103">
        <v>123698</v>
      </c>
      <c r="L15" s="23">
        <v>122069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</row>
    <row r="16" spans="1:173" ht="6" customHeight="1">
      <c r="A16" s="111"/>
      <c r="B16" s="111"/>
      <c r="C16" s="74"/>
      <c r="D16" s="121"/>
      <c r="E16" s="74"/>
      <c r="F16" s="29"/>
      <c r="J16" s="29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</row>
    <row r="17" spans="1:173" ht="20.100000000000001" customHeight="1">
      <c r="A17" s="111" t="s">
        <v>140</v>
      </c>
      <c r="B17" s="111"/>
      <c r="C17" s="74"/>
      <c r="D17" s="121"/>
      <c r="E17" s="74"/>
      <c r="F17" s="103">
        <f>SUM(F11:F15)</f>
        <v>12344064</v>
      </c>
      <c r="H17" s="23">
        <f>SUM(H11:H15)</f>
        <v>20306024</v>
      </c>
      <c r="J17" s="103">
        <f>SUM(J11:J15)</f>
        <v>6731712</v>
      </c>
      <c r="L17" s="23">
        <f>SUM(L11:L15)</f>
        <v>9544890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</row>
    <row r="18" spans="1:173" ht="15" customHeight="1">
      <c r="A18" s="111"/>
      <c r="B18" s="111"/>
      <c r="C18" s="74"/>
      <c r="D18" s="121"/>
      <c r="E18" s="74"/>
      <c r="F18" s="29"/>
      <c r="J18" s="29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</row>
    <row r="19" spans="1:173" ht="20.100000000000001" customHeight="1">
      <c r="A19" s="111" t="s">
        <v>139</v>
      </c>
      <c r="B19" s="111"/>
      <c r="C19" s="74"/>
      <c r="D19" s="121"/>
      <c r="E19" s="74"/>
      <c r="F19" s="29"/>
      <c r="J19" s="29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</row>
    <row r="20" spans="1:173" ht="6" customHeight="1">
      <c r="A20" s="111"/>
      <c r="B20" s="111"/>
      <c r="C20" s="74"/>
      <c r="D20" s="121"/>
      <c r="E20" s="74"/>
      <c r="F20" s="29"/>
      <c r="J20" s="29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</row>
    <row r="21" spans="1:173" ht="20.100000000000001" customHeight="1">
      <c r="A21" s="74" t="s">
        <v>138</v>
      </c>
      <c r="B21" s="74"/>
      <c r="C21" s="74"/>
      <c r="D21" s="121"/>
      <c r="E21" s="74"/>
      <c r="F21" s="29">
        <v>-5382012</v>
      </c>
      <c r="H21" s="28">
        <v>-5280228</v>
      </c>
      <c r="J21" s="29">
        <v>-3752132</v>
      </c>
      <c r="L21" s="28">
        <v>-3372921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</row>
    <row r="22" spans="1:173" ht="20.100000000000001" customHeight="1">
      <c r="A22" s="74" t="s">
        <v>137</v>
      </c>
      <c r="B22" s="74"/>
      <c r="C22" s="74"/>
      <c r="D22" s="121"/>
      <c r="E22" s="74"/>
      <c r="F22" s="29">
        <v>-1951568</v>
      </c>
      <c r="H22" s="28">
        <v>-4109051</v>
      </c>
      <c r="J22" s="29">
        <v>-733377</v>
      </c>
      <c r="L22" s="28">
        <v>-729862</v>
      </c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</row>
    <row r="23" spans="1:173" ht="20.100000000000001" customHeight="1">
      <c r="A23" s="74" t="s">
        <v>136</v>
      </c>
      <c r="B23" s="74"/>
      <c r="C23" s="74"/>
      <c r="D23" s="121"/>
      <c r="E23" s="74"/>
      <c r="F23" s="29">
        <v>-236654</v>
      </c>
      <c r="H23" s="28">
        <v>-1283808</v>
      </c>
      <c r="J23" s="29">
        <v>-213405</v>
      </c>
      <c r="L23" s="28">
        <v>-1688674</v>
      </c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</row>
    <row r="24" spans="1:173" ht="20.100000000000001" customHeight="1">
      <c r="A24" s="74" t="s">
        <v>135</v>
      </c>
      <c r="B24" s="74"/>
      <c r="C24" s="74"/>
      <c r="D24" s="121"/>
      <c r="E24" s="74"/>
      <c r="F24" s="29">
        <v>-1661373</v>
      </c>
      <c r="H24" s="28">
        <v>-2388253</v>
      </c>
      <c r="J24" s="29">
        <v>0</v>
      </c>
      <c r="L24" s="28">
        <v>0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</row>
    <row r="25" spans="1:173" ht="20.100000000000001" customHeight="1">
      <c r="A25" s="74" t="s">
        <v>134</v>
      </c>
      <c r="B25" s="74"/>
      <c r="C25" s="74"/>
      <c r="D25" s="121"/>
      <c r="E25" s="74"/>
      <c r="F25" s="103">
        <v>-263476</v>
      </c>
      <c r="H25" s="23">
        <v>-371766</v>
      </c>
      <c r="J25" s="103">
        <v>-128593</v>
      </c>
      <c r="L25" s="23">
        <v>-165129</v>
      </c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</row>
    <row r="26" spans="1:173" ht="6" customHeight="1">
      <c r="A26" s="111"/>
      <c r="B26" s="111"/>
      <c r="C26" s="74"/>
      <c r="D26" s="121"/>
      <c r="E26" s="74"/>
      <c r="F26" s="29"/>
      <c r="J26" s="29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</row>
    <row r="27" spans="1:173" ht="20.100000000000001" customHeight="1">
      <c r="A27" s="111" t="s">
        <v>133</v>
      </c>
      <c r="B27" s="111"/>
      <c r="C27" s="74"/>
      <c r="D27" s="121"/>
      <c r="E27" s="74"/>
      <c r="F27" s="103">
        <f>SUM(F21:F25)</f>
        <v>-9495083</v>
      </c>
      <c r="H27" s="23">
        <f>SUM(H21:H25)</f>
        <v>-13433106</v>
      </c>
      <c r="J27" s="103">
        <f>SUM(J21:J25)</f>
        <v>-4827507</v>
      </c>
      <c r="L27" s="23">
        <f>SUM(L21:L25)</f>
        <v>-5956586</v>
      </c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</row>
    <row r="28" spans="1:173" ht="6" customHeight="1">
      <c r="A28" s="111"/>
      <c r="B28" s="111"/>
      <c r="C28" s="74"/>
      <c r="D28" s="121"/>
      <c r="E28" s="74"/>
      <c r="F28" s="29"/>
      <c r="J28" s="29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</row>
    <row r="29" spans="1:173" ht="20.100000000000001" customHeight="1">
      <c r="A29" s="111" t="s">
        <v>132</v>
      </c>
      <c r="B29" s="111"/>
      <c r="C29" s="111"/>
      <c r="D29" s="113"/>
      <c r="E29" s="111"/>
      <c r="F29" s="351">
        <f>F17+F27</f>
        <v>2848981</v>
      </c>
      <c r="G29" s="349"/>
      <c r="H29" s="350">
        <f>H17+H27</f>
        <v>6872918</v>
      </c>
      <c r="J29" s="29">
        <f>J17+J27</f>
        <v>1904205</v>
      </c>
      <c r="L29" s="28">
        <f>L17+L27</f>
        <v>3588304</v>
      </c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</row>
    <row r="30" spans="1:173" ht="6.4" customHeight="1">
      <c r="A30" s="111"/>
      <c r="B30" s="111"/>
      <c r="C30" s="74"/>
      <c r="D30" s="121"/>
      <c r="E30" s="74"/>
      <c r="F30" s="351"/>
      <c r="G30" s="349"/>
      <c r="H30" s="350"/>
      <c r="J30" s="29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</row>
    <row r="31" spans="1:173" ht="20.100000000000001" customHeight="1">
      <c r="A31" s="74" t="s">
        <v>131</v>
      </c>
      <c r="B31" s="74"/>
      <c r="C31" s="111"/>
      <c r="D31" s="121">
        <v>33</v>
      </c>
      <c r="E31" s="111"/>
      <c r="F31" s="355">
        <v>647933</v>
      </c>
      <c r="G31" s="352"/>
      <c r="H31" s="357">
        <v>859247</v>
      </c>
      <c r="J31" s="361">
        <v>1357174</v>
      </c>
      <c r="K31" s="358"/>
      <c r="L31" s="364">
        <v>1156281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</row>
    <row r="32" spans="1:173" ht="20.100000000000001" customHeight="1">
      <c r="A32" s="74" t="s">
        <v>130</v>
      </c>
      <c r="C32" s="74"/>
      <c r="D32" s="121"/>
      <c r="E32" s="74"/>
      <c r="F32" s="355">
        <v>-1085518</v>
      </c>
      <c r="G32" s="352"/>
      <c r="H32" s="354">
        <v>-1753636</v>
      </c>
      <c r="J32" s="361">
        <v>-546190</v>
      </c>
      <c r="K32" s="358"/>
      <c r="L32" s="362">
        <v>-802657</v>
      </c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</row>
    <row r="33" spans="1:173" ht="20.100000000000001" customHeight="1">
      <c r="A33" s="74" t="s">
        <v>129</v>
      </c>
      <c r="B33" s="74"/>
      <c r="C33" s="74"/>
      <c r="D33" s="121"/>
      <c r="E33" s="74"/>
      <c r="F33" s="355">
        <v>-2410998</v>
      </c>
      <c r="G33" s="352"/>
      <c r="H33" s="354">
        <v>-3390557</v>
      </c>
      <c r="J33" s="361">
        <v>-784469</v>
      </c>
      <c r="K33" s="358"/>
      <c r="L33" s="364">
        <v>-1124175</v>
      </c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</row>
    <row r="34" spans="1:173" ht="20.100000000000001" customHeight="1">
      <c r="A34" s="74" t="s">
        <v>296</v>
      </c>
      <c r="B34" s="111"/>
      <c r="C34" s="111"/>
      <c r="D34" s="121">
        <v>34</v>
      </c>
      <c r="E34" s="111"/>
      <c r="F34" s="355">
        <f>-'CF TH 14-17'!F13</f>
        <v>-479207</v>
      </c>
      <c r="G34" s="352"/>
      <c r="H34" s="354">
        <v>0</v>
      </c>
      <c r="J34" s="365">
        <v>-404280</v>
      </c>
      <c r="K34" s="358"/>
      <c r="L34" s="360">
        <v>0</v>
      </c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</row>
    <row r="35" spans="1:173" ht="20.100000000000001" customHeight="1">
      <c r="A35" s="74" t="s">
        <v>128</v>
      </c>
      <c r="B35" s="74"/>
      <c r="C35" s="74"/>
      <c r="D35" s="121"/>
      <c r="E35" s="74"/>
      <c r="F35" s="356">
        <v>-132217</v>
      </c>
      <c r="G35" s="352"/>
      <c r="H35" s="353">
        <v>-147960</v>
      </c>
      <c r="J35" s="363">
        <v>0</v>
      </c>
      <c r="K35" s="358"/>
      <c r="L35" s="359">
        <v>0</v>
      </c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</row>
    <row r="36" spans="1:173" ht="6" customHeight="1">
      <c r="A36" s="74"/>
      <c r="B36" s="74"/>
      <c r="C36" s="74"/>
      <c r="D36" s="121"/>
      <c r="E36" s="74"/>
      <c r="F36" s="29"/>
      <c r="J36" s="29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</row>
    <row r="37" spans="1:173" ht="20.100000000000001" customHeight="1">
      <c r="A37" s="12" t="s">
        <v>297</v>
      </c>
      <c r="B37" s="74"/>
      <c r="C37" s="74"/>
      <c r="D37" s="121"/>
      <c r="E37" s="74"/>
      <c r="F37" s="29"/>
      <c r="J37" s="29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</row>
    <row r="38" spans="1:173" ht="20.100000000000001" customHeight="1">
      <c r="A38" s="12"/>
      <c r="B38" s="111" t="s">
        <v>127</v>
      </c>
      <c r="C38" s="74"/>
      <c r="D38" s="121"/>
      <c r="E38" s="74"/>
      <c r="F38" s="369">
        <f>SUM(F29,F31:F35)</f>
        <v>-611026</v>
      </c>
      <c r="G38" s="366"/>
      <c r="H38" s="368">
        <f>SUM(H29,H31:H35)</f>
        <v>2440012</v>
      </c>
      <c r="I38" s="366"/>
      <c r="J38" s="369">
        <f>SUM(J29,J31:J35)</f>
        <v>1526440</v>
      </c>
      <c r="K38" s="366"/>
      <c r="L38" s="368">
        <f>SUM(L29,L31:L35)</f>
        <v>2817753</v>
      </c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</row>
    <row r="39" spans="1:173" ht="20.100000000000001" customHeight="1">
      <c r="A39" s="1" t="s">
        <v>126</v>
      </c>
      <c r="B39" s="74"/>
      <c r="C39" s="74"/>
      <c r="D39" s="121"/>
      <c r="E39" s="74"/>
      <c r="F39" s="376">
        <v>-1341487</v>
      </c>
      <c r="G39" s="366"/>
      <c r="H39" s="367">
        <v>-1109498</v>
      </c>
      <c r="I39" s="366"/>
      <c r="J39" s="376">
        <v>-939534</v>
      </c>
      <c r="K39" s="366"/>
      <c r="L39" s="367">
        <v>-929681</v>
      </c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</row>
    <row r="40" spans="1:173" ht="6" customHeight="1">
      <c r="B40" s="74"/>
      <c r="C40" s="74"/>
      <c r="D40" s="121"/>
      <c r="E40" s="74"/>
      <c r="F40" s="29"/>
      <c r="J40" s="29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</row>
    <row r="41" spans="1:173" ht="20.100000000000001" customHeight="1">
      <c r="A41" s="111" t="s">
        <v>125</v>
      </c>
      <c r="B41" s="111"/>
      <c r="C41" s="74"/>
      <c r="D41" s="121"/>
      <c r="E41" s="74"/>
      <c r="F41" s="29">
        <f>SUM(F38:F39)</f>
        <v>-1952513</v>
      </c>
      <c r="H41" s="28">
        <f>SUM(H38:H39)</f>
        <v>1330514</v>
      </c>
      <c r="J41" s="29">
        <f>SUM(J38:J39)</f>
        <v>586906</v>
      </c>
      <c r="L41" s="28">
        <f>SUM(L38:L39)</f>
        <v>1888072</v>
      </c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</row>
    <row r="42" spans="1:173" ht="20.100000000000001" customHeight="1">
      <c r="A42" s="74" t="s">
        <v>298</v>
      </c>
      <c r="B42" s="74"/>
      <c r="C42" s="74"/>
      <c r="D42" s="122">
        <v>35</v>
      </c>
      <c r="E42" s="74"/>
      <c r="F42" s="103">
        <v>195112</v>
      </c>
      <c r="H42" s="23">
        <v>-320248</v>
      </c>
      <c r="J42" s="103">
        <v>12383</v>
      </c>
      <c r="L42" s="23">
        <v>-311883</v>
      </c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</row>
    <row r="43" spans="1:173" ht="6" customHeight="1">
      <c r="A43" s="74"/>
      <c r="B43" s="74"/>
      <c r="C43" s="74"/>
      <c r="D43" s="121"/>
      <c r="E43" s="74"/>
      <c r="F43" s="29"/>
      <c r="J43" s="29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</row>
    <row r="44" spans="1:173" ht="20.100000000000001" customHeight="1" thickBot="1">
      <c r="A44" s="111" t="s">
        <v>124</v>
      </c>
      <c r="B44" s="111"/>
      <c r="C44" s="111"/>
      <c r="D44" s="113"/>
      <c r="E44" s="111"/>
      <c r="F44" s="120">
        <f>SUM(F41:F42)</f>
        <v>-1757401</v>
      </c>
      <c r="H44" s="119">
        <f>SUM(H41:H42)</f>
        <v>1010266</v>
      </c>
      <c r="J44" s="120">
        <f>SUM(J41:J42)</f>
        <v>599289</v>
      </c>
      <c r="L44" s="119">
        <f>SUM(L41:L42)</f>
        <v>1576189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</row>
    <row r="45" spans="1:173" ht="20.100000000000001" customHeight="1" thickTop="1">
      <c r="A45" s="111"/>
      <c r="B45" s="111"/>
      <c r="C45" s="111"/>
      <c r="D45" s="113"/>
      <c r="E45" s="111"/>
      <c r="F45" s="377"/>
      <c r="G45" s="377"/>
      <c r="H45" s="377"/>
      <c r="I45" s="377"/>
      <c r="J45" s="377"/>
      <c r="L45" s="236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</row>
    <row r="46" spans="1:173" ht="20.100000000000001" customHeight="1">
      <c r="A46" s="111"/>
      <c r="B46" s="111"/>
      <c r="C46" s="111"/>
      <c r="D46" s="113"/>
      <c r="E46" s="111"/>
      <c r="F46" s="377"/>
      <c r="G46" s="377"/>
      <c r="H46" s="377"/>
      <c r="I46" s="377"/>
      <c r="J46" s="377"/>
      <c r="K46" s="349"/>
      <c r="L46" s="236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</row>
    <row r="47" spans="1:173" ht="20.100000000000001" customHeight="1">
      <c r="A47" s="111"/>
      <c r="B47" s="111"/>
      <c r="C47" s="111"/>
      <c r="D47" s="113"/>
      <c r="E47" s="111"/>
      <c r="F47" s="377"/>
      <c r="G47" s="377"/>
      <c r="H47" s="377"/>
      <c r="I47" s="377"/>
      <c r="J47" s="377"/>
      <c r="K47" s="349"/>
      <c r="L47" s="236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</row>
    <row r="48" spans="1:173" ht="20.100000000000001" customHeight="1">
      <c r="A48" s="111"/>
      <c r="B48" s="111"/>
      <c r="C48" s="111"/>
      <c r="D48" s="113"/>
      <c r="E48" s="111"/>
      <c r="F48" s="377"/>
      <c r="G48" s="377"/>
      <c r="H48" s="377"/>
      <c r="I48" s="377"/>
      <c r="J48" s="377"/>
      <c r="K48" s="349"/>
      <c r="L48" s="236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</row>
    <row r="49" spans="1:173" ht="20.100000000000001" customHeight="1">
      <c r="A49" s="111"/>
      <c r="B49" s="111"/>
      <c r="C49" s="111"/>
      <c r="D49" s="113"/>
      <c r="E49" s="111"/>
      <c r="F49" s="377"/>
      <c r="G49" s="377"/>
      <c r="H49" s="377"/>
      <c r="I49" s="377"/>
      <c r="J49" s="377"/>
      <c r="L49" s="236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</row>
    <row r="50" spans="1:173" ht="20.100000000000001" customHeight="1">
      <c r="A50" s="111"/>
      <c r="B50" s="111"/>
      <c r="C50" s="111"/>
      <c r="D50" s="113"/>
      <c r="E50" s="111"/>
      <c r="F50" s="377"/>
      <c r="G50" s="377"/>
      <c r="H50" s="377"/>
      <c r="I50" s="377"/>
      <c r="J50" s="377"/>
      <c r="K50" s="349"/>
      <c r="L50" s="236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</row>
    <row r="51" spans="1:173" ht="4.5" customHeight="1">
      <c r="A51" s="111"/>
      <c r="B51" s="111"/>
      <c r="C51" s="111"/>
      <c r="D51" s="113"/>
      <c r="E51" s="111"/>
      <c r="F51" s="237"/>
      <c r="G51" s="377"/>
      <c r="H51" s="377"/>
      <c r="I51" s="377"/>
      <c r="J51" s="377"/>
      <c r="K51" s="238"/>
      <c r="L51" s="237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</row>
    <row r="52" spans="1:173" ht="21.95" customHeight="1">
      <c r="A52" s="77" t="s">
        <v>0</v>
      </c>
      <c r="B52" s="118"/>
      <c r="C52" s="118"/>
      <c r="D52" s="112"/>
      <c r="E52" s="118"/>
      <c r="F52" s="23"/>
      <c r="G52" s="75"/>
      <c r="H52" s="23"/>
      <c r="I52" s="75"/>
      <c r="J52" s="23"/>
      <c r="K52" s="75"/>
      <c r="L52" s="23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</row>
    <row r="53" spans="1:173" ht="20.100000000000001" customHeight="1">
      <c r="A53" s="68" t="s">
        <v>27</v>
      </c>
      <c r="B53" s="116"/>
      <c r="C53" s="116"/>
      <c r="D53" s="113"/>
      <c r="E53" s="116"/>
      <c r="J53" s="28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</row>
    <row r="54" spans="1:173" ht="20.100000000000001" customHeight="1">
      <c r="A54" s="116" t="s">
        <v>123</v>
      </c>
      <c r="B54" s="116"/>
      <c r="C54" s="116"/>
      <c r="D54" s="113"/>
      <c r="E54" s="116"/>
      <c r="J54" s="28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</row>
    <row r="55" spans="1:173" ht="20.100000000000001" customHeight="1">
      <c r="A55" s="117" t="s">
        <v>122</v>
      </c>
      <c r="B55" s="117"/>
      <c r="C55" s="117"/>
      <c r="D55" s="112"/>
      <c r="E55" s="117"/>
      <c r="F55" s="23"/>
      <c r="G55" s="75"/>
      <c r="H55" s="23"/>
      <c r="I55" s="75"/>
      <c r="J55" s="23"/>
      <c r="K55" s="75"/>
      <c r="L55" s="23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</row>
    <row r="56" spans="1:173" ht="18" customHeight="1">
      <c r="A56" s="116"/>
      <c r="B56" s="116"/>
      <c r="C56" s="116"/>
      <c r="D56" s="113"/>
      <c r="E56" s="116"/>
      <c r="F56" s="114"/>
      <c r="G56" s="115"/>
      <c r="H56" s="114"/>
      <c r="I56" s="115"/>
      <c r="J56" s="114"/>
      <c r="K56" s="115"/>
      <c r="L56" s="11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</row>
    <row r="57" spans="1:173" ht="20.100000000000001" customHeight="1">
      <c r="A57" s="74"/>
      <c r="B57" s="74"/>
      <c r="C57" s="74"/>
      <c r="D57" s="113"/>
      <c r="E57" s="111"/>
      <c r="F57" s="492" t="s">
        <v>24</v>
      </c>
      <c r="G57" s="492"/>
      <c r="H57" s="492"/>
      <c r="I57" s="34"/>
      <c r="J57" s="493" t="s">
        <v>23</v>
      </c>
      <c r="K57" s="493"/>
      <c r="L57" s="493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</row>
    <row r="58" spans="1:173" ht="20.100000000000001" customHeight="1">
      <c r="A58" s="74"/>
      <c r="B58" s="74"/>
      <c r="C58" s="74"/>
      <c r="D58" s="113"/>
      <c r="E58" s="111"/>
      <c r="F58" s="30" t="s">
        <v>22</v>
      </c>
      <c r="G58" s="34"/>
      <c r="H58" s="30" t="s">
        <v>21</v>
      </c>
      <c r="I58" s="34"/>
      <c r="J58" s="30" t="s">
        <v>22</v>
      </c>
      <c r="K58" s="34"/>
      <c r="L58" s="30" t="s">
        <v>21</v>
      </c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</row>
    <row r="59" spans="1:173" ht="20.100000000000001" customHeight="1">
      <c r="A59" s="74"/>
      <c r="B59" s="74"/>
      <c r="C59" s="74"/>
      <c r="D59" s="112" t="s">
        <v>55</v>
      </c>
      <c r="E59" s="111"/>
      <c r="F59" s="76" t="s">
        <v>20</v>
      </c>
      <c r="G59" s="34"/>
      <c r="H59" s="76" t="s">
        <v>20</v>
      </c>
      <c r="I59" s="34"/>
      <c r="J59" s="76" t="s">
        <v>20</v>
      </c>
      <c r="K59" s="34"/>
      <c r="L59" s="76" t="s">
        <v>20</v>
      </c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  <c r="FK59" s="74"/>
      <c r="FL59" s="74"/>
      <c r="FM59" s="74"/>
      <c r="FN59" s="74"/>
      <c r="FO59" s="74"/>
      <c r="FP59" s="74"/>
      <c r="FQ59" s="74"/>
    </row>
    <row r="60" spans="1:173" s="80" customFormat="1" ht="6" customHeight="1">
      <c r="D60" s="82"/>
      <c r="E60" s="82"/>
      <c r="F60" s="380"/>
      <c r="G60" s="379"/>
      <c r="H60" s="378"/>
      <c r="I60" s="379"/>
      <c r="J60" s="380"/>
      <c r="K60" s="379"/>
      <c r="L60" s="378"/>
    </row>
    <row r="61" spans="1:173" s="80" customFormat="1" ht="20.100000000000001" customHeight="1">
      <c r="A61" s="90" t="s">
        <v>121</v>
      </c>
      <c r="B61" s="84"/>
      <c r="C61" s="84"/>
      <c r="D61" s="82"/>
      <c r="E61" s="82"/>
      <c r="F61" s="89"/>
      <c r="G61" s="88"/>
      <c r="H61" s="87"/>
      <c r="I61" s="88"/>
      <c r="J61" s="89"/>
      <c r="K61" s="88"/>
      <c r="L61" s="87"/>
    </row>
    <row r="62" spans="1:173" s="80" customFormat="1" ht="20.100000000000001" customHeight="1">
      <c r="A62" s="110" t="s">
        <v>324</v>
      </c>
      <c r="B62" s="105"/>
      <c r="C62" s="84"/>
      <c r="D62" s="82"/>
      <c r="E62" s="82"/>
      <c r="F62" s="89"/>
      <c r="G62" s="88"/>
      <c r="H62" s="87"/>
      <c r="I62" s="88"/>
      <c r="J62" s="89"/>
      <c r="K62" s="88"/>
      <c r="L62" s="87"/>
    </row>
    <row r="63" spans="1:173" s="80" customFormat="1" ht="20.100000000000001" customHeight="1">
      <c r="A63" s="109"/>
      <c r="B63" s="104" t="s">
        <v>117</v>
      </c>
      <c r="C63" s="84"/>
      <c r="D63" s="82"/>
      <c r="E63" s="82"/>
      <c r="F63" s="89"/>
      <c r="G63" s="88"/>
      <c r="H63" s="87"/>
      <c r="I63" s="88"/>
      <c r="J63" s="89"/>
      <c r="K63" s="88"/>
      <c r="L63" s="87"/>
    </row>
    <row r="64" spans="1:173" s="80" customFormat="1" ht="20.100000000000001" customHeight="1">
      <c r="A64" s="90"/>
      <c r="B64" s="80" t="s">
        <v>299</v>
      </c>
      <c r="D64" s="82"/>
      <c r="E64" s="82"/>
      <c r="F64" s="89"/>
      <c r="G64" s="88"/>
      <c r="H64" s="87"/>
      <c r="I64" s="88"/>
      <c r="J64" s="89"/>
      <c r="K64" s="88"/>
      <c r="L64" s="87"/>
    </row>
    <row r="65" spans="1:12" s="80" customFormat="1" ht="20.100000000000001" customHeight="1">
      <c r="A65" s="90"/>
      <c r="B65" s="107" t="s">
        <v>120</v>
      </c>
      <c r="C65" s="107"/>
      <c r="D65" s="82"/>
      <c r="E65" s="82"/>
      <c r="F65" s="89"/>
      <c r="G65" s="88"/>
      <c r="H65" s="87"/>
      <c r="I65" s="88"/>
      <c r="J65" s="89"/>
      <c r="K65" s="88"/>
      <c r="L65" s="87"/>
    </row>
    <row r="66" spans="1:12" s="80" customFormat="1" ht="20.100000000000001" customHeight="1">
      <c r="A66" s="90"/>
      <c r="B66" s="107" t="s">
        <v>119</v>
      </c>
      <c r="C66" s="107"/>
      <c r="D66" s="82"/>
      <c r="E66" s="82"/>
      <c r="F66" s="89">
        <v>-23057</v>
      </c>
      <c r="G66" s="88"/>
      <c r="H66" s="87">
        <v>0</v>
      </c>
      <c r="I66" s="88"/>
      <c r="J66" s="89">
        <v>-1120</v>
      </c>
      <c r="K66" s="88"/>
      <c r="L66" s="87">
        <v>0</v>
      </c>
    </row>
    <row r="67" spans="1:12" s="80" customFormat="1" ht="20.100000000000001" customHeight="1">
      <c r="A67" s="90"/>
      <c r="B67" s="107"/>
      <c r="C67" s="107" t="s">
        <v>317</v>
      </c>
      <c r="D67" s="82"/>
      <c r="E67" s="82"/>
      <c r="F67" s="89"/>
      <c r="G67" s="88"/>
      <c r="H67" s="87"/>
      <c r="I67" s="88"/>
      <c r="J67" s="89"/>
      <c r="K67" s="88"/>
      <c r="L67" s="87"/>
    </row>
    <row r="68" spans="1:12" s="80" customFormat="1" ht="20.100000000000001" customHeight="1">
      <c r="A68" s="90"/>
      <c r="B68" s="107"/>
      <c r="C68" s="108" t="s">
        <v>318</v>
      </c>
      <c r="E68" s="82"/>
      <c r="F68" s="89">
        <v>-34837</v>
      </c>
      <c r="G68" s="88"/>
      <c r="H68" s="28">
        <v>1445</v>
      </c>
      <c r="I68" s="88"/>
      <c r="J68" s="89">
        <v>-24422</v>
      </c>
      <c r="K68" s="88"/>
      <c r="L68" s="87">
        <v>0</v>
      </c>
    </row>
    <row r="69" spans="1:12" s="80" customFormat="1" ht="20.100000000000001" customHeight="1">
      <c r="A69" s="90"/>
      <c r="B69" s="80" t="s">
        <v>118</v>
      </c>
      <c r="C69" s="107"/>
      <c r="D69" s="82"/>
      <c r="E69" s="82"/>
      <c r="F69" s="89"/>
      <c r="G69" s="88"/>
      <c r="H69" s="87"/>
      <c r="I69" s="88"/>
      <c r="J69" s="89"/>
      <c r="K69" s="88"/>
      <c r="L69" s="87"/>
    </row>
    <row r="70" spans="1:12" s="80" customFormat="1" ht="20.100000000000001" customHeight="1">
      <c r="A70" s="90"/>
      <c r="B70" s="80" t="s">
        <v>112</v>
      </c>
      <c r="C70" s="107"/>
      <c r="D70" s="82"/>
      <c r="E70" s="82"/>
      <c r="F70" s="89"/>
      <c r="G70" s="88"/>
      <c r="H70" s="87"/>
      <c r="I70" s="88"/>
      <c r="J70" s="89"/>
      <c r="K70" s="88"/>
      <c r="L70" s="87"/>
    </row>
    <row r="71" spans="1:12" s="80" customFormat="1" ht="20.100000000000001" customHeight="1">
      <c r="A71" s="90"/>
      <c r="B71" s="80" t="s">
        <v>111</v>
      </c>
      <c r="C71" s="107"/>
      <c r="D71" s="82"/>
      <c r="E71" s="82"/>
      <c r="F71" s="106">
        <v>11579</v>
      </c>
      <c r="G71" s="88"/>
      <c r="H71" s="28">
        <v>-495</v>
      </c>
      <c r="I71" s="88"/>
      <c r="J71" s="89">
        <v>5108</v>
      </c>
      <c r="K71" s="88"/>
      <c r="L71" s="87">
        <v>0</v>
      </c>
    </row>
    <row r="72" spans="1:12" s="80" customFormat="1" ht="20.100000000000001" customHeight="1">
      <c r="A72" s="104" t="s">
        <v>325</v>
      </c>
      <c r="B72" s="105"/>
      <c r="C72" s="84"/>
      <c r="D72" s="82"/>
      <c r="E72" s="82"/>
      <c r="F72" s="89"/>
      <c r="G72" s="88"/>
      <c r="H72" s="87"/>
      <c r="I72" s="88"/>
      <c r="J72" s="89"/>
      <c r="K72" s="88"/>
      <c r="L72" s="87"/>
    </row>
    <row r="73" spans="1:12" s="80" customFormat="1" ht="20.100000000000001" customHeight="1">
      <c r="A73" s="104"/>
      <c r="B73" s="104" t="s">
        <v>117</v>
      </c>
      <c r="C73" s="84"/>
      <c r="D73" s="82"/>
      <c r="E73" s="82"/>
      <c r="F73" s="89"/>
      <c r="G73" s="88"/>
      <c r="H73" s="87"/>
      <c r="I73" s="88"/>
      <c r="J73" s="89"/>
      <c r="K73" s="88"/>
      <c r="L73" s="87"/>
    </row>
    <row r="74" spans="1:12" s="80" customFormat="1" ht="20.100000000000001" customHeight="1">
      <c r="B74" s="80" t="s">
        <v>116</v>
      </c>
      <c r="D74" s="82"/>
      <c r="E74" s="82"/>
      <c r="F74" s="89"/>
      <c r="G74" s="88"/>
      <c r="H74" s="87"/>
      <c r="I74" s="88"/>
      <c r="J74" s="89"/>
      <c r="K74" s="88"/>
      <c r="L74" s="87"/>
    </row>
    <row r="75" spans="1:12" s="80" customFormat="1" ht="20.100000000000001" customHeight="1">
      <c r="B75" s="80" t="s">
        <v>115</v>
      </c>
      <c r="D75" s="82"/>
      <c r="E75" s="82"/>
      <c r="F75" s="89">
        <v>-11046</v>
      </c>
      <c r="G75" s="88"/>
      <c r="H75" s="28">
        <v>-107977</v>
      </c>
      <c r="I75" s="88"/>
      <c r="J75" s="89">
        <v>0</v>
      </c>
      <c r="K75" s="88"/>
      <c r="L75" s="87">
        <v>0</v>
      </c>
    </row>
    <row r="76" spans="1:12" s="80" customFormat="1" ht="20.100000000000001" customHeight="1">
      <c r="B76" s="80" t="s">
        <v>114</v>
      </c>
      <c r="D76" s="82"/>
      <c r="E76" s="82"/>
      <c r="F76" s="89">
        <v>0</v>
      </c>
      <c r="G76" s="88"/>
      <c r="H76" s="28">
        <v>-5188</v>
      </c>
      <c r="I76" s="88"/>
      <c r="J76" s="89">
        <v>0</v>
      </c>
      <c r="K76" s="88"/>
      <c r="L76" s="87">
        <v>954</v>
      </c>
    </row>
    <row r="77" spans="1:12" s="80" customFormat="1" ht="20.100000000000001" customHeight="1">
      <c r="B77" s="80" t="s">
        <v>113</v>
      </c>
      <c r="D77" s="82"/>
      <c r="E77" s="82"/>
      <c r="F77" s="89"/>
      <c r="G77" s="88"/>
      <c r="H77" s="87"/>
      <c r="I77" s="88"/>
      <c r="J77" s="89"/>
      <c r="K77" s="88"/>
      <c r="L77" s="87"/>
    </row>
    <row r="78" spans="1:12" s="80" customFormat="1" ht="20.100000000000001" customHeight="1">
      <c r="B78" s="80" t="s">
        <v>112</v>
      </c>
      <c r="D78" s="82"/>
      <c r="E78" s="82"/>
      <c r="F78" s="89"/>
      <c r="G78" s="88"/>
      <c r="H78" s="87"/>
      <c r="I78" s="88"/>
      <c r="J78" s="89"/>
      <c r="K78" s="88"/>
      <c r="L78" s="87"/>
    </row>
    <row r="79" spans="1:12" s="80" customFormat="1" ht="20.100000000000001" customHeight="1">
      <c r="B79" s="80" t="s">
        <v>111</v>
      </c>
      <c r="D79" s="82"/>
      <c r="E79" s="82"/>
      <c r="F79" s="103">
        <v>2209</v>
      </c>
      <c r="G79" s="88"/>
      <c r="H79" s="101">
        <v>22633</v>
      </c>
      <c r="I79" s="88"/>
      <c r="J79" s="102">
        <v>0</v>
      </c>
      <c r="K79" s="88"/>
      <c r="L79" s="101">
        <v>-191</v>
      </c>
    </row>
    <row r="80" spans="1:12" s="80" customFormat="1" ht="6" customHeight="1">
      <c r="D80" s="82"/>
      <c r="E80" s="82"/>
      <c r="F80" s="89"/>
      <c r="G80" s="88"/>
      <c r="H80" s="87"/>
      <c r="I80" s="88"/>
      <c r="J80" s="89"/>
      <c r="K80" s="88"/>
      <c r="L80" s="87"/>
    </row>
    <row r="81" spans="1:19" s="80" customFormat="1" ht="20.100000000000001" customHeight="1">
      <c r="A81" s="80" t="s">
        <v>110</v>
      </c>
      <c r="C81" s="84"/>
      <c r="D81" s="82"/>
      <c r="E81" s="82"/>
      <c r="F81" s="100">
        <f>SUM(F66,F68,F71,F75,F76,F79)</f>
        <v>-55152</v>
      </c>
      <c r="G81" s="88"/>
      <c r="H81" s="99">
        <f>SUM(H66,H68,H71,H75,H76,H79)</f>
        <v>-89582</v>
      </c>
      <c r="I81" s="88"/>
      <c r="J81" s="100">
        <f>SUM(J66,J68,J71,J75,J76,J79)</f>
        <v>-20434</v>
      </c>
      <c r="K81" s="88"/>
      <c r="L81" s="99">
        <f>SUM(L66,L68,L71,L75,L76,L79)</f>
        <v>763</v>
      </c>
    </row>
    <row r="82" spans="1:19" s="80" customFormat="1" ht="6" customHeight="1">
      <c r="D82" s="82"/>
      <c r="E82" s="82"/>
      <c r="F82" s="89"/>
      <c r="G82" s="88"/>
      <c r="H82" s="87"/>
      <c r="I82" s="88"/>
      <c r="J82" s="89"/>
      <c r="K82" s="88"/>
      <c r="L82" s="87"/>
    </row>
    <row r="83" spans="1:19" s="80" customFormat="1" ht="20.100000000000001" customHeight="1" thickBot="1">
      <c r="A83" s="90" t="s">
        <v>109</v>
      </c>
      <c r="C83" s="84"/>
      <c r="D83" s="82"/>
      <c r="E83" s="82"/>
      <c r="F83" s="98">
        <f>F44+F81</f>
        <v>-1812553</v>
      </c>
      <c r="G83" s="88"/>
      <c r="H83" s="97">
        <f>H44+H81</f>
        <v>920684</v>
      </c>
      <c r="I83" s="88"/>
      <c r="J83" s="98">
        <f>J44+J81</f>
        <v>578855</v>
      </c>
      <c r="K83" s="88"/>
      <c r="L83" s="97">
        <f>L44+L81</f>
        <v>1576952</v>
      </c>
    </row>
    <row r="84" spans="1:19" s="80" customFormat="1" ht="12.95" customHeight="1" thickTop="1">
      <c r="A84" s="90"/>
      <c r="C84" s="84"/>
      <c r="D84" s="82"/>
      <c r="E84" s="82"/>
      <c r="F84" s="89"/>
      <c r="G84" s="88"/>
      <c r="H84" s="87"/>
      <c r="I84" s="88"/>
      <c r="J84" s="89"/>
      <c r="K84" s="88"/>
      <c r="L84" s="87"/>
    </row>
    <row r="85" spans="1:19" s="80" customFormat="1" ht="20.100000000000001" customHeight="1">
      <c r="A85" s="90" t="s">
        <v>108</v>
      </c>
      <c r="D85" s="82"/>
      <c r="E85" s="82"/>
      <c r="F85" s="89"/>
      <c r="G85" s="88"/>
      <c r="H85" s="87"/>
      <c r="I85" s="88"/>
      <c r="J85" s="89"/>
      <c r="K85" s="88"/>
      <c r="L85" s="87"/>
    </row>
    <row r="86" spans="1:19" s="80" customFormat="1" ht="20.100000000000001" customHeight="1">
      <c r="A86" s="80" t="s">
        <v>106</v>
      </c>
      <c r="C86" s="84"/>
      <c r="D86" s="82"/>
      <c r="E86" s="82"/>
      <c r="F86" s="372">
        <v>-1045834</v>
      </c>
      <c r="G86" s="371"/>
      <c r="H86" s="368">
        <v>1137925</v>
      </c>
      <c r="I86" s="371"/>
      <c r="J86" s="372">
        <f>J44</f>
        <v>599289</v>
      </c>
      <c r="K86" s="371"/>
      <c r="L86" s="370">
        <v>1576189</v>
      </c>
      <c r="M86" s="220"/>
      <c r="N86" s="220"/>
    </row>
    <row r="87" spans="1:19" s="80" customFormat="1" ht="20.100000000000001" customHeight="1">
      <c r="A87" s="80" t="s">
        <v>105</v>
      </c>
      <c r="C87" s="84"/>
      <c r="D87" s="82"/>
      <c r="E87" s="82"/>
      <c r="F87" s="374">
        <v>-711567</v>
      </c>
      <c r="G87" s="371"/>
      <c r="H87" s="375">
        <v>-127659</v>
      </c>
      <c r="I87" s="371"/>
      <c r="J87" s="374">
        <v>0</v>
      </c>
      <c r="K87" s="371"/>
      <c r="L87" s="373">
        <v>0</v>
      </c>
    </row>
    <row r="88" spans="1:19" s="80" customFormat="1" ht="6" customHeight="1">
      <c r="C88" s="84"/>
      <c r="D88" s="82"/>
      <c r="E88" s="82"/>
      <c r="F88" s="89"/>
      <c r="G88" s="88"/>
      <c r="H88" s="87"/>
      <c r="I88" s="88"/>
      <c r="J88" s="89"/>
      <c r="K88" s="88"/>
      <c r="L88" s="87"/>
    </row>
    <row r="89" spans="1:19" s="80" customFormat="1" ht="20.100000000000001" customHeight="1" thickBot="1">
      <c r="C89" s="84"/>
      <c r="D89" s="82"/>
      <c r="E89" s="82"/>
      <c r="F89" s="93">
        <f>SUM(F86:F87)</f>
        <v>-1757401</v>
      </c>
      <c r="G89" s="88"/>
      <c r="H89" s="96">
        <f>SUM(H86:H87)</f>
        <v>1010266</v>
      </c>
      <c r="I89" s="88"/>
      <c r="J89" s="93">
        <f>SUM(J86:J87)</f>
        <v>599289</v>
      </c>
      <c r="K89" s="88"/>
      <c r="L89" s="96">
        <f>SUM(L86:L87)</f>
        <v>1576189</v>
      </c>
    </row>
    <row r="90" spans="1:19" s="80" customFormat="1" ht="12.95" customHeight="1" thickTop="1">
      <c r="C90" s="84"/>
      <c r="D90" s="82"/>
      <c r="E90" s="82"/>
      <c r="F90" s="245"/>
      <c r="J90" s="245"/>
      <c r="M90" s="228">
        <f>G89-G44</f>
        <v>0</v>
      </c>
      <c r="N90" s="230">
        <f>H89-H44</f>
        <v>0</v>
      </c>
      <c r="O90" s="228">
        <f>I89-I44</f>
        <v>0</v>
      </c>
      <c r="P90" s="228">
        <f>J89-J44</f>
        <v>0</v>
      </c>
      <c r="Q90" s="228">
        <f>K89-K44</f>
        <v>0</v>
      </c>
      <c r="R90" s="230">
        <f>L89-L44</f>
        <v>0</v>
      </c>
    </row>
    <row r="91" spans="1:19" s="80" customFormat="1" ht="20.100000000000001" customHeight="1">
      <c r="A91" s="90" t="s">
        <v>107</v>
      </c>
      <c r="D91" s="82"/>
      <c r="E91" s="82"/>
      <c r="F91" s="89"/>
      <c r="G91" s="88"/>
      <c r="H91" s="87"/>
      <c r="I91" s="88"/>
      <c r="J91" s="89"/>
      <c r="K91" s="88"/>
      <c r="L91" s="87"/>
    </row>
    <row r="92" spans="1:19" s="80" customFormat="1" ht="20.100000000000001" customHeight="1">
      <c r="A92" s="80" t="s">
        <v>106</v>
      </c>
      <c r="C92" s="84"/>
      <c r="D92" s="82"/>
      <c r="E92" s="82"/>
      <c r="F92" s="380">
        <v>-1097740</v>
      </c>
      <c r="G92" s="379"/>
      <c r="H92" s="378">
        <v>1050096</v>
      </c>
      <c r="I92" s="88"/>
      <c r="J92" s="89">
        <f>J83</f>
        <v>578855</v>
      </c>
      <c r="K92" s="88"/>
      <c r="L92" s="87">
        <v>1576952</v>
      </c>
      <c r="M92" s="220"/>
    </row>
    <row r="93" spans="1:19" s="80" customFormat="1" ht="20.100000000000001" customHeight="1">
      <c r="A93" s="80" t="s">
        <v>105</v>
      </c>
      <c r="C93" s="84"/>
      <c r="D93" s="82"/>
      <c r="E93" s="82"/>
      <c r="F93" s="382">
        <v>-714813</v>
      </c>
      <c r="G93" s="379"/>
      <c r="H93" s="381">
        <v>-129412</v>
      </c>
      <c r="I93" s="88"/>
      <c r="J93" s="95">
        <v>0</v>
      </c>
      <c r="K93" s="88"/>
      <c r="L93" s="94">
        <v>0</v>
      </c>
      <c r="M93" s="220"/>
    </row>
    <row r="94" spans="1:19" s="80" customFormat="1" ht="6" customHeight="1">
      <c r="C94" s="84"/>
      <c r="D94" s="82"/>
      <c r="E94" s="82"/>
      <c r="F94" s="89"/>
      <c r="G94" s="88"/>
      <c r="H94" s="87"/>
      <c r="I94" s="88"/>
      <c r="J94" s="89"/>
      <c r="K94" s="88"/>
      <c r="L94" s="87"/>
    </row>
    <row r="95" spans="1:19" s="80" customFormat="1" ht="20.100000000000001" customHeight="1" thickBot="1">
      <c r="C95" s="84"/>
      <c r="D95" s="82"/>
      <c r="E95" s="82"/>
      <c r="F95" s="93">
        <f>SUM(F92:F93)</f>
        <v>-1812553</v>
      </c>
      <c r="G95" s="88"/>
      <c r="H95" s="91">
        <f>SUM(H92:H93)</f>
        <v>920684</v>
      </c>
      <c r="I95" s="88"/>
      <c r="J95" s="92">
        <f>SUM(J92:J93)</f>
        <v>578855</v>
      </c>
      <c r="K95" s="88"/>
      <c r="L95" s="91">
        <f>SUM(L92:L93)</f>
        <v>1576952</v>
      </c>
    </row>
    <row r="96" spans="1:19" s="80" customFormat="1" ht="12.95" customHeight="1" thickTop="1">
      <c r="C96" s="84"/>
      <c r="D96" s="82"/>
      <c r="E96" s="82"/>
      <c r="F96" s="245"/>
      <c r="J96" s="245"/>
      <c r="M96" s="229"/>
      <c r="N96" s="230">
        <f>H95-H83</f>
        <v>0</v>
      </c>
      <c r="O96" s="228"/>
      <c r="P96" s="228">
        <f>J95-J83</f>
        <v>0</v>
      </c>
      <c r="Q96" s="228"/>
      <c r="R96" s="230">
        <f>L95-L83</f>
        <v>0</v>
      </c>
      <c r="S96" s="156"/>
    </row>
    <row r="97" spans="1:173" s="80" customFormat="1" ht="20.100000000000001" customHeight="1">
      <c r="A97" s="90" t="s">
        <v>104</v>
      </c>
      <c r="C97" s="84"/>
      <c r="D97" s="82"/>
      <c r="E97" s="82"/>
      <c r="F97" s="89"/>
      <c r="G97" s="88"/>
      <c r="H97" s="87"/>
      <c r="I97" s="88"/>
      <c r="J97" s="89"/>
      <c r="K97" s="88"/>
      <c r="L97" s="87"/>
    </row>
    <row r="98" spans="1:173" s="80" customFormat="1" ht="20.100000000000001" customHeight="1" thickBot="1">
      <c r="A98" s="80" t="s">
        <v>103</v>
      </c>
      <c r="C98" s="84"/>
      <c r="D98" s="83">
        <v>36</v>
      </c>
      <c r="E98" s="82"/>
      <c r="F98" s="86">
        <f>(F86+'12 Change Conso'!M41)/'BS 7-9 TH'!F129</f>
        <v>-0.11476389530995794</v>
      </c>
      <c r="G98" s="81"/>
      <c r="H98" s="85">
        <f>(H86+'12 Change Conso'!M22)/'BS 7-9 TH'!F129</f>
        <v>0.11428553149251189</v>
      </c>
      <c r="I98" s="81"/>
      <c r="J98" s="86">
        <f>(J86+'Change Company 13 TH'!M35)/'BS 7-9 TH'!F129</f>
        <v>5.7778818666865801E-2</v>
      </c>
      <c r="K98" s="81"/>
      <c r="L98" s="85">
        <f>(L86+'Change Company 13 TH'!M21)/'BS 7-9 TH'!F129</f>
        <v>0.16025124955635192</v>
      </c>
    </row>
    <row r="99" spans="1:173" s="239" customFormat="1" ht="20.100000000000001" customHeight="1" thickTop="1">
      <c r="C99" s="240"/>
      <c r="D99" s="241"/>
      <c r="E99" s="242"/>
      <c r="F99" s="243"/>
      <c r="G99" s="244"/>
      <c r="H99" s="243"/>
      <c r="I99" s="244"/>
      <c r="J99" s="243"/>
      <c r="K99" s="244"/>
      <c r="L99" s="243"/>
    </row>
    <row r="100" spans="1:173" s="239" customFormat="1" ht="12.75" customHeight="1">
      <c r="C100" s="240"/>
      <c r="D100" s="241"/>
      <c r="E100" s="242"/>
      <c r="F100" s="243"/>
      <c r="G100" s="244"/>
      <c r="H100" s="243"/>
      <c r="I100" s="244"/>
      <c r="J100" s="243"/>
      <c r="K100" s="244"/>
      <c r="L100" s="243"/>
    </row>
    <row r="101" spans="1:173" ht="21.95" customHeight="1">
      <c r="A101" s="79" t="s">
        <v>0</v>
      </c>
      <c r="B101" s="78"/>
      <c r="C101" s="77"/>
      <c r="D101" s="77"/>
      <c r="E101" s="77"/>
      <c r="F101" s="221"/>
      <c r="G101" s="75"/>
      <c r="H101" s="23"/>
      <c r="I101" s="75"/>
      <c r="J101" s="76"/>
      <c r="K101" s="75"/>
      <c r="L101" s="23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topLeftCell="D28" zoomScaleNormal="100" zoomScaleSheetLayoutView="70" workbookViewId="0">
      <selection activeCell="W50" sqref="W50"/>
    </sheetView>
  </sheetViews>
  <sheetFormatPr defaultColWidth="7.5703125" defaultRowHeight="20.100000000000001" customHeight="1"/>
  <cols>
    <col min="1" max="2" width="1.5703125" style="281" customWidth="1"/>
    <col min="3" max="3" width="33.28515625" style="281" customWidth="1"/>
    <col min="4" max="4" width="2.85546875" style="281" customWidth="1"/>
    <col min="5" max="5" width="9.85546875" style="281" customWidth="1"/>
    <col min="6" max="6" width="0.5703125" style="281" customWidth="1"/>
    <col min="7" max="7" width="9.140625" style="281" customWidth="1"/>
    <col min="8" max="8" width="0.5703125" style="281" customWidth="1"/>
    <col min="9" max="9" width="10.42578125" style="281" customWidth="1"/>
    <col min="10" max="10" width="0.5703125" style="281" customWidth="1"/>
    <col min="11" max="11" width="11.5703125" style="281" customWidth="1"/>
    <col min="12" max="12" width="0.5703125" style="281" customWidth="1"/>
    <col min="13" max="13" width="11.85546875" style="281" customWidth="1"/>
    <col min="14" max="14" width="0.5703125" style="281" customWidth="1"/>
    <col min="15" max="15" width="10.5703125" style="281" customWidth="1"/>
    <col min="16" max="16" width="0.5703125" style="281" customWidth="1"/>
    <col min="17" max="17" width="11.5703125" style="281" customWidth="1"/>
    <col min="18" max="18" width="0.5703125" style="281" customWidth="1"/>
    <col min="19" max="19" width="12.42578125" style="281" customWidth="1"/>
    <col min="20" max="20" width="0.5703125" style="281" customWidth="1"/>
    <col min="21" max="21" width="11.5703125" style="281" customWidth="1"/>
    <col min="22" max="22" width="0.5703125" style="281" customWidth="1"/>
    <col min="23" max="23" width="12.140625" style="281" customWidth="1"/>
    <col min="24" max="24" width="0.5703125" style="281" customWidth="1"/>
    <col min="25" max="25" width="14.85546875" style="281" customWidth="1"/>
    <col min="26" max="26" width="0.5703125" style="281" customWidth="1"/>
    <col min="27" max="27" width="10.85546875" style="281" customWidth="1"/>
    <col min="28" max="28" width="0.5703125" style="281" customWidth="1"/>
    <col min="29" max="29" width="10.140625" style="281" customWidth="1"/>
    <col min="30" max="30" width="0.5703125" style="281" customWidth="1"/>
    <col min="31" max="31" width="10.42578125" style="281" customWidth="1"/>
    <col min="32" max="16384" width="7.5703125" style="281"/>
  </cols>
  <sheetData>
    <row r="1" spans="1:31" s="247" customFormat="1" ht="20.100000000000001" customHeight="1">
      <c r="A1" s="90" t="s">
        <v>27</v>
      </c>
      <c r="B1" s="90"/>
      <c r="C1" s="90"/>
      <c r="D1" s="246"/>
      <c r="E1" s="87"/>
      <c r="F1" s="88"/>
      <c r="G1" s="87"/>
      <c r="H1" s="88"/>
      <c r="I1" s="87"/>
      <c r="J1" s="88"/>
      <c r="K1" s="87"/>
      <c r="L1" s="88"/>
      <c r="M1" s="87"/>
      <c r="N1" s="88"/>
      <c r="O1" s="87"/>
      <c r="P1" s="88"/>
      <c r="Q1" s="87"/>
      <c r="R1" s="88"/>
      <c r="S1" s="87"/>
      <c r="T1" s="88"/>
      <c r="U1" s="87"/>
      <c r="V1" s="88"/>
      <c r="W1" s="87"/>
      <c r="X1" s="88"/>
      <c r="Y1" s="87"/>
      <c r="Z1" s="88"/>
      <c r="AA1" s="87"/>
      <c r="AB1" s="88"/>
      <c r="AC1" s="87"/>
      <c r="AD1" s="88"/>
      <c r="AE1" s="87"/>
    </row>
    <row r="2" spans="1:31" s="247" customFormat="1" ht="20.100000000000001" customHeight="1">
      <c r="A2" s="90" t="s">
        <v>186</v>
      </c>
      <c r="B2" s="90"/>
      <c r="C2" s="90"/>
      <c r="D2" s="246"/>
      <c r="E2" s="87"/>
      <c r="F2" s="88"/>
      <c r="G2" s="87"/>
      <c r="H2" s="88"/>
      <c r="I2" s="87"/>
      <c r="J2" s="88"/>
      <c r="K2" s="87"/>
      <c r="L2" s="88"/>
      <c r="M2" s="87"/>
      <c r="N2" s="88"/>
      <c r="O2" s="87"/>
      <c r="P2" s="88"/>
      <c r="Q2" s="87"/>
      <c r="R2" s="88"/>
      <c r="S2" s="87"/>
      <c r="T2" s="88"/>
      <c r="U2" s="87"/>
      <c r="V2" s="88"/>
      <c r="W2" s="87"/>
      <c r="X2" s="88"/>
      <c r="Y2" s="87"/>
      <c r="Z2" s="88"/>
      <c r="AA2" s="87"/>
      <c r="AB2" s="88"/>
      <c r="AC2" s="87"/>
      <c r="AD2" s="88"/>
      <c r="AE2" s="87"/>
    </row>
    <row r="3" spans="1:31" s="247" customFormat="1" ht="20.100000000000001" customHeight="1">
      <c r="A3" s="153" t="str">
        <f>'[16]PL 6-7 TH'!A53</f>
        <v>สำหรับปีสิ้นสุดวันที่ 31 ธันวาคม พ.ศ. 2563</v>
      </c>
      <c r="B3" s="153"/>
      <c r="C3" s="153"/>
      <c r="D3" s="248"/>
      <c r="E3" s="99"/>
      <c r="F3" s="249"/>
      <c r="G3" s="99"/>
      <c r="H3" s="249"/>
      <c r="I3" s="99"/>
      <c r="J3" s="249"/>
      <c r="K3" s="99"/>
      <c r="L3" s="249"/>
      <c r="M3" s="99"/>
      <c r="N3" s="249"/>
      <c r="O3" s="99"/>
      <c r="P3" s="249"/>
      <c r="Q3" s="99"/>
      <c r="R3" s="249"/>
      <c r="S3" s="99"/>
      <c r="T3" s="249"/>
      <c r="U3" s="99"/>
      <c r="V3" s="249"/>
      <c r="W3" s="99"/>
      <c r="X3" s="249"/>
      <c r="Y3" s="99"/>
      <c r="Z3" s="249"/>
      <c r="AA3" s="99"/>
      <c r="AB3" s="249"/>
      <c r="AC3" s="99"/>
      <c r="AD3" s="249"/>
      <c r="AE3" s="99"/>
    </row>
    <row r="4" spans="1:31" s="247" customFormat="1" ht="18.75">
      <c r="A4" s="90"/>
      <c r="B4" s="90"/>
      <c r="C4" s="90"/>
      <c r="D4" s="246"/>
      <c r="E4" s="87"/>
      <c r="F4" s="88"/>
      <c r="G4" s="87"/>
      <c r="H4" s="88"/>
      <c r="I4" s="87"/>
      <c r="J4" s="88"/>
      <c r="K4" s="87"/>
      <c r="L4" s="88"/>
      <c r="M4" s="87"/>
      <c r="N4" s="88"/>
      <c r="O4" s="87"/>
      <c r="P4" s="88"/>
      <c r="Q4" s="87"/>
      <c r="R4" s="88"/>
      <c r="S4" s="87"/>
      <c r="T4" s="88"/>
      <c r="U4" s="87"/>
      <c r="V4" s="88"/>
      <c r="W4" s="87"/>
      <c r="X4" s="88"/>
      <c r="Y4" s="87"/>
      <c r="Z4" s="88"/>
      <c r="AA4" s="87"/>
      <c r="AB4" s="88"/>
      <c r="AC4" s="87"/>
      <c r="AD4" s="88"/>
      <c r="AE4" s="87"/>
    </row>
    <row r="5" spans="1:31" s="252" customFormat="1" ht="16.5" customHeight="1">
      <c r="A5" s="250"/>
      <c r="B5" s="250"/>
      <c r="C5" s="250"/>
      <c r="D5" s="251"/>
      <c r="E5" s="496" t="s">
        <v>24</v>
      </c>
      <c r="F5" s="496"/>
      <c r="G5" s="496"/>
      <c r="H5" s="496"/>
      <c r="I5" s="497"/>
      <c r="J5" s="496"/>
      <c r="K5" s="497"/>
      <c r="L5" s="496"/>
      <c r="M5" s="497"/>
      <c r="N5" s="496"/>
      <c r="O5" s="496"/>
      <c r="P5" s="496"/>
      <c r="Q5" s="496"/>
      <c r="R5" s="496"/>
      <c r="S5" s="496"/>
      <c r="T5" s="496"/>
      <c r="U5" s="496"/>
      <c r="V5" s="496"/>
      <c r="W5" s="496"/>
      <c r="X5" s="496"/>
      <c r="Y5" s="496"/>
      <c r="Z5" s="496"/>
      <c r="AA5" s="496"/>
      <c r="AB5" s="496"/>
      <c r="AC5" s="496"/>
      <c r="AD5" s="496"/>
      <c r="AE5" s="497"/>
    </row>
    <row r="6" spans="1:31" s="252" customFormat="1" ht="16.5" customHeight="1">
      <c r="A6" s="250"/>
      <c r="B6" s="253"/>
      <c r="C6" s="250"/>
      <c r="D6" s="251"/>
      <c r="E6" s="498" t="s">
        <v>187</v>
      </c>
      <c r="F6" s="498"/>
      <c r="G6" s="498"/>
      <c r="H6" s="498"/>
      <c r="I6" s="499"/>
      <c r="J6" s="498"/>
      <c r="K6" s="499"/>
      <c r="L6" s="498"/>
      <c r="M6" s="499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254"/>
      <c r="AC6" s="255"/>
      <c r="AD6" s="254"/>
      <c r="AE6" s="255"/>
    </row>
    <row r="7" spans="1:31" s="252" customFormat="1" ht="16.5" customHeight="1">
      <c r="A7" s="250"/>
      <c r="B7" s="250"/>
      <c r="C7" s="250"/>
      <c r="D7" s="251"/>
      <c r="E7" s="154"/>
      <c r="F7" s="256"/>
      <c r="G7" s="154"/>
      <c r="H7" s="256"/>
      <c r="I7" s="154"/>
      <c r="J7" s="256"/>
      <c r="K7" s="255"/>
      <c r="M7" s="255"/>
      <c r="N7" s="257"/>
      <c r="O7" s="494" t="s">
        <v>6</v>
      </c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257"/>
      <c r="AA7" s="255"/>
      <c r="AB7" s="257"/>
      <c r="AC7" s="255"/>
      <c r="AD7" s="257"/>
      <c r="AE7" s="154"/>
    </row>
    <row r="8" spans="1:31" s="252" customFormat="1" ht="16.5" customHeight="1">
      <c r="A8" s="250"/>
      <c r="B8" s="253"/>
      <c r="C8" s="250"/>
      <c r="D8" s="251"/>
      <c r="E8" s="255"/>
      <c r="F8" s="254"/>
      <c r="G8" s="255"/>
      <c r="H8" s="254"/>
      <c r="I8" s="255"/>
      <c r="J8" s="254"/>
      <c r="K8" s="258"/>
      <c r="L8" s="258"/>
      <c r="M8" s="258"/>
      <c r="N8" s="254"/>
      <c r="O8" s="494" t="s">
        <v>179</v>
      </c>
      <c r="P8" s="494"/>
      <c r="Q8" s="494"/>
      <c r="R8" s="494"/>
      <c r="S8" s="494"/>
      <c r="T8" s="254"/>
      <c r="U8" s="255"/>
      <c r="V8" s="254"/>
      <c r="W8" s="255"/>
      <c r="X8" s="254"/>
      <c r="Y8" s="255"/>
      <c r="Z8" s="254"/>
      <c r="AA8" s="255"/>
      <c r="AB8" s="254"/>
      <c r="AC8" s="255"/>
      <c r="AD8" s="254"/>
      <c r="AE8" s="255"/>
    </row>
    <row r="9" spans="1:31" s="252" customFormat="1" ht="16.5" customHeight="1">
      <c r="A9" s="250"/>
      <c r="B9" s="250"/>
      <c r="C9" s="250"/>
      <c r="D9" s="251"/>
      <c r="E9" s="255"/>
      <c r="F9" s="254"/>
      <c r="G9" s="255"/>
      <c r="H9" s="254"/>
      <c r="I9" s="255"/>
      <c r="J9" s="254"/>
      <c r="K9" s="255"/>
      <c r="L9" s="254"/>
      <c r="M9" s="255"/>
      <c r="N9" s="257"/>
      <c r="O9" s="255"/>
      <c r="P9" s="257"/>
      <c r="Q9" s="154" t="s">
        <v>175</v>
      </c>
      <c r="R9" s="257"/>
      <c r="S9" s="255"/>
      <c r="T9" s="257"/>
      <c r="U9" s="154"/>
      <c r="V9" s="257"/>
      <c r="W9" s="255"/>
      <c r="X9" s="257"/>
      <c r="Y9" s="255"/>
      <c r="Z9" s="254"/>
      <c r="AA9" s="255"/>
      <c r="AB9" s="254"/>
      <c r="AC9" s="255"/>
      <c r="AD9" s="254"/>
      <c r="AE9" s="255"/>
    </row>
    <row r="10" spans="1:31" s="252" customFormat="1" ht="16.5" customHeight="1">
      <c r="A10" s="250"/>
      <c r="B10" s="250"/>
      <c r="C10" s="250"/>
      <c r="D10" s="251"/>
      <c r="E10" s="255"/>
      <c r="F10" s="254"/>
      <c r="G10" s="255"/>
      <c r="H10" s="254"/>
      <c r="I10" s="255"/>
      <c r="J10" s="254"/>
      <c r="K10" s="495" t="s">
        <v>9</v>
      </c>
      <c r="L10" s="495"/>
      <c r="M10" s="495"/>
      <c r="N10" s="256"/>
      <c r="O10" s="154"/>
      <c r="P10" s="256"/>
      <c r="Q10" s="154" t="s">
        <v>178</v>
      </c>
      <c r="R10" s="256"/>
      <c r="S10" s="154" t="s">
        <v>188</v>
      </c>
      <c r="T10" s="256"/>
      <c r="U10" s="255"/>
      <c r="V10" s="256"/>
      <c r="W10" s="154" t="s">
        <v>189</v>
      </c>
      <c r="X10" s="256"/>
      <c r="Y10" s="259"/>
      <c r="Z10" s="260"/>
      <c r="AA10" s="259"/>
      <c r="AB10" s="254"/>
      <c r="AC10" s="255"/>
      <c r="AD10" s="254"/>
      <c r="AE10" s="255"/>
    </row>
    <row r="11" spans="1:31" s="252" customFormat="1" ht="16.5" customHeight="1">
      <c r="A11" s="250"/>
      <c r="B11" s="250"/>
      <c r="C11" s="250"/>
      <c r="D11" s="251"/>
      <c r="E11" s="154"/>
      <c r="F11" s="256"/>
      <c r="G11" s="154"/>
      <c r="H11" s="256"/>
      <c r="I11" s="154" t="s">
        <v>177</v>
      </c>
      <c r="J11" s="256"/>
      <c r="K11" s="154" t="s">
        <v>176</v>
      </c>
      <c r="L11" s="257"/>
      <c r="M11" s="255"/>
      <c r="N11" s="256"/>
      <c r="O11" s="154" t="s">
        <v>175</v>
      </c>
      <c r="P11" s="256"/>
      <c r="Q11" s="154" t="s">
        <v>174</v>
      </c>
      <c r="R11" s="256"/>
      <c r="S11" s="154" t="s">
        <v>190</v>
      </c>
      <c r="T11" s="256"/>
      <c r="U11" s="154" t="s">
        <v>191</v>
      </c>
      <c r="V11" s="256"/>
      <c r="W11" s="154" t="s">
        <v>192</v>
      </c>
      <c r="X11" s="256"/>
      <c r="Y11" s="261"/>
      <c r="Z11" s="262"/>
      <c r="AA11" s="261" t="s">
        <v>167</v>
      </c>
      <c r="AB11" s="257"/>
      <c r="AC11" s="154" t="s">
        <v>193</v>
      </c>
      <c r="AD11" s="257"/>
      <c r="AE11" s="154"/>
    </row>
    <row r="12" spans="1:31" s="252" customFormat="1" ht="16.5" customHeight="1">
      <c r="A12" s="250"/>
      <c r="B12" s="250"/>
      <c r="C12" s="250"/>
      <c r="D12" s="251"/>
      <c r="E12" s="154" t="s">
        <v>173</v>
      </c>
      <c r="F12" s="256"/>
      <c r="G12" s="154" t="s">
        <v>194</v>
      </c>
      <c r="H12" s="256"/>
      <c r="I12" s="154" t="s">
        <v>172</v>
      </c>
      <c r="J12" s="256"/>
      <c r="K12" s="263" t="s">
        <v>171</v>
      </c>
      <c r="L12" s="256"/>
      <c r="M12" s="154"/>
      <c r="N12" s="256"/>
      <c r="O12" s="154" t="s">
        <v>170</v>
      </c>
      <c r="P12" s="256"/>
      <c r="Q12" s="154" t="s">
        <v>169</v>
      </c>
      <c r="R12" s="256"/>
      <c r="S12" s="154" t="s">
        <v>195</v>
      </c>
      <c r="T12" s="256"/>
      <c r="U12" s="154" t="s">
        <v>196</v>
      </c>
      <c r="V12" s="256"/>
      <c r="W12" s="154" t="s">
        <v>4</v>
      </c>
      <c r="X12" s="256"/>
      <c r="Y12" s="261" t="s">
        <v>168</v>
      </c>
      <c r="Z12" s="264"/>
      <c r="AA12" s="261" t="s">
        <v>197</v>
      </c>
      <c r="AB12" s="256"/>
      <c r="AC12" s="154" t="s">
        <v>198</v>
      </c>
      <c r="AD12" s="256"/>
      <c r="AE12" s="154" t="s">
        <v>167</v>
      </c>
    </row>
    <row r="13" spans="1:31" s="252" customFormat="1" ht="16.5" customHeight="1">
      <c r="A13" s="250"/>
      <c r="B13" s="250"/>
      <c r="C13" s="250"/>
      <c r="D13" s="251"/>
      <c r="E13" s="154" t="s">
        <v>166</v>
      </c>
      <c r="F13" s="256"/>
      <c r="G13" s="154" t="s">
        <v>199</v>
      </c>
      <c r="H13" s="256"/>
      <c r="I13" s="154" t="s">
        <v>164</v>
      </c>
      <c r="J13" s="256"/>
      <c r="K13" s="154" t="s">
        <v>163</v>
      </c>
      <c r="L13" s="256"/>
      <c r="M13" s="154" t="s">
        <v>7</v>
      </c>
      <c r="N13" s="256"/>
      <c r="O13" s="154" t="s">
        <v>162</v>
      </c>
      <c r="P13" s="256"/>
      <c r="Q13" s="154" t="s">
        <v>161</v>
      </c>
      <c r="R13" s="256"/>
      <c r="S13" s="154" t="s">
        <v>200</v>
      </c>
      <c r="T13" s="256"/>
      <c r="U13" s="154" t="s">
        <v>201</v>
      </c>
      <c r="V13" s="256"/>
      <c r="W13" s="154" t="s">
        <v>202</v>
      </c>
      <c r="X13" s="256"/>
      <c r="Y13" s="261" t="s">
        <v>160</v>
      </c>
      <c r="Z13" s="264"/>
      <c r="AA13" s="261" t="s">
        <v>203</v>
      </c>
      <c r="AB13" s="256"/>
      <c r="AC13" s="154" t="s">
        <v>204</v>
      </c>
      <c r="AD13" s="256"/>
      <c r="AE13" s="154" t="s">
        <v>159</v>
      </c>
    </row>
    <row r="14" spans="1:31" s="252" customFormat="1" ht="16.5" customHeight="1">
      <c r="A14" s="250"/>
      <c r="B14" s="250"/>
      <c r="C14" s="250"/>
      <c r="D14" s="251"/>
      <c r="E14" s="265" t="s">
        <v>20</v>
      </c>
      <c r="F14" s="256"/>
      <c r="G14" s="265" t="s">
        <v>20</v>
      </c>
      <c r="H14" s="256"/>
      <c r="I14" s="265" t="s">
        <v>20</v>
      </c>
      <c r="J14" s="256"/>
      <c r="K14" s="265" t="s">
        <v>20</v>
      </c>
      <c r="L14" s="256"/>
      <c r="M14" s="265" t="s">
        <v>20</v>
      </c>
      <c r="N14" s="256"/>
      <c r="O14" s="265" t="s">
        <v>20</v>
      </c>
      <c r="P14" s="256"/>
      <c r="Q14" s="265" t="s">
        <v>20</v>
      </c>
      <c r="R14" s="256"/>
      <c r="S14" s="265" t="s">
        <v>20</v>
      </c>
      <c r="T14" s="256"/>
      <c r="U14" s="265" t="s">
        <v>20</v>
      </c>
      <c r="V14" s="256"/>
      <c r="W14" s="265" t="s">
        <v>20</v>
      </c>
      <c r="X14" s="256"/>
      <c r="Y14" s="266" t="s">
        <v>20</v>
      </c>
      <c r="Z14" s="264"/>
      <c r="AA14" s="266" t="s">
        <v>20</v>
      </c>
      <c r="AB14" s="256"/>
      <c r="AC14" s="265" t="s">
        <v>20</v>
      </c>
      <c r="AD14" s="256"/>
      <c r="AE14" s="265" t="s">
        <v>20</v>
      </c>
    </row>
    <row r="15" spans="1:31" s="252" customFormat="1" ht="3.95" customHeight="1">
      <c r="A15" s="253"/>
      <c r="B15" s="250"/>
      <c r="C15" s="250"/>
      <c r="D15" s="257"/>
      <c r="E15" s="267"/>
      <c r="G15" s="267"/>
      <c r="I15" s="267"/>
      <c r="K15" s="267"/>
      <c r="M15" s="267"/>
      <c r="O15" s="267"/>
      <c r="Q15" s="267"/>
      <c r="S15" s="267"/>
      <c r="U15" s="267"/>
      <c r="W15" s="267"/>
      <c r="Y15" s="268"/>
      <c r="Z15" s="269"/>
      <c r="AA15" s="268"/>
      <c r="AC15" s="267"/>
      <c r="AE15" s="267"/>
    </row>
    <row r="16" spans="1:31" s="252" customFormat="1" ht="16.5" customHeight="1">
      <c r="A16" s="253" t="s">
        <v>158</v>
      </c>
      <c r="B16" s="250"/>
      <c r="C16" s="250"/>
      <c r="D16" s="257"/>
      <c r="E16" s="255">
        <v>8667826</v>
      </c>
      <c r="F16" s="254"/>
      <c r="G16" s="255">
        <v>-90502</v>
      </c>
      <c r="H16" s="254"/>
      <c r="I16" s="255">
        <v>508000</v>
      </c>
      <c r="J16" s="254"/>
      <c r="K16" s="255">
        <v>394600</v>
      </c>
      <c r="L16" s="254"/>
      <c r="M16" s="255">
        <v>3490721</v>
      </c>
      <c r="N16" s="255"/>
      <c r="O16" s="255">
        <v>-7045</v>
      </c>
      <c r="P16" s="254"/>
      <c r="Q16" s="255">
        <v>0</v>
      </c>
      <c r="R16" s="254"/>
      <c r="S16" s="255">
        <v>14539</v>
      </c>
      <c r="T16" s="254"/>
      <c r="U16" s="255">
        <v>-46092</v>
      </c>
      <c r="V16" s="254"/>
      <c r="W16" s="255">
        <v>-45824</v>
      </c>
      <c r="X16" s="254"/>
      <c r="Y16" s="259">
        <f>SUM(O16:W16)</f>
        <v>-84422</v>
      </c>
      <c r="Z16" s="260"/>
      <c r="AA16" s="259">
        <f>SUM(E16,G16,I16,K16,M16,Y16)</f>
        <v>12886223</v>
      </c>
      <c r="AB16" s="254"/>
      <c r="AC16" s="255">
        <v>2846525</v>
      </c>
      <c r="AD16" s="254"/>
      <c r="AE16" s="255">
        <f>AA16+AC16</f>
        <v>15732748</v>
      </c>
    </row>
    <row r="17" spans="1:31" s="252" customFormat="1" ht="3.95" customHeight="1">
      <c r="A17" s="250"/>
      <c r="B17" s="250"/>
      <c r="C17" s="250"/>
      <c r="D17" s="257"/>
      <c r="E17" s="154"/>
      <c r="F17" s="256"/>
      <c r="G17" s="154"/>
      <c r="H17" s="256"/>
      <c r="I17" s="154"/>
      <c r="J17" s="256"/>
      <c r="K17" s="154"/>
      <c r="L17" s="256"/>
      <c r="M17" s="154"/>
      <c r="N17" s="256"/>
      <c r="O17" s="154"/>
      <c r="P17" s="256"/>
      <c r="Q17" s="154"/>
      <c r="R17" s="256"/>
      <c r="S17" s="154"/>
      <c r="T17" s="256"/>
      <c r="U17" s="154"/>
      <c r="V17" s="256"/>
      <c r="W17" s="154"/>
      <c r="X17" s="256"/>
      <c r="Y17" s="261"/>
      <c r="Z17" s="264"/>
      <c r="AA17" s="261"/>
      <c r="AB17" s="256"/>
      <c r="AC17" s="154"/>
      <c r="AD17" s="256"/>
      <c r="AE17" s="154"/>
    </row>
    <row r="18" spans="1:31" s="252" customFormat="1" ht="16.5" customHeight="1">
      <c r="A18" s="253" t="s">
        <v>151</v>
      </c>
      <c r="B18" s="253"/>
      <c r="C18" s="250"/>
      <c r="D18" s="251"/>
      <c r="E18" s="255"/>
      <c r="F18" s="254"/>
      <c r="G18" s="255"/>
      <c r="H18" s="254"/>
      <c r="I18" s="255"/>
      <c r="J18" s="254"/>
      <c r="K18" s="255"/>
      <c r="L18" s="254"/>
      <c r="M18" s="255"/>
      <c r="N18" s="254"/>
      <c r="O18" s="255"/>
      <c r="P18" s="254"/>
      <c r="Q18" s="255"/>
      <c r="R18" s="254"/>
      <c r="S18" s="255"/>
      <c r="T18" s="254"/>
      <c r="U18" s="255"/>
      <c r="V18" s="254"/>
      <c r="W18" s="255"/>
      <c r="X18" s="254"/>
      <c r="Y18" s="259"/>
      <c r="Z18" s="260"/>
      <c r="AA18" s="259"/>
      <c r="AB18" s="254"/>
      <c r="AC18" s="255"/>
      <c r="AD18" s="254"/>
      <c r="AE18" s="255"/>
    </row>
    <row r="19" spans="1:31" s="252" customFormat="1" ht="16.5" customHeight="1">
      <c r="A19" s="250" t="s">
        <v>184</v>
      </c>
      <c r="B19" s="270"/>
      <c r="C19" s="250"/>
      <c r="D19" s="251"/>
      <c r="E19" s="255">
        <v>0</v>
      </c>
      <c r="F19" s="254"/>
      <c r="G19" s="255">
        <v>0</v>
      </c>
      <c r="H19" s="254"/>
      <c r="I19" s="255">
        <v>0</v>
      </c>
      <c r="J19" s="254"/>
      <c r="K19" s="255">
        <v>79000</v>
      </c>
      <c r="L19" s="254"/>
      <c r="M19" s="255">
        <v>-79000</v>
      </c>
      <c r="N19" s="255"/>
      <c r="O19" s="255">
        <v>0</v>
      </c>
      <c r="P19" s="254"/>
      <c r="Q19" s="255">
        <v>0</v>
      </c>
      <c r="R19" s="254"/>
      <c r="S19" s="255">
        <v>0</v>
      </c>
      <c r="T19" s="254"/>
      <c r="U19" s="255">
        <v>0</v>
      </c>
      <c r="V19" s="254"/>
      <c r="W19" s="255">
        <v>0</v>
      </c>
      <c r="X19" s="254"/>
      <c r="Y19" s="259">
        <f>SUM(O19:W19)</f>
        <v>0</v>
      </c>
      <c r="Z19" s="260"/>
      <c r="AA19" s="259">
        <f>SUM(E19:W19)</f>
        <v>0</v>
      </c>
      <c r="AB19" s="254"/>
      <c r="AC19" s="255">
        <v>0</v>
      </c>
      <c r="AD19" s="254"/>
      <c r="AE19" s="255">
        <f>AA19+AC19</f>
        <v>0</v>
      </c>
    </row>
    <row r="20" spans="1:31" s="252" customFormat="1" ht="16.5" customHeight="1">
      <c r="A20" s="250" t="s">
        <v>185</v>
      </c>
      <c r="B20" s="253"/>
      <c r="C20" s="250"/>
      <c r="D20" s="251"/>
      <c r="E20" s="255">
        <v>0</v>
      </c>
      <c r="F20" s="254"/>
      <c r="G20" s="255">
        <v>0</v>
      </c>
      <c r="H20" s="254"/>
      <c r="I20" s="255">
        <v>0</v>
      </c>
      <c r="J20" s="254"/>
      <c r="K20" s="255">
        <v>0</v>
      </c>
      <c r="L20" s="254"/>
      <c r="M20" s="255">
        <v>-572060</v>
      </c>
      <c r="N20" s="255"/>
      <c r="O20" s="255">
        <v>0</v>
      </c>
      <c r="P20" s="254"/>
      <c r="Q20" s="255">
        <v>0</v>
      </c>
      <c r="R20" s="254"/>
      <c r="S20" s="255">
        <v>0</v>
      </c>
      <c r="T20" s="254"/>
      <c r="U20" s="255">
        <v>0</v>
      </c>
      <c r="V20" s="254"/>
      <c r="W20" s="255">
        <v>0</v>
      </c>
      <c r="X20" s="254"/>
      <c r="Y20" s="259">
        <f>SUM(O20:W20)</f>
        <v>0</v>
      </c>
      <c r="Z20" s="260"/>
      <c r="AA20" s="259">
        <f>SUM(E20,G20,I20,K20,M20,Y20)</f>
        <v>-572060</v>
      </c>
      <c r="AB20" s="254"/>
      <c r="AC20" s="255">
        <v>0</v>
      </c>
      <c r="AD20" s="254"/>
      <c r="AE20" s="255">
        <f>AA20+AC20</f>
        <v>-572060</v>
      </c>
    </row>
    <row r="21" spans="1:31" s="252" customFormat="1" ht="16.5" customHeight="1">
      <c r="A21" s="250" t="s">
        <v>150</v>
      </c>
      <c r="B21" s="250"/>
      <c r="C21" s="250"/>
      <c r="D21" s="251"/>
      <c r="E21" s="255"/>
      <c r="F21" s="254"/>
      <c r="G21" s="255"/>
      <c r="H21" s="254"/>
      <c r="I21" s="255"/>
      <c r="J21" s="254"/>
      <c r="K21" s="255"/>
      <c r="L21" s="254"/>
      <c r="M21" s="255"/>
      <c r="N21" s="254"/>
      <c r="O21" s="255"/>
      <c r="P21" s="254"/>
      <c r="Q21" s="255"/>
      <c r="R21" s="254"/>
      <c r="S21" s="255"/>
      <c r="T21" s="254"/>
      <c r="U21" s="255"/>
      <c r="V21" s="254"/>
      <c r="W21" s="255"/>
      <c r="X21" s="254"/>
      <c r="Y21" s="259"/>
      <c r="Z21" s="260"/>
      <c r="AA21" s="259"/>
      <c r="AB21" s="254"/>
      <c r="AC21" s="255"/>
      <c r="AD21" s="254"/>
      <c r="AE21" s="255"/>
    </row>
    <row r="22" spans="1:31" s="252" customFormat="1" ht="16.5" customHeight="1">
      <c r="A22" s="250"/>
      <c r="B22" s="270" t="s">
        <v>149</v>
      </c>
      <c r="C22" s="250"/>
      <c r="D22" s="251"/>
      <c r="E22" s="255">
        <v>0</v>
      </c>
      <c r="F22" s="254"/>
      <c r="G22" s="255">
        <v>0</v>
      </c>
      <c r="H22" s="254"/>
      <c r="I22" s="255">
        <v>0</v>
      </c>
      <c r="J22" s="254"/>
      <c r="K22" s="255">
        <v>0</v>
      </c>
      <c r="L22" s="254"/>
      <c r="M22" s="255">
        <v>-48260</v>
      </c>
      <c r="N22" s="255"/>
      <c r="O22" s="255">
        <v>0</v>
      </c>
      <c r="P22" s="254"/>
      <c r="Q22" s="255">
        <v>0</v>
      </c>
      <c r="R22" s="254"/>
      <c r="S22" s="255">
        <v>0</v>
      </c>
      <c r="T22" s="254"/>
      <c r="U22" s="255">
        <v>0</v>
      </c>
      <c r="V22" s="254"/>
      <c r="W22" s="255">
        <v>0</v>
      </c>
      <c r="X22" s="254"/>
      <c r="Y22" s="259">
        <f>SUM(O22:W22)</f>
        <v>0</v>
      </c>
      <c r="Z22" s="260"/>
      <c r="AA22" s="259">
        <f>SUM(E22:W22)</f>
        <v>-48260</v>
      </c>
      <c r="AB22" s="254"/>
      <c r="AC22" s="255">
        <v>0</v>
      </c>
      <c r="AD22" s="254"/>
      <c r="AE22" s="255">
        <f>AA22+AC22</f>
        <v>-48260</v>
      </c>
    </row>
    <row r="23" spans="1:31" s="252" customFormat="1" ht="16.5" customHeight="1">
      <c r="A23" s="250" t="s">
        <v>205</v>
      </c>
      <c r="B23" s="270"/>
      <c r="C23" s="250"/>
      <c r="D23" s="251"/>
      <c r="E23" s="255"/>
      <c r="F23" s="254"/>
      <c r="G23" s="255"/>
      <c r="H23" s="254"/>
      <c r="I23" s="255"/>
      <c r="J23" s="254"/>
      <c r="K23" s="255"/>
      <c r="L23" s="254"/>
      <c r="M23" s="255"/>
      <c r="N23" s="254"/>
      <c r="O23" s="255"/>
      <c r="P23" s="254"/>
      <c r="Q23" s="255"/>
      <c r="R23" s="254"/>
      <c r="S23" s="255"/>
      <c r="T23" s="254"/>
      <c r="U23" s="255"/>
      <c r="V23" s="254"/>
      <c r="W23" s="255"/>
      <c r="X23" s="254"/>
      <c r="Y23" s="259"/>
      <c r="Z23" s="260"/>
      <c r="AA23" s="259"/>
      <c r="AB23" s="254"/>
      <c r="AC23" s="255"/>
      <c r="AD23" s="254"/>
      <c r="AE23" s="255"/>
    </row>
    <row r="24" spans="1:31" s="252" customFormat="1" ht="16.5" customHeight="1">
      <c r="B24" s="270" t="s">
        <v>3</v>
      </c>
      <c r="C24" s="250"/>
      <c r="D24" s="251"/>
      <c r="E24" s="255">
        <v>0</v>
      </c>
      <c r="F24" s="254"/>
      <c r="G24" s="255">
        <v>0</v>
      </c>
      <c r="H24" s="254"/>
      <c r="I24" s="255">
        <v>0</v>
      </c>
      <c r="J24" s="254"/>
      <c r="K24" s="255">
        <v>0</v>
      </c>
      <c r="L24" s="254"/>
      <c r="M24" s="255">
        <v>0</v>
      </c>
      <c r="N24" s="255"/>
      <c r="O24" s="255">
        <v>0</v>
      </c>
      <c r="P24" s="254"/>
      <c r="Q24" s="255">
        <v>0</v>
      </c>
      <c r="R24" s="254"/>
      <c r="S24" s="255">
        <v>0</v>
      </c>
      <c r="T24" s="254"/>
      <c r="U24" s="255">
        <v>0</v>
      </c>
      <c r="V24" s="254"/>
      <c r="W24" s="255">
        <v>0</v>
      </c>
      <c r="X24" s="254"/>
      <c r="Y24" s="259">
        <f>SUM(O24:W24)</f>
        <v>0</v>
      </c>
      <c r="Z24" s="260"/>
      <c r="AA24" s="259">
        <f>SUM(E24:W24)</f>
        <v>0</v>
      </c>
      <c r="AB24" s="254"/>
      <c r="AC24" s="255">
        <v>-48245</v>
      </c>
      <c r="AD24" s="254"/>
      <c r="AE24" s="255">
        <f>AA24+AC24</f>
        <v>-48245</v>
      </c>
    </row>
    <row r="25" spans="1:31" s="252" customFormat="1" ht="16.5" customHeight="1">
      <c r="A25" s="250" t="s">
        <v>206</v>
      </c>
      <c r="B25" s="250"/>
      <c r="C25" s="250"/>
      <c r="D25" s="251"/>
      <c r="E25" s="255">
        <v>0</v>
      </c>
      <c r="F25" s="254"/>
      <c r="G25" s="255">
        <v>0</v>
      </c>
      <c r="H25" s="254"/>
      <c r="I25" s="255">
        <v>0</v>
      </c>
      <c r="J25" s="254"/>
      <c r="K25" s="255">
        <v>0</v>
      </c>
      <c r="L25" s="254"/>
      <c r="M25" s="255">
        <v>0</v>
      </c>
      <c r="N25" s="255"/>
      <c r="O25" s="255">
        <v>0</v>
      </c>
      <c r="P25" s="254"/>
      <c r="Q25" s="255">
        <v>0</v>
      </c>
      <c r="R25" s="254"/>
      <c r="S25" s="255">
        <v>0</v>
      </c>
      <c r="T25" s="254"/>
      <c r="U25" s="255">
        <v>0</v>
      </c>
      <c r="V25" s="254"/>
      <c r="W25" s="255">
        <v>0</v>
      </c>
      <c r="X25" s="254"/>
      <c r="Y25" s="259">
        <f>SUM(O25:W25)</f>
        <v>0</v>
      </c>
      <c r="Z25" s="260"/>
      <c r="AA25" s="259">
        <f>SUM(E25:W25)</f>
        <v>0</v>
      </c>
      <c r="AB25" s="254"/>
      <c r="AC25" s="255">
        <v>-5384</v>
      </c>
      <c r="AD25" s="254"/>
      <c r="AE25" s="255">
        <f t="shared" ref="AE25:AE28" si="0">AA25+AC25</f>
        <v>-5384</v>
      </c>
    </row>
    <row r="26" spans="1:31" s="252" customFormat="1" ht="16.5" customHeight="1">
      <c r="A26" s="250" t="s">
        <v>207</v>
      </c>
      <c r="B26" s="253"/>
      <c r="C26" s="250"/>
      <c r="D26" s="251"/>
      <c r="E26" s="255"/>
      <c r="F26" s="254"/>
      <c r="G26" s="255"/>
      <c r="H26" s="254"/>
      <c r="I26" s="255"/>
      <c r="J26" s="254"/>
      <c r="K26" s="255"/>
      <c r="L26" s="254"/>
      <c r="M26" s="255"/>
      <c r="N26" s="254"/>
      <c r="O26" s="255"/>
      <c r="P26" s="254"/>
      <c r="Q26" s="255"/>
      <c r="R26" s="254"/>
      <c r="S26" s="255"/>
      <c r="T26" s="254"/>
      <c r="U26" s="255"/>
      <c r="V26" s="254"/>
      <c r="W26" s="255"/>
      <c r="X26" s="254"/>
      <c r="Y26" s="259"/>
      <c r="Z26" s="260"/>
      <c r="AA26" s="259"/>
      <c r="AB26" s="254"/>
      <c r="AC26" s="255"/>
      <c r="AD26" s="254"/>
      <c r="AE26" s="255"/>
    </row>
    <row r="27" spans="1:31" s="252" customFormat="1" ht="16.5" customHeight="1">
      <c r="A27" s="250"/>
      <c r="B27" s="270" t="s">
        <v>202</v>
      </c>
      <c r="C27" s="250"/>
      <c r="D27" s="251"/>
      <c r="E27" s="255">
        <v>0</v>
      </c>
      <c r="F27" s="254"/>
      <c r="G27" s="255">
        <v>0</v>
      </c>
      <c r="H27" s="254"/>
      <c r="I27" s="255">
        <v>0</v>
      </c>
      <c r="J27" s="254"/>
      <c r="K27" s="255">
        <v>0</v>
      </c>
      <c r="L27" s="254"/>
      <c r="M27" s="255">
        <v>0</v>
      </c>
      <c r="N27" s="254"/>
      <c r="O27" s="255">
        <v>0</v>
      </c>
      <c r="P27" s="254"/>
      <c r="Q27" s="255">
        <v>0</v>
      </c>
      <c r="R27" s="254"/>
      <c r="S27" s="255">
        <v>0</v>
      </c>
      <c r="T27" s="254"/>
      <c r="U27" s="255">
        <v>0</v>
      </c>
      <c r="V27" s="254"/>
      <c r="W27" s="255">
        <v>-21616</v>
      </c>
      <c r="X27" s="254"/>
      <c r="Y27" s="259">
        <f>SUM(O27:W27)</f>
        <v>-21616</v>
      </c>
      <c r="Z27" s="260"/>
      <c r="AA27" s="259">
        <f>SUM(E27:W27)</f>
        <v>-21616</v>
      </c>
      <c r="AB27" s="254"/>
      <c r="AC27" s="255">
        <v>-16201</v>
      </c>
      <c r="AD27" s="254"/>
      <c r="AE27" s="255">
        <f t="shared" si="0"/>
        <v>-37817</v>
      </c>
    </row>
    <row r="28" spans="1:31" s="252" customFormat="1" ht="16.5" customHeight="1">
      <c r="A28" s="250" t="s">
        <v>109</v>
      </c>
      <c r="B28" s="250"/>
      <c r="C28" s="250"/>
      <c r="D28" s="251"/>
      <c r="E28" s="271">
        <v>0</v>
      </c>
      <c r="F28" s="254"/>
      <c r="G28" s="271">
        <v>0</v>
      </c>
      <c r="H28" s="254"/>
      <c r="I28" s="271">
        <v>0</v>
      </c>
      <c r="J28" s="254"/>
      <c r="K28" s="271">
        <v>0</v>
      </c>
      <c r="L28" s="254"/>
      <c r="M28" s="271">
        <v>1137680</v>
      </c>
      <c r="N28" s="254"/>
      <c r="O28" s="271">
        <v>-1530</v>
      </c>
      <c r="P28" s="254"/>
      <c r="Q28" s="271">
        <v>0</v>
      </c>
      <c r="R28" s="254"/>
      <c r="S28" s="271">
        <v>-86054</v>
      </c>
      <c r="T28" s="254"/>
      <c r="U28" s="271">
        <v>0</v>
      </c>
      <c r="V28" s="254"/>
      <c r="W28" s="271">
        <v>0</v>
      </c>
      <c r="X28" s="254"/>
      <c r="Y28" s="272">
        <f>SUM(O28:W28)</f>
        <v>-87584</v>
      </c>
      <c r="Z28" s="260"/>
      <c r="AA28" s="272">
        <f>SUM(E28:W28)</f>
        <v>1050096</v>
      </c>
      <c r="AB28" s="254"/>
      <c r="AC28" s="271">
        <v>-129412</v>
      </c>
      <c r="AD28" s="254"/>
      <c r="AE28" s="271">
        <f t="shared" si="0"/>
        <v>920684</v>
      </c>
    </row>
    <row r="29" spans="1:31" s="252" customFormat="1" ht="3.95" customHeight="1">
      <c r="A29" s="250"/>
      <c r="B29" s="250"/>
      <c r="C29" s="250"/>
      <c r="D29" s="251"/>
      <c r="E29" s="255"/>
      <c r="F29" s="254"/>
      <c r="G29" s="255"/>
      <c r="H29" s="254"/>
      <c r="I29" s="255"/>
      <c r="J29" s="254"/>
      <c r="K29" s="255"/>
      <c r="L29" s="254"/>
      <c r="M29" s="255"/>
      <c r="N29" s="254"/>
      <c r="O29" s="255"/>
      <c r="P29" s="254"/>
      <c r="Q29" s="255"/>
      <c r="R29" s="254"/>
      <c r="S29" s="255"/>
      <c r="T29" s="254"/>
      <c r="U29" s="255"/>
      <c r="V29" s="254"/>
      <c r="W29" s="255"/>
      <c r="X29" s="254"/>
      <c r="Y29" s="259"/>
      <c r="Z29" s="260"/>
      <c r="AA29" s="259"/>
      <c r="AB29" s="254"/>
      <c r="AC29" s="255"/>
      <c r="AD29" s="254"/>
      <c r="AE29" s="255"/>
    </row>
    <row r="30" spans="1:31" s="252" customFormat="1" ht="16.5" customHeight="1" thickBot="1">
      <c r="A30" s="253" t="s">
        <v>155</v>
      </c>
      <c r="B30" s="253"/>
      <c r="C30" s="250"/>
      <c r="D30" s="251"/>
      <c r="E30" s="273">
        <f>SUM(E16:E28)</f>
        <v>8667826</v>
      </c>
      <c r="F30" s="254"/>
      <c r="G30" s="273">
        <f>SUM(G16:G28)</f>
        <v>-90502</v>
      </c>
      <c r="H30" s="254"/>
      <c r="I30" s="273">
        <f>SUM(I16:I28)</f>
        <v>508000</v>
      </c>
      <c r="J30" s="254"/>
      <c r="K30" s="273">
        <f>SUM(K16:K28)</f>
        <v>473600</v>
      </c>
      <c r="L30" s="254"/>
      <c r="M30" s="273">
        <f>SUM(M16:M28)</f>
        <v>3929081</v>
      </c>
      <c r="N30" s="254"/>
      <c r="O30" s="273">
        <f>SUM(O16:O28)</f>
        <v>-8575</v>
      </c>
      <c r="P30" s="254"/>
      <c r="Q30" s="273">
        <f>SUM(Q16:Q28)</f>
        <v>0</v>
      </c>
      <c r="R30" s="254"/>
      <c r="S30" s="273">
        <f>SUM(S16:S28)</f>
        <v>-71515</v>
      </c>
      <c r="T30" s="254"/>
      <c r="U30" s="273">
        <f>SUM(U16:U28)</f>
        <v>-46092</v>
      </c>
      <c r="V30" s="254"/>
      <c r="W30" s="273">
        <f>SUM(W16:W28)</f>
        <v>-67440</v>
      </c>
      <c r="X30" s="254"/>
      <c r="Y30" s="274">
        <f>SUM(Y16:Y28)</f>
        <v>-193622</v>
      </c>
      <c r="Z30" s="260"/>
      <c r="AA30" s="274">
        <f>SUM(AA16:AA28)</f>
        <v>13294383</v>
      </c>
      <c r="AB30" s="254"/>
      <c r="AC30" s="273">
        <f>SUM(AC16:AC28)</f>
        <v>2647283</v>
      </c>
      <c r="AD30" s="254"/>
      <c r="AE30" s="273">
        <f>SUM(AE16:AE28)</f>
        <v>15941666</v>
      </c>
    </row>
    <row r="31" spans="1:31" s="252" customFormat="1" ht="18.75" thickTop="1">
      <c r="A31" s="250"/>
      <c r="B31" s="253"/>
      <c r="C31" s="250"/>
      <c r="D31" s="251"/>
      <c r="E31" s="255"/>
      <c r="G31" s="255"/>
      <c r="I31" s="255"/>
      <c r="K31" s="255"/>
      <c r="M31" s="255"/>
      <c r="O31" s="255"/>
      <c r="Q31" s="255"/>
      <c r="S31" s="255"/>
      <c r="U31" s="255"/>
      <c r="W31" s="255"/>
      <c r="Y31" s="259"/>
      <c r="Z31" s="269"/>
      <c r="AA31" s="259"/>
      <c r="AC31" s="255"/>
      <c r="AE31" s="255"/>
    </row>
    <row r="32" spans="1:31" s="252" customFormat="1" ht="16.5" customHeight="1">
      <c r="A32" s="253" t="s">
        <v>154</v>
      </c>
      <c r="B32" s="253"/>
      <c r="C32" s="250"/>
      <c r="D32" s="251"/>
      <c r="E32" s="155">
        <v>8667826</v>
      </c>
      <c r="G32" s="155">
        <v>-90502</v>
      </c>
      <c r="I32" s="155">
        <v>508000</v>
      </c>
      <c r="K32" s="155">
        <v>473600</v>
      </c>
      <c r="M32" s="155">
        <v>3929081</v>
      </c>
      <c r="O32" s="155">
        <v>-8575</v>
      </c>
      <c r="Q32" s="155">
        <v>0</v>
      </c>
      <c r="S32" s="155">
        <v>-71515</v>
      </c>
      <c r="U32" s="155">
        <v>-46092</v>
      </c>
      <c r="V32" s="155"/>
      <c r="W32" s="155">
        <v>-67440</v>
      </c>
      <c r="Y32" s="155">
        <f>Y30</f>
        <v>-193622</v>
      </c>
      <c r="Z32" s="269"/>
      <c r="AA32" s="155">
        <v>13294383</v>
      </c>
      <c r="AC32" s="155">
        <v>2647283</v>
      </c>
      <c r="AE32" s="155">
        <f>AE30</f>
        <v>15941666</v>
      </c>
    </row>
    <row r="33" spans="1:31" s="252" customFormat="1" ht="16.5" customHeight="1">
      <c r="A33" s="252" t="s">
        <v>153</v>
      </c>
      <c r="B33" s="250"/>
      <c r="C33" s="250"/>
      <c r="D33" s="251"/>
      <c r="E33" s="275">
        <v>0</v>
      </c>
      <c r="F33" s="254"/>
      <c r="G33" s="275">
        <v>0</v>
      </c>
      <c r="H33" s="254"/>
      <c r="I33" s="275">
        <v>0</v>
      </c>
      <c r="J33" s="254"/>
      <c r="K33" s="275">
        <v>0</v>
      </c>
      <c r="L33" s="254"/>
      <c r="M33" s="275">
        <v>-25831</v>
      </c>
      <c r="N33" s="254"/>
      <c r="O33" s="275">
        <v>8575</v>
      </c>
      <c r="P33" s="254"/>
      <c r="Q33" s="275">
        <v>-10880</v>
      </c>
      <c r="R33" s="254"/>
      <c r="S33" s="275">
        <v>0</v>
      </c>
      <c r="T33" s="254"/>
      <c r="U33" s="275">
        <v>0</v>
      </c>
      <c r="V33" s="254"/>
      <c r="W33" s="275">
        <v>0</v>
      </c>
      <c r="X33" s="254"/>
      <c r="Y33" s="275">
        <f>SUM(O33:W33)</f>
        <v>-2305</v>
      </c>
      <c r="Z33" s="260"/>
      <c r="AA33" s="275">
        <v>-28136</v>
      </c>
      <c r="AB33" s="254"/>
      <c r="AC33" s="275">
        <v>-314</v>
      </c>
      <c r="AD33" s="254"/>
      <c r="AE33" s="275">
        <f>SUM(AA33,AC33)</f>
        <v>-28450</v>
      </c>
    </row>
    <row r="34" spans="1:31" s="252" customFormat="1" ht="3.95" customHeight="1">
      <c r="A34" s="253"/>
      <c r="B34" s="253"/>
      <c r="C34" s="250"/>
      <c r="D34" s="251"/>
      <c r="E34" s="155"/>
      <c r="F34" s="254"/>
      <c r="G34" s="155"/>
      <c r="H34" s="254"/>
      <c r="I34" s="155"/>
      <c r="J34" s="254"/>
      <c r="K34" s="155"/>
      <c r="L34" s="254"/>
      <c r="M34" s="155"/>
      <c r="N34" s="254"/>
      <c r="O34" s="155"/>
      <c r="P34" s="254"/>
      <c r="Q34" s="155"/>
      <c r="R34" s="254"/>
      <c r="S34" s="155"/>
      <c r="T34" s="254"/>
      <c r="U34" s="155"/>
      <c r="V34" s="254"/>
      <c r="W34" s="155"/>
      <c r="X34" s="254"/>
      <c r="Y34" s="155"/>
      <c r="Z34" s="260"/>
      <c r="AA34" s="155"/>
      <c r="AB34" s="254"/>
      <c r="AC34" s="155"/>
      <c r="AD34" s="254"/>
      <c r="AE34" s="155"/>
    </row>
    <row r="35" spans="1:31" s="252" customFormat="1" ht="16.5" customHeight="1">
      <c r="A35" s="253" t="s">
        <v>152</v>
      </c>
      <c r="B35" s="253"/>
      <c r="C35" s="250"/>
      <c r="D35" s="251"/>
      <c r="E35" s="155">
        <f>SUM(E32:E33)</f>
        <v>8667826</v>
      </c>
      <c r="F35" s="254"/>
      <c r="G35" s="155">
        <f>SUM(G32:G33)</f>
        <v>-90502</v>
      </c>
      <c r="H35" s="254"/>
      <c r="I35" s="155">
        <f>SUM(I32:I33)</f>
        <v>508000</v>
      </c>
      <c r="J35" s="254"/>
      <c r="K35" s="155">
        <f>SUM(K32:K33)</f>
        <v>473600</v>
      </c>
      <c r="L35" s="254"/>
      <c r="M35" s="155">
        <f>SUM(M32:M33)</f>
        <v>3903250</v>
      </c>
      <c r="N35" s="254"/>
      <c r="O35" s="155">
        <f>SUM(O32:O33)</f>
        <v>0</v>
      </c>
      <c r="P35" s="254"/>
      <c r="Q35" s="155">
        <f>SUM(Q32:Q33)</f>
        <v>-10880</v>
      </c>
      <c r="R35" s="254"/>
      <c r="S35" s="155">
        <f>SUM(S32:S33)</f>
        <v>-71515</v>
      </c>
      <c r="T35" s="254"/>
      <c r="U35" s="155">
        <f>SUM(U32:U33)</f>
        <v>-46092</v>
      </c>
      <c r="V35" s="254"/>
      <c r="W35" s="155">
        <f>SUM(W32:W33)</f>
        <v>-67440</v>
      </c>
      <c r="X35" s="254"/>
      <c r="Y35" s="155">
        <f t="shared" ref="Y35:Y44" si="1">SUM(O35:W35)</f>
        <v>-195927</v>
      </c>
      <c r="Z35" s="260"/>
      <c r="AA35" s="155">
        <f>SUM(AA32:AA33)</f>
        <v>13266247</v>
      </c>
      <c r="AB35" s="254"/>
      <c r="AC35" s="155">
        <f>SUM(AC32:AC33)</f>
        <v>2646969</v>
      </c>
      <c r="AD35" s="254"/>
      <c r="AE35" s="155">
        <v>15913216</v>
      </c>
    </row>
    <row r="36" spans="1:31" s="252" customFormat="1" ht="3.95" customHeight="1">
      <c r="A36" s="253"/>
      <c r="B36" s="253"/>
      <c r="C36" s="250"/>
      <c r="D36" s="251"/>
      <c r="E36" s="155"/>
      <c r="F36" s="254"/>
      <c r="G36" s="155"/>
      <c r="H36" s="254"/>
      <c r="I36" s="155"/>
      <c r="J36" s="254"/>
      <c r="K36" s="155"/>
      <c r="L36" s="254"/>
      <c r="M36" s="155"/>
      <c r="N36" s="254"/>
      <c r="O36" s="155"/>
      <c r="P36" s="254"/>
      <c r="Q36" s="155"/>
      <c r="R36" s="254"/>
      <c r="S36" s="155"/>
      <c r="T36" s="254"/>
      <c r="U36" s="155"/>
      <c r="V36" s="254"/>
      <c r="W36" s="155"/>
      <c r="X36" s="254"/>
      <c r="Y36" s="155"/>
      <c r="Z36" s="260"/>
      <c r="AA36" s="155"/>
      <c r="AB36" s="254"/>
      <c r="AC36" s="155"/>
      <c r="AD36" s="254"/>
      <c r="AE36" s="155"/>
    </row>
    <row r="37" spans="1:31" s="252" customFormat="1" ht="16.5" customHeight="1">
      <c r="A37" s="253" t="s">
        <v>151</v>
      </c>
      <c r="B37" s="253"/>
      <c r="C37" s="250"/>
      <c r="D37" s="251"/>
      <c r="E37" s="155"/>
      <c r="F37" s="254"/>
      <c r="G37" s="155"/>
      <c r="H37" s="254"/>
      <c r="I37" s="155"/>
      <c r="J37" s="254"/>
      <c r="K37" s="155"/>
      <c r="L37" s="254"/>
      <c r="M37" s="155"/>
      <c r="N37" s="254"/>
      <c r="O37" s="155"/>
      <c r="P37" s="254"/>
      <c r="Q37" s="155"/>
      <c r="R37" s="254"/>
      <c r="S37" s="155"/>
      <c r="T37" s="254"/>
      <c r="U37" s="155"/>
      <c r="V37" s="254"/>
      <c r="W37" s="155"/>
      <c r="X37" s="254"/>
      <c r="Y37" s="155"/>
      <c r="Z37" s="260"/>
      <c r="AA37" s="155"/>
      <c r="AB37" s="254"/>
      <c r="AC37" s="155"/>
      <c r="AD37" s="254"/>
      <c r="AE37" s="155"/>
    </row>
    <row r="38" spans="1:31" s="252" customFormat="1" ht="16.5" customHeight="1">
      <c r="A38" s="250" t="s">
        <v>300</v>
      </c>
      <c r="B38" s="253"/>
      <c r="C38" s="250"/>
      <c r="D38" s="251"/>
      <c r="E38" s="155">
        <v>0</v>
      </c>
      <c r="F38" s="254"/>
      <c r="G38" s="155">
        <v>0</v>
      </c>
      <c r="H38" s="254"/>
      <c r="I38" s="155">
        <v>0</v>
      </c>
      <c r="J38" s="254"/>
      <c r="K38" s="155">
        <v>30000</v>
      </c>
      <c r="L38" s="254"/>
      <c r="M38" s="89">
        <v>-30000</v>
      </c>
      <c r="N38" s="254"/>
      <c r="O38" s="155">
        <v>0</v>
      </c>
      <c r="P38" s="254"/>
      <c r="Q38" s="155">
        <v>0</v>
      </c>
      <c r="R38" s="254"/>
      <c r="S38" s="155">
        <v>0</v>
      </c>
      <c r="T38" s="254"/>
      <c r="U38" s="155">
        <v>0</v>
      </c>
      <c r="V38" s="254"/>
      <c r="W38" s="155">
        <v>0</v>
      </c>
      <c r="X38" s="254"/>
      <c r="Y38" s="155">
        <f t="shared" si="1"/>
        <v>0</v>
      </c>
      <c r="Z38" s="260"/>
      <c r="AA38" s="155">
        <f>SUM(E38:W38)</f>
        <v>0</v>
      </c>
      <c r="AB38" s="254"/>
      <c r="AC38" s="155">
        <v>0</v>
      </c>
      <c r="AD38" s="254"/>
      <c r="AE38" s="155">
        <v>0</v>
      </c>
    </row>
    <row r="39" spans="1:31" s="252" customFormat="1" ht="16.5" customHeight="1">
      <c r="A39" s="250" t="s">
        <v>185</v>
      </c>
      <c r="B39" s="253"/>
      <c r="C39" s="250"/>
      <c r="D39" s="251"/>
      <c r="E39" s="155">
        <v>866758</v>
      </c>
      <c r="F39" s="254"/>
      <c r="G39" s="155">
        <v>0</v>
      </c>
      <c r="H39" s="254"/>
      <c r="I39" s="155">
        <v>0</v>
      </c>
      <c r="J39" s="254"/>
      <c r="K39" s="155">
        <v>0</v>
      </c>
      <c r="L39" s="254"/>
      <c r="M39" s="155">
        <v>-963064</v>
      </c>
      <c r="N39" s="254"/>
      <c r="O39" s="155">
        <v>0</v>
      </c>
      <c r="P39" s="254"/>
      <c r="Q39" s="155">
        <v>0</v>
      </c>
      <c r="R39" s="254"/>
      <c r="S39" s="155">
        <v>0</v>
      </c>
      <c r="T39" s="254"/>
      <c r="U39" s="155">
        <v>0</v>
      </c>
      <c r="V39" s="254"/>
      <c r="W39" s="155">
        <v>0</v>
      </c>
      <c r="X39" s="254"/>
      <c r="Y39" s="155">
        <f t="shared" si="1"/>
        <v>0</v>
      </c>
      <c r="Z39" s="260"/>
      <c r="AA39" s="155">
        <f>SUM(E39:W39)</f>
        <v>-96306</v>
      </c>
      <c r="AB39" s="254"/>
      <c r="AC39" s="155">
        <v>0</v>
      </c>
      <c r="AD39" s="254"/>
      <c r="AE39" s="155">
        <v>-96306</v>
      </c>
    </row>
    <row r="40" spans="1:31" s="252" customFormat="1" ht="16.5" customHeight="1">
      <c r="A40" s="250" t="s">
        <v>150</v>
      </c>
      <c r="B40" s="250"/>
      <c r="C40" s="250"/>
      <c r="D40" s="251"/>
      <c r="E40" s="155"/>
      <c r="F40" s="254"/>
      <c r="G40" s="155"/>
      <c r="H40" s="254"/>
      <c r="I40" s="155"/>
      <c r="J40" s="254"/>
      <c r="K40" s="155"/>
      <c r="L40" s="254"/>
      <c r="M40" s="155"/>
      <c r="N40" s="254"/>
      <c r="O40" s="155"/>
      <c r="P40" s="254"/>
      <c r="Q40" s="155"/>
      <c r="R40" s="254"/>
      <c r="S40" s="155"/>
      <c r="T40" s="254"/>
      <c r="U40" s="155"/>
      <c r="V40" s="254"/>
      <c r="W40" s="155"/>
      <c r="X40" s="254"/>
      <c r="Y40" s="155"/>
      <c r="Z40" s="260"/>
      <c r="AA40" s="155"/>
      <c r="AB40" s="254"/>
      <c r="AC40" s="155"/>
      <c r="AD40" s="254"/>
      <c r="AE40" s="155"/>
    </row>
    <row r="41" spans="1:31" s="252" customFormat="1" ht="16.5" customHeight="1">
      <c r="A41" s="250"/>
      <c r="B41" s="270" t="s">
        <v>157</v>
      </c>
      <c r="C41" s="250"/>
      <c r="D41" s="251"/>
      <c r="E41" s="155">
        <v>0</v>
      </c>
      <c r="F41" s="254"/>
      <c r="G41" s="155">
        <v>0</v>
      </c>
      <c r="H41" s="254"/>
      <c r="I41" s="155">
        <v>0</v>
      </c>
      <c r="J41" s="254"/>
      <c r="K41" s="155">
        <v>0</v>
      </c>
      <c r="L41" s="254"/>
      <c r="M41" s="155">
        <v>-48392</v>
      </c>
      <c r="N41" s="254"/>
      <c r="O41" s="155">
        <v>0</v>
      </c>
      <c r="P41" s="254"/>
      <c r="Q41" s="155">
        <v>0</v>
      </c>
      <c r="R41" s="254"/>
      <c r="S41" s="155">
        <v>0</v>
      </c>
      <c r="T41" s="254"/>
      <c r="U41" s="155">
        <v>0</v>
      </c>
      <c r="V41" s="254"/>
      <c r="W41" s="155">
        <v>0</v>
      </c>
      <c r="X41" s="254"/>
      <c r="Y41" s="155">
        <f t="shared" si="1"/>
        <v>0</v>
      </c>
      <c r="Z41" s="260"/>
      <c r="AA41" s="155">
        <f>SUM(E41:W41)</f>
        <v>-48392</v>
      </c>
      <c r="AB41" s="254"/>
      <c r="AC41" s="155">
        <v>0</v>
      </c>
      <c r="AD41" s="254"/>
      <c r="AE41" s="155">
        <v>-48392</v>
      </c>
    </row>
    <row r="42" spans="1:31" s="252" customFormat="1" ht="16.5" customHeight="1">
      <c r="A42" s="250" t="s">
        <v>210</v>
      </c>
      <c r="B42" s="270"/>
      <c r="C42" s="250"/>
      <c r="D42" s="251"/>
      <c r="E42" s="155">
        <v>0</v>
      </c>
      <c r="F42" s="254"/>
      <c r="G42" s="155">
        <v>0</v>
      </c>
      <c r="H42" s="254"/>
      <c r="I42" s="155">
        <v>0</v>
      </c>
      <c r="J42" s="254"/>
      <c r="K42" s="155">
        <v>0</v>
      </c>
      <c r="L42" s="254"/>
      <c r="M42" s="155">
        <v>0</v>
      </c>
      <c r="N42" s="254"/>
      <c r="O42" s="155">
        <v>0</v>
      </c>
      <c r="P42" s="254"/>
      <c r="Q42" s="155">
        <v>0</v>
      </c>
      <c r="R42" s="254"/>
      <c r="S42" s="155">
        <v>0</v>
      </c>
      <c r="T42" s="254"/>
      <c r="U42" s="155">
        <v>0</v>
      </c>
      <c r="V42" s="254"/>
      <c r="W42" s="155">
        <v>0</v>
      </c>
      <c r="X42" s="254"/>
      <c r="Y42" s="155">
        <f t="shared" si="1"/>
        <v>0</v>
      </c>
      <c r="Z42" s="260"/>
      <c r="AA42" s="155">
        <f>SUM(E42:W42)</f>
        <v>0</v>
      </c>
      <c r="AB42" s="254"/>
      <c r="AC42" s="155">
        <v>-2036</v>
      </c>
      <c r="AD42" s="254"/>
      <c r="AE42" s="155">
        <v>-2036</v>
      </c>
    </row>
    <row r="43" spans="1:31" s="252" customFormat="1" ht="16.5" customHeight="1">
      <c r="A43" s="250" t="s">
        <v>209</v>
      </c>
      <c r="B43" s="270"/>
      <c r="C43" s="250"/>
      <c r="D43" s="251"/>
      <c r="E43" s="155">
        <v>0</v>
      </c>
      <c r="F43" s="254"/>
      <c r="G43" s="155">
        <v>0</v>
      </c>
      <c r="H43" s="254"/>
      <c r="I43" s="155">
        <v>0</v>
      </c>
      <c r="J43" s="254"/>
      <c r="K43" s="155">
        <v>0</v>
      </c>
      <c r="L43" s="254"/>
      <c r="M43" s="155">
        <v>0</v>
      </c>
      <c r="N43" s="254"/>
      <c r="O43" s="155">
        <v>0</v>
      </c>
      <c r="P43" s="254"/>
      <c r="Q43" s="155">
        <v>0</v>
      </c>
      <c r="R43" s="254"/>
      <c r="S43" s="155">
        <v>0</v>
      </c>
      <c r="T43" s="254"/>
      <c r="U43" s="155">
        <v>0</v>
      </c>
      <c r="V43" s="254"/>
      <c r="W43" s="155">
        <v>-3055</v>
      </c>
      <c r="X43" s="254"/>
      <c r="Y43" s="155">
        <f t="shared" si="1"/>
        <v>-3055</v>
      </c>
      <c r="Z43" s="260"/>
      <c r="AA43" s="155">
        <f t="shared" ref="AA43:AA44" si="2">SUM(E43:W43)</f>
        <v>-3055</v>
      </c>
      <c r="AB43" s="254"/>
      <c r="AC43" s="155">
        <v>3055</v>
      </c>
      <c r="AD43" s="254"/>
      <c r="AE43" s="155">
        <v>0</v>
      </c>
    </row>
    <row r="44" spans="1:31" s="252" customFormat="1" ht="16.5" customHeight="1">
      <c r="A44" s="250" t="s">
        <v>208</v>
      </c>
      <c r="B44" s="250"/>
      <c r="C44" s="250"/>
      <c r="D44" s="251"/>
      <c r="E44" s="275">
        <v>0</v>
      </c>
      <c r="F44" s="254"/>
      <c r="G44" s="275">
        <v>0</v>
      </c>
      <c r="H44" s="254"/>
      <c r="I44" s="275">
        <v>0</v>
      </c>
      <c r="J44" s="254"/>
      <c r="K44" s="275">
        <v>0</v>
      </c>
      <c r="L44" s="254"/>
      <c r="M44" s="275">
        <v>-1079844</v>
      </c>
      <c r="N44" s="254"/>
      <c r="O44" s="275">
        <v>0</v>
      </c>
      <c r="P44" s="254"/>
      <c r="Q44" s="275">
        <v>-9086</v>
      </c>
      <c r="R44" s="254"/>
      <c r="S44" s="275">
        <v>-8810</v>
      </c>
      <c r="T44" s="254"/>
      <c r="U44" s="275">
        <v>0</v>
      </c>
      <c r="V44" s="254"/>
      <c r="W44" s="275">
        <v>0</v>
      </c>
      <c r="X44" s="254"/>
      <c r="Y44" s="275">
        <f t="shared" si="1"/>
        <v>-17896</v>
      </c>
      <c r="Z44" s="260"/>
      <c r="AA44" s="275">
        <f t="shared" si="2"/>
        <v>-1097740</v>
      </c>
      <c r="AB44" s="254"/>
      <c r="AC44" s="275">
        <v>-714813</v>
      </c>
      <c r="AD44" s="254"/>
      <c r="AE44" s="275">
        <v>-1812553</v>
      </c>
    </row>
    <row r="45" spans="1:31" s="252" customFormat="1" ht="3.95" customHeight="1">
      <c r="A45" s="250"/>
      <c r="B45" s="253"/>
      <c r="C45" s="250"/>
      <c r="D45" s="251"/>
      <c r="E45" s="155"/>
      <c r="F45" s="254"/>
      <c r="G45" s="155"/>
      <c r="H45" s="254"/>
      <c r="I45" s="155"/>
      <c r="J45" s="254"/>
      <c r="K45" s="155"/>
      <c r="L45" s="254"/>
      <c r="M45" s="155"/>
      <c r="N45" s="254"/>
      <c r="O45" s="155"/>
      <c r="P45" s="254"/>
      <c r="Q45" s="155"/>
      <c r="R45" s="254"/>
      <c r="S45" s="155"/>
      <c r="T45" s="254"/>
      <c r="U45" s="155"/>
      <c r="V45" s="254"/>
      <c r="W45" s="155"/>
      <c r="X45" s="254"/>
      <c r="Y45" s="155"/>
      <c r="Z45" s="260"/>
      <c r="AA45" s="155"/>
      <c r="AB45" s="254"/>
      <c r="AC45" s="155"/>
      <c r="AD45" s="254"/>
      <c r="AE45" s="155"/>
    </row>
    <row r="46" spans="1:31" s="252" customFormat="1" ht="16.5" customHeight="1" thickBot="1">
      <c r="A46" s="253" t="s">
        <v>148</v>
      </c>
      <c r="B46" s="253"/>
      <c r="C46" s="250"/>
      <c r="D46" s="251"/>
      <c r="E46" s="276">
        <f>SUM(E35:E44)</f>
        <v>9534584</v>
      </c>
      <c r="F46" s="254"/>
      <c r="G46" s="276">
        <f>SUM(G35:G44)</f>
        <v>-90502</v>
      </c>
      <c r="H46" s="254"/>
      <c r="I46" s="276">
        <f>SUM(I35:I44)</f>
        <v>508000</v>
      </c>
      <c r="J46" s="254"/>
      <c r="K46" s="276">
        <f>SUM(K35:K44)</f>
        <v>503600</v>
      </c>
      <c r="L46" s="254"/>
      <c r="M46" s="276">
        <f>SUM(M35:M44)</f>
        <v>1781950</v>
      </c>
      <c r="N46" s="254"/>
      <c r="O46" s="276">
        <f>SUM(O35:O44)</f>
        <v>0</v>
      </c>
      <c r="P46" s="254"/>
      <c r="Q46" s="276">
        <f>SUM(Q35:Q44)</f>
        <v>-19966</v>
      </c>
      <c r="R46" s="254"/>
      <c r="S46" s="276">
        <f>SUM(S35:S44)</f>
        <v>-80325</v>
      </c>
      <c r="T46" s="254"/>
      <c r="U46" s="276">
        <f>SUM(U35:U44)</f>
        <v>-46092</v>
      </c>
      <c r="V46" s="254"/>
      <c r="W46" s="276">
        <f>SUM(W35:W44)</f>
        <v>-70495</v>
      </c>
      <c r="X46" s="254"/>
      <c r="Y46" s="276">
        <f>SUM(Y35:Y44)</f>
        <v>-216878</v>
      </c>
      <c r="Z46" s="260"/>
      <c r="AA46" s="276">
        <f>SUM(AA35:AA44)</f>
        <v>12020754</v>
      </c>
      <c r="AB46" s="254"/>
      <c r="AC46" s="276">
        <f>SUM(AC35:AC44)</f>
        <v>1933175</v>
      </c>
      <c r="AD46" s="254"/>
      <c r="AE46" s="276">
        <f>SUM(AE35:AE44)</f>
        <v>13953929</v>
      </c>
    </row>
    <row r="47" spans="1:31" s="252" customFormat="1" ht="16.5" customHeight="1" thickTop="1">
      <c r="A47" s="253"/>
      <c r="B47" s="253"/>
      <c r="C47" s="250"/>
      <c r="D47" s="251"/>
      <c r="E47" s="505"/>
      <c r="F47" s="260"/>
      <c r="G47" s="505"/>
      <c r="H47" s="260"/>
      <c r="I47" s="505"/>
      <c r="J47" s="260"/>
      <c r="K47" s="505"/>
      <c r="L47" s="260"/>
      <c r="M47" s="505"/>
      <c r="N47" s="260"/>
      <c r="O47" s="505"/>
      <c r="P47" s="260"/>
      <c r="Q47" s="505"/>
      <c r="R47" s="260"/>
      <c r="S47" s="505"/>
      <c r="T47" s="260"/>
      <c r="U47" s="505"/>
      <c r="V47" s="260"/>
      <c r="W47" s="505"/>
      <c r="X47" s="260"/>
      <c r="Y47" s="505"/>
      <c r="Z47" s="260"/>
      <c r="AA47" s="505"/>
      <c r="AB47" s="260"/>
      <c r="AC47" s="505"/>
      <c r="AD47" s="260"/>
      <c r="AE47" s="505"/>
    </row>
    <row r="48" spans="1:31" s="252" customFormat="1" ht="22.5" customHeight="1">
      <c r="A48" s="253"/>
      <c r="B48" s="253"/>
      <c r="C48" s="250"/>
      <c r="D48" s="251"/>
      <c r="E48" s="255"/>
      <c r="F48" s="254"/>
      <c r="G48" s="255"/>
      <c r="H48" s="254"/>
      <c r="I48" s="255"/>
      <c r="J48" s="254"/>
      <c r="K48" s="255"/>
      <c r="L48" s="254"/>
      <c r="N48" s="254"/>
      <c r="O48" s="255"/>
      <c r="P48" s="254"/>
      <c r="Q48" s="255"/>
      <c r="R48" s="254"/>
      <c r="S48" s="255"/>
      <c r="T48" s="254"/>
      <c r="U48" s="255"/>
      <c r="V48" s="254"/>
      <c r="W48" s="255"/>
      <c r="X48" s="254"/>
    </row>
    <row r="49" spans="1:31" s="252" customFormat="1" ht="9" customHeight="1">
      <c r="A49" s="253"/>
      <c r="B49" s="253"/>
      <c r="C49" s="250"/>
      <c r="D49" s="251"/>
      <c r="E49" s="255"/>
      <c r="F49" s="254"/>
      <c r="G49" s="255"/>
      <c r="H49" s="254"/>
      <c r="I49" s="255"/>
      <c r="J49" s="254"/>
      <c r="K49" s="255"/>
      <c r="L49" s="254"/>
      <c r="M49" s="255"/>
      <c r="N49" s="254"/>
      <c r="O49" s="255"/>
      <c r="P49" s="254"/>
      <c r="Q49" s="255"/>
      <c r="R49" s="254"/>
      <c r="S49" s="255"/>
      <c r="T49" s="254"/>
      <c r="U49" s="255"/>
      <c r="V49" s="254"/>
      <c r="W49" s="255"/>
      <c r="X49" s="254"/>
      <c r="Y49" s="255"/>
      <c r="Z49" s="254"/>
      <c r="AA49" s="255"/>
      <c r="AB49" s="254"/>
      <c r="AC49" s="255"/>
      <c r="AD49" s="254"/>
      <c r="AE49" s="255"/>
    </row>
    <row r="50" spans="1:31" s="280" customFormat="1" ht="21.95" customHeight="1">
      <c r="A50" s="277" t="s">
        <v>0</v>
      </c>
      <c r="B50" s="278"/>
      <c r="C50" s="278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</row>
  </sheetData>
  <mergeCells count="5">
    <mergeCell ref="O8:S8"/>
    <mergeCell ref="K10:M10"/>
    <mergeCell ref="E5:AE5"/>
    <mergeCell ref="E6:AA6"/>
    <mergeCell ref="O7:Y7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  <ignoredErrors>
    <ignoredError sqref="Y16:Y4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/>
  <dimension ref="A1:U40"/>
  <sheetViews>
    <sheetView topLeftCell="A19" zoomScale="80" zoomScaleNormal="80" zoomScaleSheetLayoutView="70" workbookViewId="0">
      <selection activeCell="C11" sqref="C11"/>
    </sheetView>
  </sheetViews>
  <sheetFormatPr defaultColWidth="7.5703125" defaultRowHeight="18.75"/>
  <cols>
    <col min="1" max="2" width="1.5703125" style="1" customWidth="1"/>
    <col min="3" max="3" width="35.85546875" style="1" customWidth="1"/>
    <col min="4" max="4" width="6.7109375" style="1" customWidth="1"/>
    <col min="5" max="5" width="11.42578125" style="28" customWidth="1"/>
    <col min="6" max="6" width="0.7109375" style="124" customWidth="1"/>
    <col min="7" max="7" width="12.5703125" style="28" customWidth="1"/>
    <col min="8" max="8" width="0.7109375" style="124" customWidth="1"/>
    <col min="9" max="9" width="10.85546875" style="28" customWidth="1"/>
    <col min="10" max="10" width="0.7109375" style="124" customWidth="1"/>
    <col min="11" max="11" width="11.5703125" style="28" customWidth="1"/>
    <col min="12" max="12" width="0.7109375" style="124" customWidth="1"/>
    <col min="13" max="13" width="11.85546875" style="28" customWidth="1"/>
    <col min="14" max="14" width="0.7109375" style="124" customWidth="1"/>
    <col min="15" max="15" width="11.5703125" style="28" customWidth="1"/>
    <col min="16" max="16" width="0.7109375" style="28" customWidth="1"/>
    <col min="17" max="17" width="12.140625" style="28" customWidth="1"/>
    <col min="18" max="18" width="0.7109375" style="124" customWidth="1"/>
    <col min="19" max="19" width="16.140625" style="28" customWidth="1"/>
    <col min="20" max="20" width="0.7109375" style="124" customWidth="1"/>
    <col min="21" max="21" width="12.42578125" style="28" customWidth="1"/>
    <col min="22" max="16384" width="7.5703125" style="1"/>
  </cols>
  <sheetData>
    <row r="1" spans="1:21" ht="20.100000000000001" customHeight="1">
      <c r="A1" s="68" t="s">
        <v>27</v>
      </c>
      <c r="B1" s="68"/>
      <c r="C1" s="68"/>
      <c r="D1" s="68"/>
    </row>
    <row r="2" spans="1:21" ht="20.100000000000001" customHeight="1">
      <c r="A2" s="68" t="s">
        <v>180</v>
      </c>
      <c r="B2" s="68"/>
      <c r="C2" s="68"/>
      <c r="D2" s="68"/>
    </row>
    <row r="3" spans="1:21" ht="20.100000000000001" customHeight="1">
      <c r="A3" s="143" t="s">
        <v>122</v>
      </c>
      <c r="B3" s="142"/>
      <c r="C3" s="142"/>
      <c r="D3" s="142"/>
      <c r="E3" s="23"/>
      <c r="F3" s="125"/>
      <c r="G3" s="23"/>
      <c r="H3" s="125"/>
      <c r="I3" s="23"/>
      <c r="J3" s="125"/>
      <c r="K3" s="23"/>
      <c r="L3" s="125"/>
      <c r="M3" s="23"/>
      <c r="N3" s="125"/>
      <c r="O3" s="23"/>
      <c r="P3" s="23"/>
      <c r="Q3" s="23"/>
      <c r="R3" s="125"/>
      <c r="S3" s="23"/>
      <c r="T3" s="125"/>
      <c r="U3" s="23"/>
    </row>
    <row r="4" spans="1:21" ht="14.25" customHeight="1">
      <c r="A4" s="68"/>
      <c r="B4" s="68"/>
      <c r="C4" s="68"/>
      <c r="D4" s="68"/>
    </row>
    <row r="5" spans="1:21" ht="18" customHeight="1">
      <c r="A5" s="68"/>
      <c r="B5" s="68"/>
      <c r="C5" s="68"/>
      <c r="D5" s="68"/>
      <c r="E5" s="501" t="s">
        <v>23</v>
      </c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</row>
    <row r="6" spans="1:21" ht="18" customHeight="1">
      <c r="A6" s="68"/>
      <c r="B6" s="68"/>
      <c r="C6" s="68"/>
      <c r="D6" s="68"/>
      <c r="E6" s="30"/>
      <c r="F6" s="140"/>
      <c r="G6" s="30"/>
      <c r="H6" s="140"/>
      <c r="I6" s="30"/>
      <c r="J6" s="140"/>
      <c r="L6" s="1"/>
      <c r="N6" s="140"/>
      <c r="O6" s="502" t="s">
        <v>6</v>
      </c>
      <c r="P6" s="502"/>
      <c r="Q6" s="502"/>
      <c r="R6" s="502"/>
      <c r="S6" s="502"/>
      <c r="T6" s="136"/>
      <c r="U6" s="30"/>
    </row>
    <row r="7" spans="1:21" s="66" customFormat="1" ht="18" customHeight="1">
      <c r="A7" s="130"/>
      <c r="D7" s="129"/>
      <c r="E7" s="28"/>
      <c r="F7" s="124"/>
      <c r="G7" s="28"/>
      <c r="H7" s="124"/>
      <c r="I7" s="28"/>
      <c r="J7" s="124"/>
      <c r="K7" s="141"/>
      <c r="L7" s="141"/>
      <c r="M7" s="141"/>
      <c r="N7" s="124"/>
      <c r="O7" s="503" t="s">
        <v>179</v>
      </c>
      <c r="P7" s="503"/>
      <c r="Q7" s="503"/>
      <c r="R7" s="124"/>
      <c r="S7" s="28"/>
      <c r="T7" s="124"/>
      <c r="U7" s="28"/>
    </row>
    <row r="8" spans="1:21" s="66" customFormat="1" ht="18" customHeight="1">
      <c r="N8" s="140"/>
      <c r="P8" s="30"/>
      <c r="Q8" s="139" t="s">
        <v>175</v>
      </c>
      <c r="R8" s="136"/>
      <c r="S8" s="28"/>
      <c r="T8" s="136"/>
      <c r="U8" s="30"/>
    </row>
    <row r="9" spans="1:21" s="66" customFormat="1" ht="18" customHeight="1">
      <c r="K9" s="500" t="s">
        <v>9</v>
      </c>
      <c r="L9" s="500"/>
      <c r="M9" s="500"/>
      <c r="N9" s="136"/>
      <c r="O9" s="30"/>
      <c r="P9" s="30"/>
      <c r="Q9" s="139" t="s">
        <v>178</v>
      </c>
      <c r="R9" s="136"/>
    </row>
    <row r="10" spans="1:21" s="66" customFormat="1" ht="18" customHeight="1">
      <c r="E10" s="30"/>
      <c r="F10" s="136"/>
      <c r="G10" s="30"/>
      <c r="H10" s="136"/>
      <c r="I10" s="30" t="s">
        <v>177</v>
      </c>
      <c r="J10" s="136"/>
      <c r="K10" s="30" t="s">
        <v>176</v>
      </c>
      <c r="M10" s="28"/>
      <c r="N10" s="136"/>
      <c r="O10" s="30" t="s">
        <v>175</v>
      </c>
      <c r="P10" s="30"/>
      <c r="Q10" s="36" t="s">
        <v>174</v>
      </c>
      <c r="R10" s="136"/>
    </row>
    <row r="11" spans="1:21" s="66" customFormat="1" ht="18" customHeight="1">
      <c r="E11" s="30" t="s">
        <v>173</v>
      </c>
      <c r="F11" s="136"/>
      <c r="G11" s="30"/>
      <c r="H11" s="136"/>
      <c r="I11" s="30" t="s">
        <v>172</v>
      </c>
      <c r="J11" s="136"/>
      <c r="K11" s="138" t="s">
        <v>171</v>
      </c>
      <c r="L11" s="136"/>
      <c r="M11" s="30"/>
      <c r="N11" s="136"/>
      <c r="O11" s="30" t="s">
        <v>170</v>
      </c>
      <c r="P11" s="30"/>
      <c r="Q11" s="36" t="s">
        <v>169</v>
      </c>
      <c r="R11" s="136"/>
      <c r="S11" s="30" t="s">
        <v>168</v>
      </c>
      <c r="T11" s="136"/>
      <c r="U11" s="30" t="s">
        <v>167</v>
      </c>
    </row>
    <row r="12" spans="1:21" s="66" customFormat="1" ht="18" customHeight="1">
      <c r="E12" s="30" t="s">
        <v>166</v>
      </c>
      <c r="F12" s="136"/>
      <c r="G12" s="30" t="s">
        <v>165</v>
      </c>
      <c r="H12" s="136"/>
      <c r="I12" s="30" t="s">
        <v>164</v>
      </c>
      <c r="J12" s="136"/>
      <c r="K12" s="30" t="s">
        <v>163</v>
      </c>
      <c r="L12" s="136"/>
      <c r="M12" s="30" t="s">
        <v>7</v>
      </c>
      <c r="N12" s="136"/>
      <c r="O12" s="30" t="s">
        <v>162</v>
      </c>
      <c r="P12" s="30"/>
      <c r="Q12" s="36" t="s">
        <v>161</v>
      </c>
      <c r="R12" s="136"/>
      <c r="S12" s="30" t="s">
        <v>160</v>
      </c>
      <c r="T12" s="136"/>
      <c r="U12" s="30" t="s">
        <v>159</v>
      </c>
    </row>
    <row r="13" spans="1:21" s="66" customFormat="1" ht="18" customHeight="1">
      <c r="D13" s="137"/>
      <c r="E13" s="35" t="s">
        <v>20</v>
      </c>
      <c r="F13" s="136"/>
      <c r="G13" s="35" t="s">
        <v>20</v>
      </c>
      <c r="H13" s="136"/>
      <c r="I13" s="35" t="s">
        <v>20</v>
      </c>
      <c r="J13" s="136"/>
      <c r="K13" s="35" t="s">
        <v>20</v>
      </c>
      <c r="L13" s="136"/>
      <c r="M13" s="35" t="s">
        <v>20</v>
      </c>
      <c r="N13" s="136"/>
      <c r="O13" s="35" t="s">
        <v>20</v>
      </c>
      <c r="P13" s="30"/>
      <c r="Q13" s="35" t="s">
        <v>20</v>
      </c>
      <c r="R13" s="136"/>
      <c r="S13" s="35" t="s">
        <v>20</v>
      </c>
      <c r="T13" s="136"/>
      <c r="U13" s="35" t="s">
        <v>20</v>
      </c>
    </row>
    <row r="14" spans="1:21" s="66" customFormat="1" ht="4.5" customHeight="1">
      <c r="D14" s="129"/>
      <c r="E14" s="28"/>
      <c r="F14" s="124"/>
      <c r="G14" s="28"/>
      <c r="H14" s="124"/>
      <c r="I14" s="28"/>
      <c r="J14" s="124"/>
      <c r="K14" s="28"/>
      <c r="L14" s="124"/>
      <c r="M14" s="28"/>
      <c r="N14" s="124"/>
      <c r="O14" s="28"/>
      <c r="P14" s="28"/>
      <c r="Q14" s="28"/>
      <c r="R14" s="124"/>
      <c r="S14" s="28"/>
      <c r="T14" s="124"/>
      <c r="U14" s="28"/>
    </row>
    <row r="15" spans="1:21" s="66" customFormat="1" ht="18" customHeight="1">
      <c r="A15" s="130" t="s">
        <v>158</v>
      </c>
      <c r="B15" s="130"/>
      <c r="D15" s="129"/>
      <c r="E15" s="87">
        <v>8667826</v>
      </c>
      <c r="F15" s="134"/>
      <c r="G15" s="87">
        <v>-90502</v>
      </c>
      <c r="H15" s="134"/>
      <c r="I15" s="87">
        <v>508000</v>
      </c>
      <c r="J15" s="134"/>
      <c r="K15" s="87">
        <v>394600</v>
      </c>
      <c r="L15" s="134"/>
      <c r="M15" s="87">
        <v>3646249</v>
      </c>
      <c r="N15" s="134"/>
      <c r="O15" s="87">
        <v>-4339</v>
      </c>
      <c r="P15" s="87"/>
      <c r="Q15" s="87">
        <v>0</v>
      </c>
      <c r="R15" s="134"/>
      <c r="S15" s="87">
        <f>SUM(O15,Q15)</f>
        <v>-4339</v>
      </c>
      <c r="T15" s="134"/>
      <c r="U15" s="87">
        <f>SUM(E15,G15,I15,K15,M15,S15)</f>
        <v>13121834</v>
      </c>
    </row>
    <row r="16" spans="1:21" s="66" customFormat="1" ht="4.5" customHeight="1">
      <c r="D16" s="129"/>
      <c r="E16" s="87"/>
      <c r="F16" s="134"/>
      <c r="G16" s="87"/>
      <c r="H16" s="134"/>
      <c r="I16" s="87"/>
      <c r="J16" s="134"/>
      <c r="K16" s="87"/>
      <c r="L16" s="134"/>
      <c r="M16" s="87"/>
      <c r="N16" s="134"/>
      <c r="O16" s="87"/>
      <c r="P16" s="87"/>
      <c r="Q16" s="87"/>
      <c r="R16" s="134"/>
      <c r="S16" s="87"/>
      <c r="T16" s="134"/>
      <c r="U16" s="87"/>
    </row>
    <row r="17" spans="1:21" s="66" customFormat="1" ht="18" customHeight="1">
      <c r="A17" s="130" t="s">
        <v>151</v>
      </c>
      <c r="D17" s="129"/>
      <c r="E17" s="87"/>
      <c r="F17" s="133"/>
      <c r="G17" s="87"/>
      <c r="H17" s="133"/>
      <c r="I17" s="87"/>
      <c r="J17" s="133"/>
      <c r="K17" s="87"/>
      <c r="L17" s="133"/>
      <c r="M17" s="87"/>
      <c r="N17" s="133"/>
      <c r="O17" s="87"/>
      <c r="P17" s="87"/>
      <c r="Q17" s="87"/>
      <c r="R17" s="133"/>
      <c r="S17" s="87"/>
      <c r="T17" s="133"/>
      <c r="U17" s="87"/>
    </row>
    <row r="18" spans="1:21" s="66" customFormat="1" ht="18" customHeight="1">
      <c r="A18" s="66" t="s">
        <v>184</v>
      </c>
      <c r="D18" s="129"/>
      <c r="E18" s="87">
        <v>0</v>
      </c>
      <c r="F18" s="133"/>
      <c r="G18" s="87">
        <v>0</v>
      </c>
      <c r="H18" s="133"/>
      <c r="I18" s="87">
        <v>0</v>
      </c>
      <c r="J18" s="133"/>
      <c r="K18" s="87">
        <v>79000</v>
      </c>
      <c r="L18" s="133"/>
      <c r="M18" s="87">
        <v>-79000</v>
      </c>
      <c r="N18" s="133"/>
      <c r="O18" s="87">
        <v>0</v>
      </c>
      <c r="P18" s="87"/>
      <c r="Q18" s="87">
        <v>0</v>
      </c>
      <c r="R18" s="134"/>
      <c r="S18" s="87">
        <f t="shared" ref="S18:S19" si="0">SUM(O18,Q18)</f>
        <v>0</v>
      </c>
      <c r="T18" s="133"/>
      <c r="U18" s="87">
        <f t="shared" ref="U18:U22" si="1">SUM(E18,G18,I18,K18,M18,S18)</f>
        <v>0</v>
      </c>
    </row>
    <row r="19" spans="1:21" s="66" customFormat="1" ht="18" customHeight="1">
      <c r="A19" s="66" t="s">
        <v>185</v>
      </c>
      <c r="D19" s="129"/>
      <c r="E19" s="87">
        <v>0</v>
      </c>
      <c r="F19" s="133"/>
      <c r="G19" s="87">
        <v>0</v>
      </c>
      <c r="H19" s="133"/>
      <c r="I19" s="87">
        <v>0</v>
      </c>
      <c r="J19" s="133"/>
      <c r="K19" s="87">
        <v>0</v>
      </c>
      <c r="L19" s="133"/>
      <c r="M19" s="87">
        <v>-572060</v>
      </c>
      <c r="N19" s="133"/>
      <c r="O19" s="87">
        <v>0</v>
      </c>
      <c r="P19" s="87"/>
      <c r="Q19" s="87">
        <v>0</v>
      </c>
      <c r="R19" s="133"/>
      <c r="S19" s="87">
        <f t="shared" si="0"/>
        <v>0</v>
      </c>
      <c r="T19" s="134"/>
      <c r="U19" s="87">
        <f t="shared" si="1"/>
        <v>-572060</v>
      </c>
    </row>
    <row r="20" spans="1:21" s="66" customFormat="1" ht="18" customHeight="1">
      <c r="A20" s="66" t="s">
        <v>150</v>
      </c>
      <c r="D20" s="129"/>
      <c r="E20" s="28"/>
      <c r="F20" s="124"/>
      <c r="G20" s="28"/>
      <c r="H20" s="124"/>
      <c r="I20" s="28"/>
      <c r="J20" s="124"/>
      <c r="K20" s="28"/>
      <c r="L20" s="124"/>
      <c r="M20" s="28"/>
      <c r="N20" s="124"/>
      <c r="O20" s="28"/>
      <c r="P20" s="28"/>
      <c r="Q20" s="28"/>
      <c r="R20" s="124"/>
      <c r="S20" s="28"/>
      <c r="T20" s="124"/>
      <c r="U20" s="87"/>
    </row>
    <row r="21" spans="1:21" s="66" customFormat="1" ht="18" customHeight="1">
      <c r="B21" s="132" t="s">
        <v>157</v>
      </c>
      <c r="D21" s="129"/>
      <c r="E21" s="28">
        <v>0</v>
      </c>
      <c r="F21" s="124"/>
      <c r="G21" s="28">
        <v>0</v>
      </c>
      <c r="H21" s="124"/>
      <c r="I21" s="28">
        <v>0</v>
      </c>
      <c r="J21" s="124"/>
      <c r="K21" s="28">
        <v>0</v>
      </c>
      <c r="L21" s="124"/>
      <c r="M21" s="28">
        <v>-48260</v>
      </c>
      <c r="N21" s="124"/>
      <c r="O21" s="28">
        <v>0</v>
      </c>
      <c r="P21" s="28"/>
      <c r="Q21" s="28">
        <v>0</v>
      </c>
      <c r="R21" s="124"/>
      <c r="S21" s="87">
        <f t="shared" ref="S21:S22" si="2">SUM(O21,Q21)</f>
        <v>0</v>
      </c>
      <c r="T21" s="124"/>
      <c r="U21" s="87">
        <f t="shared" si="1"/>
        <v>-48260</v>
      </c>
    </row>
    <row r="22" spans="1:21" s="66" customFormat="1" ht="18" customHeight="1">
      <c r="A22" s="66" t="s">
        <v>156</v>
      </c>
      <c r="D22" s="129"/>
      <c r="E22" s="23">
        <v>0</v>
      </c>
      <c r="F22" s="124"/>
      <c r="G22" s="23">
        <v>0</v>
      </c>
      <c r="H22" s="124"/>
      <c r="I22" s="23">
        <v>0</v>
      </c>
      <c r="J22" s="124"/>
      <c r="K22" s="23">
        <v>0</v>
      </c>
      <c r="L22" s="124"/>
      <c r="M22" s="148">
        <f>'PL 10-11 TH'!L44</f>
        <v>1576189</v>
      </c>
      <c r="N22" s="151"/>
      <c r="O22" s="148">
        <v>763</v>
      </c>
      <c r="P22" s="28"/>
      <c r="Q22" s="23">
        <v>0</v>
      </c>
      <c r="R22" s="131"/>
      <c r="S22" s="101">
        <f t="shared" si="2"/>
        <v>763</v>
      </c>
      <c r="T22" s="131"/>
      <c r="U22" s="101">
        <f t="shared" si="1"/>
        <v>1576952</v>
      </c>
    </row>
    <row r="23" spans="1:21" s="66" customFormat="1" ht="4.5" customHeight="1">
      <c r="D23" s="129"/>
      <c r="E23" s="28"/>
      <c r="F23" s="124"/>
      <c r="G23" s="28"/>
      <c r="H23" s="124"/>
      <c r="I23" s="28"/>
      <c r="J23" s="124"/>
      <c r="K23" s="28"/>
      <c r="L23" s="124"/>
      <c r="M23" s="147"/>
      <c r="N23" s="151"/>
      <c r="O23" s="147"/>
      <c r="P23" s="28"/>
      <c r="Q23" s="28"/>
      <c r="R23" s="124"/>
      <c r="S23" s="28"/>
      <c r="T23" s="124"/>
      <c r="U23" s="28"/>
    </row>
    <row r="24" spans="1:21" s="66" customFormat="1" ht="18" customHeight="1" thickBot="1">
      <c r="A24" s="130" t="s">
        <v>155</v>
      </c>
      <c r="D24" s="129"/>
      <c r="E24" s="32">
        <f>SUM(E15:E22)</f>
        <v>8667826</v>
      </c>
      <c r="F24" s="28"/>
      <c r="G24" s="32">
        <f>SUM(G15:G22)</f>
        <v>-90502</v>
      </c>
      <c r="H24" s="28"/>
      <c r="I24" s="32">
        <f>SUM(I15:I22)</f>
        <v>508000</v>
      </c>
      <c r="J24" s="28"/>
      <c r="K24" s="32">
        <f>SUM(K15:K22)</f>
        <v>473600</v>
      </c>
      <c r="L24" s="28"/>
      <c r="M24" s="152">
        <f>SUM(M15:M22)</f>
        <v>4523118</v>
      </c>
      <c r="N24" s="147"/>
      <c r="O24" s="152">
        <f>SUM(O15:O22)</f>
        <v>-3576</v>
      </c>
      <c r="P24" s="28"/>
      <c r="Q24" s="32">
        <f>SUM(Q15:Q22)</f>
        <v>0</v>
      </c>
      <c r="R24" s="28"/>
      <c r="S24" s="32">
        <f>SUM(S15:S22)</f>
        <v>-3576</v>
      </c>
      <c r="T24" s="28"/>
      <c r="U24" s="32">
        <f>SUM(U15:U22)</f>
        <v>14078466</v>
      </c>
    </row>
    <row r="25" spans="1:21" s="66" customFormat="1" ht="12.75" customHeight="1" thickTop="1">
      <c r="A25" s="135"/>
      <c r="D25" s="129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s="66" customFormat="1" ht="18" customHeight="1">
      <c r="A26" s="130" t="s">
        <v>154</v>
      </c>
      <c r="B26" s="130"/>
      <c r="D26" s="129"/>
      <c r="E26" s="89">
        <f>E24</f>
        <v>8667826</v>
      </c>
      <c r="F26" s="134"/>
      <c r="G26" s="89">
        <f>G24</f>
        <v>-90502</v>
      </c>
      <c r="H26" s="134"/>
      <c r="I26" s="89">
        <f>I24</f>
        <v>508000</v>
      </c>
      <c r="J26" s="134"/>
      <c r="K26" s="89">
        <f>K24</f>
        <v>473600</v>
      </c>
      <c r="L26" s="134"/>
      <c r="M26" s="89">
        <f>M24</f>
        <v>4523118</v>
      </c>
      <c r="N26" s="134"/>
      <c r="O26" s="89">
        <f>O24</f>
        <v>-3576</v>
      </c>
      <c r="P26" s="87"/>
      <c r="Q26" s="89">
        <f>Q24</f>
        <v>0</v>
      </c>
      <c r="R26" s="134"/>
      <c r="S26" s="89">
        <f>S24</f>
        <v>-3576</v>
      </c>
      <c r="T26" s="134"/>
      <c r="U26" s="89">
        <f t="shared" ref="U26:U28" si="3">SUM(E26,G26,I26,K26,M26,S26)</f>
        <v>14078466</v>
      </c>
    </row>
    <row r="27" spans="1:21" s="66" customFormat="1" ht="6" customHeight="1">
      <c r="D27" s="129"/>
      <c r="E27" s="89"/>
      <c r="F27" s="134"/>
      <c r="G27" s="89"/>
      <c r="H27" s="134"/>
      <c r="I27" s="89"/>
      <c r="J27" s="134"/>
      <c r="K27" s="89"/>
      <c r="L27" s="134"/>
      <c r="M27" s="89"/>
      <c r="N27" s="134"/>
      <c r="O27" s="89"/>
      <c r="P27" s="87"/>
      <c r="Q27" s="89"/>
      <c r="R27" s="134"/>
      <c r="S27" s="89">
        <f t="shared" ref="S27:S28" si="4">SUM(O27,Q27)</f>
        <v>0</v>
      </c>
      <c r="T27" s="134"/>
      <c r="U27" s="89">
        <f t="shared" si="3"/>
        <v>0</v>
      </c>
    </row>
    <row r="28" spans="1:21" s="66" customFormat="1" ht="18" customHeight="1">
      <c r="A28" s="66" t="s">
        <v>153</v>
      </c>
      <c r="D28" s="129"/>
      <c r="E28" s="103" t="s">
        <v>211</v>
      </c>
      <c r="F28" s="124"/>
      <c r="G28" s="103" t="s">
        <v>211</v>
      </c>
      <c r="H28" s="124"/>
      <c r="I28" s="103" t="s">
        <v>211</v>
      </c>
      <c r="J28" s="124"/>
      <c r="K28" s="103" t="s">
        <v>211</v>
      </c>
      <c r="L28" s="124"/>
      <c r="M28" s="103">
        <v>-1109396</v>
      </c>
      <c r="N28" s="124"/>
      <c r="O28" s="103">
        <v>3576</v>
      </c>
      <c r="P28" s="28"/>
      <c r="Q28" s="103">
        <v>-5881</v>
      </c>
      <c r="R28" s="131"/>
      <c r="S28" s="103">
        <f t="shared" si="4"/>
        <v>-2305</v>
      </c>
      <c r="T28" s="131"/>
      <c r="U28" s="103">
        <f t="shared" si="3"/>
        <v>-1111701</v>
      </c>
    </row>
    <row r="29" spans="1:21" s="66" customFormat="1" ht="4.5" customHeight="1">
      <c r="D29" s="129"/>
      <c r="E29" s="29"/>
      <c r="F29" s="124"/>
      <c r="G29" s="29"/>
      <c r="H29" s="124"/>
      <c r="I29" s="29"/>
      <c r="J29" s="124"/>
      <c r="K29" s="29"/>
      <c r="L29" s="124"/>
      <c r="M29" s="29"/>
      <c r="N29" s="124"/>
      <c r="O29" s="29"/>
      <c r="P29" s="28"/>
      <c r="Q29" s="29"/>
      <c r="R29" s="124"/>
      <c r="S29" s="29"/>
      <c r="T29" s="124"/>
      <c r="U29" s="29"/>
    </row>
    <row r="30" spans="1:21" s="66" customFormat="1" ht="18" customHeight="1">
      <c r="A30" s="130" t="s">
        <v>152</v>
      </c>
      <c r="D30" s="129"/>
      <c r="E30" s="89">
        <f>SUM(E26:E28)</f>
        <v>8667826</v>
      </c>
      <c r="F30" s="134"/>
      <c r="G30" s="89">
        <f t="shared" ref="G30:Q30" si="5">SUM(G26:G28)</f>
        <v>-90502</v>
      </c>
      <c r="H30" s="87"/>
      <c r="I30" s="89">
        <f t="shared" si="5"/>
        <v>508000</v>
      </c>
      <c r="J30" s="87"/>
      <c r="K30" s="89">
        <f t="shared" si="5"/>
        <v>473600</v>
      </c>
      <c r="L30" s="87"/>
      <c r="M30" s="89">
        <f>SUM(M26:M28)</f>
        <v>3413722</v>
      </c>
      <c r="N30" s="87"/>
      <c r="O30" s="89">
        <f t="shared" si="5"/>
        <v>0</v>
      </c>
      <c r="P30" s="87"/>
      <c r="Q30" s="89">
        <f t="shared" si="5"/>
        <v>-5881</v>
      </c>
      <c r="R30" s="87"/>
      <c r="S30" s="89">
        <f>SUM(O30,Q30)</f>
        <v>-5881</v>
      </c>
      <c r="T30" s="87"/>
      <c r="U30" s="89">
        <f>SUM(U26:U29)</f>
        <v>12966765</v>
      </c>
    </row>
    <row r="31" spans="1:21" s="66" customFormat="1" ht="18" customHeight="1">
      <c r="A31" s="130" t="s">
        <v>151</v>
      </c>
      <c r="D31" s="129"/>
      <c r="E31" s="89"/>
      <c r="F31" s="133"/>
      <c r="G31" s="89"/>
      <c r="H31" s="133"/>
      <c r="I31" s="89"/>
      <c r="J31" s="133"/>
      <c r="K31" s="89"/>
      <c r="L31" s="133"/>
      <c r="M31" s="89"/>
      <c r="N31" s="133"/>
      <c r="O31" s="89"/>
      <c r="P31" s="87"/>
      <c r="Q31" s="89"/>
      <c r="R31" s="133"/>
      <c r="S31" s="89"/>
      <c r="T31" s="133"/>
      <c r="U31" s="89"/>
    </row>
    <row r="32" spans="1:21" s="66" customFormat="1" ht="18" customHeight="1">
      <c r="A32" s="66" t="s">
        <v>184</v>
      </c>
      <c r="D32" s="129"/>
      <c r="E32" s="89">
        <v>0</v>
      </c>
      <c r="F32" s="133"/>
      <c r="G32" s="89">
        <v>0</v>
      </c>
      <c r="H32" s="133"/>
      <c r="I32" s="89">
        <v>0</v>
      </c>
      <c r="J32" s="133"/>
      <c r="K32" s="89">
        <v>30000</v>
      </c>
      <c r="L32" s="133"/>
      <c r="M32" s="89">
        <v>-30000</v>
      </c>
      <c r="N32" s="133"/>
      <c r="O32" s="89">
        <v>0</v>
      </c>
      <c r="P32" s="87"/>
      <c r="Q32" s="89">
        <v>0</v>
      </c>
      <c r="R32" s="133"/>
      <c r="S32" s="89">
        <f t="shared" ref="S32:S33" si="6">ROUND(AD32/1000,0)</f>
        <v>0</v>
      </c>
      <c r="T32" s="133"/>
      <c r="U32" s="89">
        <f t="shared" ref="U32:U36" si="7">SUM(E32,G32,I32,K32,M32,S32)</f>
        <v>0</v>
      </c>
    </row>
    <row r="33" spans="1:21" s="66" customFormat="1" ht="18" customHeight="1">
      <c r="A33" s="66" t="s">
        <v>185</v>
      </c>
      <c r="D33" s="129"/>
      <c r="E33" s="89">
        <v>866758</v>
      </c>
      <c r="F33" s="133"/>
      <c r="G33" s="89">
        <v>0</v>
      </c>
      <c r="H33" s="133"/>
      <c r="I33" s="89">
        <v>0</v>
      </c>
      <c r="J33" s="133"/>
      <c r="K33" s="89">
        <v>0</v>
      </c>
      <c r="L33" s="133"/>
      <c r="M33" s="89">
        <v>-963064</v>
      </c>
      <c r="N33" s="133"/>
      <c r="O33" s="89">
        <v>0</v>
      </c>
      <c r="P33" s="87"/>
      <c r="Q33" s="89">
        <v>0</v>
      </c>
      <c r="R33" s="133"/>
      <c r="S33" s="89">
        <f t="shared" si="6"/>
        <v>0</v>
      </c>
      <c r="T33" s="133"/>
      <c r="U33" s="89">
        <f t="shared" si="7"/>
        <v>-96306</v>
      </c>
    </row>
    <row r="34" spans="1:21" s="66" customFormat="1" ht="18" customHeight="1">
      <c r="A34" s="66" t="s">
        <v>150</v>
      </c>
      <c r="D34" s="129"/>
      <c r="E34" s="29"/>
      <c r="F34" s="124"/>
      <c r="G34" s="29"/>
      <c r="H34" s="124"/>
      <c r="I34" s="29"/>
      <c r="J34" s="124"/>
      <c r="K34" s="29"/>
      <c r="L34" s="124"/>
      <c r="M34" s="29"/>
      <c r="N34" s="124"/>
      <c r="O34" s="29"/>
      <c r="P34" s="28"/>
      <c r="Q34" s="29"/>
      <c r="R34" s="124"/>
      <c r="S34" s="29"/>
      <c r="T34" s="124"/>
      <c r="U34" s="29"/>
    </row>
    <row r="35" spans="1:21" s="66" customFormat="1" ht="18" customHeight="1">
      <c r="B35" s="132" t="s">
        <v>149</v>
      </c>
      <c r="D35" s="129"/>
      <c r="E35" s="29">
        <v>0</v>
      </c>
      <c r="F35" s="124"/>
      <c r="G35" s="29">
        <v>0</v>
      </c>
      <c r="H35" s="124"/>
      <c r="I35" s="29">
        <v>0</v>
      </c>
      <c r="J35" s="124"/>
      <c r="K35" s="29">
        <v>0</v>
      </c>
      <c r="L35" s="124"/>
      <c r="M35" s="29">
        <v>-48392</v>
      </c>
      <c r="N35" s="124"/>
      <c r="O35" s="29">
        <v>0</v>
      </c>
      <c r="P35" s="28"/>
      <c r="Q35" s="29">
        <v>0</v>
      </c>
      <c r="R35" s="124"/>
      <c r="S35" s="29">
        <f t="shared" ref="S35:S36" si="8">SUM(O35,Q35)</f>
        <v>0</v>
      </c>
      <c r="T35" s="124"/>
      <c r="U35" s="89">
        <f t="shared" si="7"/>
        <v>-48392</v>
      </c>
    </row>
    <row r="36" spans="1:21" s="66" customFormat="1" ht="18" customHeight="1">
      <c r="A36" s="66" t="s">
        <v>109</v>
      </c>
      <c r="D36" s="129"/>
      <c r="E36" s="103">
        <v>0</v>
      </c>
      <c r="F36" s="124"/>
      <c r="G36" s="103">
        <v>0</v>
      </c>
      <c r="H36" s="124"/>
      <c r="I36" s="103">
        <v>0</v>
      </c>
      <c r="J36" s="124"/>
      <c r="K36" s="103">
        <v>0</v>
      </c>
      <c r="L36" s="124"/>
      <c r="M36" s="103">
        <f>ROUND('PL 10-11 TH'!J44+('PL 10-11 TH'!J68*0.8),0)</f>
        <v>579751</v>
      </c>
      <c r="N36" s="124"/>
      <c r="O36" s="103">
        <v>0</v>
      </c>
      <c r="P36" s="28"/>
      <c r="Q36" s="103">
        <f>'PL 10-11 TH'!J66*0.8</f>
        <v>-896</v>
      </c>
      <c r="R36" s="131"/>
      <c r="S36" s="103">
        <f t="shared" si="8"/>
        <v>-896</v>
      </c>
      <c r="T36" s="131"/>
      <c r="U36" s="102">
        <f t="shared" si="7"/>
        <v>578855</v>
      </c>
    </row>
    <row r="37" spans="1:21" s="66" customFormat="1" ht="4.5" customHeight="1">
      <c r="D37" s="129"/>
      <c r="E37" s="29"/>
      <c r="F37" s="124"/>
      <c r="G37" s="29"/>
      <c r="H37" s="124"/>
      <c r="I37" s="29"/>
      <c r="J37" s="124"/>
      <c r="K37" s="29"/>
      <c r="L37" s="124"/>
      <c r="M37" s="29"/>
      <c r="N37" s="124"/>
      <c r="O37" s="29"/>
      <c r="P37" s="28"/>
      <c r="Q37" s="29"/>
      <c r="R37" s="124"/>
      <c r="S37" s="29"/>
      <c r="T37" s="124"/>
      <c r="U37" s="29"/>
    </row>
    <row r="38" spans="1:21" ht="18" customHeight="1" thickBot="1">
      <c r="A38" s="130" t="s">
        <v>148</v>
      </c>
      <c r="B38" s="68"/>
      <c r="C38" s="68"/>
      <c r="D38" s="129"/>
      <c r="E38" s="33">
        <f>SUM(E30:E36)</f>
        <v>9534584</v>
      </c>
      <c r="G38" s="33">
        <f>SUM(G30:G36)</f>
        <v>-90502</v>
      </c>
      <c r="H38" s="28"/>
      <c r="I38" s="33">
        <f>SUM(I30:I36)</f>
        <v>508000</v>
      </c>
      <c r="J38" s="28"/>
      <c r="K38" s="33">
        <f>SUM(K30:K36)</f>
        <v>503600</v>
      </c>
      <c r="L38" s="28"/>
      <c r="M38" s="33">
        <f>SUM(M30:M36)</f>
        <v>2952017</v>
      </c>
      <c r="N38" s="28"/>
      <c r="O38" s="33">
        <f>SUM(O30:O36)</f>
        <v>0</v>
      </c>
      <c r="Q38" s="33">
        <f>SUM(Q30:Q36)</f>
        <v>-6777</v>
      </c>
      <c r="R38" s="28"/>
      <c r="S38" s="33">
        <f>SUM(S30:S36)</f>
        <v>-6777</v>
      </c>
      <c r="T38" s="28"/>
      <c r="U38" s="33">
        <f>SUM(U30:U36)</f>
        <v>13400922</v>
      </c>
    </row>
    <row r="39" spans="1:21" ht="8.25" customHeight="1" thickTop="1"/>
    <row r="40" spans="1:21" ht="21.95" customHeight="1">
      <c r="A40" s="128" t="s">
        <v>0</v>
      </c>
      <c r="B40" s="127"/>
      <c r="C40" s="126"/>
      <c r="D40" s="126"/>
      <c r="E40" s="23"/>
      <c r="F40" s="125"/>
      <c r="G40" s="23"/>
      <c r="H40" s="125"/>
      <c r="I40" s="23"/>
      <c r="J40" s="125"/>
      <c r="K40" s="23"/>
      <c r="L40" s="125"/>
      <c r="M40" s="23"/>
      <c r="N40" s="125"/>
      <c r="O40" s="23"/>
      <c r="P40" s="23"/>
      <c r="Q40" s="23"/>
      <c r="R40" s="125"/>
      <c r="S40" s="23"/>
      <c r="T40" s="125"/>
      <c r="U40" s="23"/>
    </row>
  </sheetData>
  <mergeCells count="4">
    <mergeCell ref="K9:M9"/>
    <mergeCell ref="E5:U5"/>
    <mergeCell ref="O6:S6"/>
    <mergeCell ref="O7:Q7"/>
  </mergeCells>
  <pageMargins left="0.5" right="0.5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C189"/>
  <sheetViews>
    <sheetView tabSelected="1" topLeftCell="A112" zoomScaleNormal="100" zoomScaleSheetLayoutView="90" workbookViewId="0">
      <selection activeCell="P126" sqref="P126"/>
    </sheetView>
  </sheetViews>
  <sheetFormatPr defaultColWidth="7.5703125" defaultRowHeight="20.100000000000001" customHeight="1"/>
  <cols>
    <col min="1" max="2" width="1.42578125" style="162" customWidth="1"/>
    <col min="3" max="3" width="36" style="162" customWidth="1"/>
    <col min="4" max="4" width="7.5703125" style="158" customWidth="1"/>
    <col min="5" max="5" width="0.5703125" style="162" customWidth="1"/>
    <col min="6" max="6" width="12.7109375" style="169" customWidth="1"/>
    <col min="7" max="7" width="0.5703125" style="169" customWidth="1"/>
    <col min="8" max="8" width="12.7109375" style="169" customWidth="1"/>
    <col min="9" max="9" width="0.5703125" style="169" customWidth="1"/>
    <col min="10" max="10" width="12.7109375" style="163" customWidth="1"/>
    <col min="11" max="11" width="0.5703125" style="169" customWidth="1"/>
    <col min="12" max="12" width="12.7109375" style="163" customWidth="1"/>
    <col min="13" max="237" width="7.5703125" style="162"/>
    <col min="238" max="239" width="1.42578125" style="162" customWidth="1"/>
    <col min="240" max="240" width="48.5703125" style="162" customWidth="1"/>
    <col min="241" max="241" width="7" style="162" customWidth="1"/>
    <col min="242" max="242" width="0.85546875" style="162" customWidth="1"/>
    <col min="243" max="243" width="11.85546875" style="162" customWidth="1"/>
    <col min="244" max="244" width="0.85546875" style="162" customWidth="1"/>
    <col min="245" max="245" width="11.85546875" style="162" customWidth="1"/>
    <col min="246" max="246" width="0.85546875" style="162" customWidth="1"/>
    <col min="247" max="247" width="11.85546875" style="162" customWidth="1"/>
    <col min="248" max="248" width="0.85546875" style="162" customWidth="1"/>
    <col min="249" max="249" width="11.85546875" style="162" customWidth="1"/>
    <col min="250" max="493" width="7.5703125" style="162"/>
    <col min="494" max="495" width="1.42578125" style="162" customWidth="1"/>
    <col min="496" max="496" width="48.5703125" style="162" customWidth="1"/>
    <col min="497" max="497" width="7" style="162" customWidth="1"/>
    <col min="498" max="498" width="0.85546875" style="162" customWidth="1"/>
    <col min="499" max="499" width="11.85546875" style="162" customWidth="1"/>
    <col min="500" max="500" width="0.85546875" style="162" customWidth="1"/>
    <col min="501" max="501" width="11.85546875" style="162" customWidth="1"/>
    <col min="502" max="502" width="0.85546875" style="162" customWidth="1"/>
    <col min="503" max="503" width="11.85546875" style="162" customWidth="1"/>
    <col min="504" max="504" width="0.85546875" style="162" customWidth="1"/>
    <col min="505" max="505" width="11.85546875" style="162" customWidth="1"/>
    <col min="506" max="749" width="7.5703125" style="162"/>
    <col min="750" max="751" width="1.42578125" style="162" customWidth="1"/>
    <col min="752" max="752" width="48.5703125" style="162" customWidth="1"/>
    <col min="753" max="753" width="7" style="162" customWidth="1"/>
    <col min="754" max="754" width="0.85546875" style="162" customWidth="1"/>
    <col min="755" max="755" width="11.85546875" style="162" customWidth="1"/>
    <col min="756" max="756" width="0.85546875" style="162" customWidth="1"/>
    <col min="757" max="757" width="11.85546875" style="162" customWidth="1"/>
    <col min="758" max="758" width="0.85546875" style="162" customWidth="1"/>
    <col min="759" max="759" width="11.85546875" style="162" customWidth="1"/>
    <col min="760" max="760" width="0.85546875" style="162" customWidth="1"/>
    <col min="761" max="761" width="11.85546875" style="162" customWidth="1"/>
    <col min="762" max="1005" width="7.5703125" style="162"/>
    <col min="1006" max="1007" width="1.42578125" style="162" customWidth="1"/>
    <col min="1008" max="1008" width="48.5703125" style="162" customWidth="1"/>
    <col min="1009" max="1009" width="7" style="162" customWidth="1"/>
    <col min="1010" max="1010" width="0.85546875" style="162" customWidth="1"/>
    <col min="1011" max="1011" width="11.85546875" style="162" customWidth="1"/>
    <col min="1012" max="1012" width="0.85546875" style="162" customWidth="1"/>
    <col min="1013" max="1013" width="11.85546875" style="162" customWidth="1"/>
    <col min="1014" max="1014" width="0.85546875" style="162" customWidth="1"/>
    <col min="1015" max="1015" width="11.85546875" style="162" customWidth="1"/>
    <col min="1016" max="1016" width="0.85546875" style="162" customWidth="1"/>
    <col min="1017" max="1017" width="11.85546875" style="162" customWidth="1"/>
    <col min="1018" max="1261" width="7.5703125" style="162"/>
    <col min="1262" max="1263" width="1.42578125" style="162" customWidth="1"/>
    <col min="1264" max="1264" width="48.5703125" style="162" customWidth="1"/>
    <col min="1265" max="1265" width="7" style="162" customWidth="1"/>
    <col min="1266" max="1266" width="0.85546875" style="162" customWidth="1"/>
    <col min="1267" max="1267" width="11.85546875" style="162" customWidth="1"/>
    <col min="1268" max="1268" width="0.85546875" style="162" customWidth="1"/>
    <col min="1269" max="1269" width="11.85546875" style="162" customWidth="1"/>
    <col min="1270" max="1270" width="0.85546875" style="162" customWidth="1"/>
    <col min="1271" max="1271" width="11.85546875" style="162" customWidth="1"/>
    <col min="1272" max="1272" width="0.85546875" style="162" customWidth="1"/>
    <col min="1273" max="1273" width="11.85546875" style="162" customWidth="1"/>
    <col min="1274" max="1517" width="7.5703125" style="162"/>
    <col min="1518" max="1519" width="1.42578125" style="162" customWidth="1"/>
    <col min="1520" max="1520" width="48.5703125" style="162" customWidth="1"/>
    <col min="1521" max="1521" width="7" style="162" customWidth="1"/>
    <col min="1522" max="1522" width="0.85546875" style="162" customWidth="1"/>
    <col min="1523" max="1523" width="11.85546875" style="162" customWidth="1"/>
    <col min="1524" max="1524" width="0.85546875" style="162" customWidth="1"/>
    <col min="1525" max="1525" width="11.85546875" style="162" customWidth="1"/>
    <col min="1526" max="1526" width="0.85546875" style="162" customWidth="1"/>
    <col min="1527" max="1527" width="11.85546875" style="162" customWidth="1"/>
    <col min="1528" max="1528" width="0.85546875" style="162" customWidth="1"/>
    <col min="1529" max="1529" width="11.85546875" style="162" customWidth="1"/>
    <col min="1530" max="1773" width="7.5703125" style="162"/>
    <col min="1774" max="1775" width="1.42578125" style="162" customWidth="1"/>
    <col min="1776" max="1776" width="48.5703125" style="162" customWidth="1"/>
    <col min="1777" max="1777" width="7" style="162" customWidth="1"/>
    <col min="1778" max="1778" width="0.85546875" style="162" customWidth="1"/>
    <col min="1779" max="1779" width="11.85546875" style="162" customWidth="1"/>
    <col min="1780" max="1780" width="0.85546875" style="162" customWidth="1"/>
    <col min="1781" max="1781" width="11.85546875" style="162" customWidth="1"/>
    <col min="1782" max="1782" width="0.85546875" style="162" customWidth="1"/>
    <col min="1783" max="1783" width="11.85546875" style="162" customWidth="1"/>
    <col min="1784" max="1784" width="0.85546875" style="162" customWidth="1"/>
    <col min="1785" max="1785" width="11.85546875" style="162" customWidth="1"/>
    <col min="1786" max="2029" width="7.5703125" style="162"/>
    <col min="2030" max="2031" width="1.42578125" style="162" customWidth="1"/>
    <col min="2032" max="2032" width="48.5703125" style="162" customWidth="1"/>
    <col min="2033" max="2033" width="7" style="162" customWidth="1"/>
    <col min="2034" max="2034" width="0.85546875" style="162" customWidth="1"/>
    <col min="2035" max="2035" width="11.85546875" style="162" customWidth="1"/>
    <col min="2036" max="2036" width="0.85546875" style="162" customWidth="1"/>
    <col min="2037" max="2037" width="11.85546875" style="162" customWidth="1"/>
    <col min="2038" max="2038" width="0.85546875" style="162" customWidth="1"/>
    <col min="2039" max="2039" width="11.85546875" style="162" customWidth="1"/>
    <col min="2040" max="2040" width="0.85546875" style="162" customWidth="1"/>
    <col min="2041" max="2041" width="11.85546875" style="162" customWidth="1"/>
    <col min="2042" max="2285" width="7.5703125" style="162"/>
    <col min="2286" max="2287" width="1.42578125" style="162" customWidth="1"/>
    <col min="2288" max="2288" width="48.5703125" style="162" customWidth="1"/>
    <col min="2289" max="2289" width="7" style="162" customWidth="1"/>
    <col min="2290" max="2290" width="0.85546875" style="162" customWidth="1"/>
    <col min="2291" max="2291" width="11.85546875" style="162" customWidth="1"/>
    <col min="2292" max="2292" width="0.85546875" style="162" customWidth="1"/>
    <col min="2293" max="2293" width="11.85546875" style="162" customWidth="1"/>
    <col min="2294" max="2294" width="0.85546875" style="162" customWidth="1"/>
    <col min="2295" max="2295" width="11.85546875" style="162" customWidth="1"/>
    <col min="2296" max="2296" width="0.85546875" style="162" customWidth="1"/>
    <col min="2297" max="2297" width="11.85546875" style="162" customWidth="1"/>
    <col min="2298" max="2541" width="7.5703125" style="162"/>
    <col min="2542" max="2543" width="1.42578125" style="162" customWidth="1"/>
    <col min="2544" max="2544" width="48.5703125" style="162" customWidth="1"/>
    <col min="2545" max="2545" width="7" style="162" customWidth="1"/>
    <col min="2546" max="2546" width="0.85546875" style="162" customWidth="1"/>
    <col min="2547" max="2547" width="11.85546875" style="162" customWidth="1"/>
    <col min="2548" max="2548" width="0.85546875" style="162" customWidth="1"/>
    <col min="2549" max="2549" width="11.85546875" style="162" customWidth="1"/>
    <col min="2550" max="2550" width="0.85546875" style="162" customWidth="1"/>
    <col min="2551" max="2551" width="11.85546875" style="162" customWidth="1"/>
    <col min="2552" max="2552" width="0.85546875" style="162" customWidth="1"/>
    <col min="2553" max="2553" width="11.85546875" style="162" customWidth="1"/>
    <col min="2554" max="2797" width="7.5703125" style="162"/>
    <col min="2798" max="2799" width="1.42578125" style="162" customWidth="1"/>
    <col min="2800" max="2800" width="48.5703125" style="162" customWidth="1"/>
    <col min="2801" max="2801" width="7" style="162" customWidth="1"/>
    <col min="2802" max="2802" width="0.85546875" style="162" customWidth="1"/>
    <col min="2803" max="2803" width="11.85546875" style="162" customWidth="1"/>
    <col min="2804" max="2804" width="0.85546875" style="162" customWidth="1"/>
    <col min="2805" max="2805" width="11.85546875" style="162" customWidth="1"/>
    <col min="2806" max="2806" width="0.85546875" style="162" customWidth="1"/>
    <col min="2807" max="2807" width="11.85546875" style="162" customWidth="1"/>
    <col min="2808" max="2808" width="0.85546875" style="162" customWidth="1"/>
    <col min="2809" max="2809" width="11.85546875" style="162" customWidth="1"/>
    <col min="2810" max="3053" width="7.5703125" style="162"/>
    <col min="3054" max="3055" width="1.42578125" style="162" customWidth="1"/>
    <col min="3056" max="3056" width="48.5703125" style="162" customWidth="1"/>
    <col min="3057" max="3057" width="7" style="162" customWidth="1"/>
    <col min="3058" max="3058" width="0.85546875" style="162" customWidth="1"/>
    <col min="3059" max="3059" width="11.85546875" style="162" customWidth="1"/>
    <col min="3060" max="3060" width="0.85546875" style="162" customWidth="1"/>
    <col min="3061" max="3061" width="11.85546875" style="162" customWidth="1"/>
    <col min="3062" max="3062" width="0.85546875" style="162" customWidth="1"/>
    <col min="3063" max="3063" width="11.85546875" style="162" customWidth="1"/>
    <col min="3064" max="3064" width="0.85546875" style="162" customWidth="1"/>
    <col min="3065" max="3065" width="11.85546875" style="162" customWidth="1"/>
    <col min="3066" max="3309" width="7.5703125" style="162"/>
    <col min="3310" max="3311" width="1.42578125" style="162" customWidth="1"/>
    <col min="3312" max="3312" width="48.5703125" style="162" customWidth="1"/>
    <col min="3313" max="3313" width="7" style="162" customWidth="1"/>
    <col min="3314" max="3314" width="0.85546875" style="162" customWidth="1"/>
    <col min="3315" max="3315" width="11.85546875" style="162" customWidth="1"/>
    <col min="3316" max="3316" width="0.85546875" style="162" customWidth="1"/>
    <col min="3317" max="3317" width="11.85546875" style="162" customWidth="1"/>
    <col min="3318" max="3318" width="0.85546875" style="162" customWidth="1"/>
    <col min="3319" max="3319" width="11.85546875" style="162" customWidth="1"/>
    <col min="3320" max="3320" width="0.85546875" style="162" customWidth="1"/>
    <col min="3321" max="3321" width="11.85546875" style="162" customWidth="1"/>
    <col min="3322" max="3565" width="7.5703125" style="162"/>
    <col min="3566" max="3567" width="1.42578125" style="162" customWidth="1"/>
    <col min="3568" max="3568" width="48.5703125" style="162" customWidth="1"/>
    <col min="3569" max="3569" width="7" style="162" customWidth="1"/>
    <col min="3570" max="3570" width="0.85546875" style="162" customWidth="1"/>
    <col min="3571" max="3571" width="11.85546875" style="162" customWidth="1"/>
    <col min="3572" max="3572" width="0.85546875" style="162" customWidth="1"/>
    <col min="3573" max="3573" width="11.85546875" style="162" customWidth="1"/>
    <col min="3574" max="3574" width="0.85546875" style="162" customWidth="1"/>
    <col min="3575" max="3575" width="11.85546875" style="162" customWidth="1"/>
    <col min="3576" max="3576" width="0.85546875" style="162" customWidth="1"/>
    <col min="3577" max="3577" width="11.85546875" style="162" customWidth="1"/>
    <col min="3578" max="3821" width="7.5703125" style="162"/>
    <col min="3822" max="3823" width="1.42578125" style="162" customWidth="1"/>
    <col min="3824" max="3824" width="48.5703125" style="162" customWidth="1"/>
    <col min="3825" max="3825" width="7" style="162" customWidth="1"/>
    <col min="3826" max="3826" width="0.85546875" style="162" customWidth="1"/>
    <col min="3827" max="3827" width="11.85546875" style="162" customWidth="1"/>
    <col min="3828" max="3828" width="0.85546875" style="162" customWidth="1"/>
    <col min="3829" max="3829" width="11.85546875" style="162" customWidth="1"/>
    <col min="3830" max="3830" width="0.85546875" style="162" customWidth="1"/>
    <col min="3831" max="3831" width="11.85546875" style="162" customWidth="1"/>
    <col min="3832" max="3832" width="0.85546875" style="162" customWidth="1"/>
    <col min="3833" max="3833" width="11.85546875" style="162" customWidth="1"/>
    <col min="3834" max="4077" width="7.5703125" style="162"/>
    <col min="4078" max="4079" width="1.42578125" style="162" customWidth="1"/>
    <col min="4080" max="4080" width="48.5703125" style="162" customWidth="1"/>
    <col min="4081" max="4081" width="7" style="162" customWidth="1"/>
    <col min="4082" max="4082" width="0.85546875" style="162" customWidth="1"/>
    <col min="4083" max="4083" width="11.85546875" style="162" customWidth="1"/>
    <col min="4084" max="4084" width="0.85546875" style="162" customWidth="1"/>
    <col min="4085" max="4085" width="11.85546875" style="162" customWidth="1"/>
    <col min="4086" max="4086" width="0.85546875" style="162" customWidth="1"/>
    <col min="4087" max="4087" width="11.85546875" style="162" customWidth="1"/>
    <col min="4088" max="4088" width="0.85546875" style="162" customWidth="1"/>
    <col min="4089" max="4089" width="11.85546875" style="162" customWidth="1"/>
    <col min="4090" max="4333" width="7.5703125" style="162"/>
    <col min="4334" max="4335" width="1.42578125" style="162" customWidth="1"/>
    <col min="4336" max="4336" width="48.5703125" style="162" customWidth="1"/>
    <col min="4337" max="4337" width="7" style="162" customWidth="1"/>
    <col min="4338" max="4338" width="0.85546875" style="162" customWidth="1"/>
    <col min="4339" max="4339" width="11.85546875" style="162" customWidth="1"/>
    <col min="4340" max="4340" width="0.85546875" style="162" customWidth="1"/>
    <col min="4341" max="4341" width="11.85546875" style="162" customWidth="1"/>
    <col min="4342" max="4342" width="0.85546875" style="162" customWidth="1"/>
    <col min="4343" max="4343" width="11.85546875" style="162" customWidth="1"/>
    <col min="4344" max="4344" width="0.85546875" style="162" customWidth="1"/>
    <col min="4345" max="4345" width="11.85546875" style="162" customWidth="1"/>
    <col min="4346" max="4589" width="7.5703125" style="162"/>
    <col min="4590" max="4591" width="1.42578125" style="162" customWidth="1"/>
    <col min="4592" max="4592" width="48.5703125" style="162" customWidth="1"/>
    <col min="4593" max="4593" width="7" style="162" customWidth="1"/>
    <col min="4594" max="4594" width="0.85546875" style="162" customWidth="1"/>
    <col min="4595" max="4595" width="11.85546875" style="162" customWidth="1"/>
    <col min="4596" max="4596" width="0.85546875" style="162" customWidth="1"/>
    <col min="4597" max="4597" width="11.85546875" style="162" customWidth="1"/>
    <col min="4598" max="4598" width="0.85546875" style="162" customWidth="1"/>
    <col min="4599" max="4599" width="11.85546875" style="162" customWidth="1"/>
    <col min="4600" max="4600" width="0.85546875" style="162" customWidth="1"/>
    <col min="4601" max="4601" width="11.85546875" style="162" customWidth="1"/>
    <col min="4602" max="4845" width="7.5703125" style="162"/>
    <col min="4846" max="4847" width="1.42578125" style="162" customWidth="1"/>
    <col min="4848" max="4848" width="48.5703125" style="162" customWidth="1"/>
    <col min="4849" max="4849" width="7" style="162" customWidth="1"/>
    <col min="4850" max="4850" width="0.85546875" style="162" customWidth="1"/>
    <col min="4851" max="4851" width="11.85546875" style="162" customWidth="1"/>
    <col min="4852" max="4852" width="0.85546875" style="162" customWidth="1"/>
    <col min="4853" max="4853" width="11.85546875" style="162" customWidth="1"/>
    <col min="4854" max="4854" width="0.85546875" style="162" customWidth="1"/>
    <col min="4855" max="4855" width="11.85546875" style="162" customWidth="1"/>
    <col min="4856" max="4856" width="0.85546875" style="162" customWidth="1"/>
    <col min="4857" max="4857" width="11.85546875" style="162" customWidth="1"/>
    <col min="4858" max="5101" width="7.5703125" style="162"/>
    <col min="5102" max="5103" width="1.42578125" style="162" customWidth="1"/>
    <col min="5104" max="5104" width="48.5703125" style="162" customWidth="1"/>
    <col min="5105" max="5105" width="7" style="162" customWidth="1"/>
    <col min="5106" max="5106" width="0.85546875" style="162" customWidth="1"/>
    <col min="5107" max="5107" width="11.85546875" style="162" customWidth="1"/>
    <col min="5108" max="5108" width="0.85546875" style="162" customWidth="1"/>
    <col min="5109" max="5109" width="11.85546875" style="162" customWidth="1"/>
    <col min="5110" max="5110" width="0.85546875" style="162" customWidth="1"/>
    <col min="5111" max="5111" width="11.85546875" style="162" customWidth="1"/>
    <col min="5112" max="5112" width="0.85546875" style="162" customWidth="1"/>
    <col min="5113" max="5113" width="11.85546875" style="162" customWidth="1"/>
    <col min="5114" max="5357" width="7.5703125" style="162"/>
    <col min="5358" max="5359" width="1.42578125" style="162" customWidth="1"/>
    <col min="5360" max="5360" width="48.5703125" style="162" customWidth="1"/>
    <col min="5361" max="5361" width="7" style="162" customWidth="1"/>
    <col min="5362" max="5362" width="0.85546875" style="162" customWidth="1"/>
    <col min="5363" max="5363" width="11.85546875" style="162" customWidth="1"/>
    <col min="5364" max="5364" width="0.85546875" style="162" customWidth="1"/>
    <col min="5365" max="5365" width="11.85546875" style="162" customWidth="1"/>
    <col min="5366" max="5366" width="0.85546875" style="162" customWidth="1"/>
    <col min="5367" max="5367" width="11.85546875" style="162" customWidth="1"/>
    <col min="5368" max="5368" width="0.85546875" style="162" customWidth="1"/>
    <col min="5369" max="5369" width="11.85546875" style="162" customWidth="1"/>
    <col min="5370" max="5613" width="7.5703125" style="162"/>
    <col min="5614" max="5615" width="1.42578125" style="162" customWidth="1"/>
    <col min="5616" max="5616" width="48.5703125" style="162" customWidth="1"/>
    <col min="5617" max="5617" width="7" style="162" customWidth="1"/>
    <col min="5618" max="5618" width="0.85546875" style="162" customWidth="1"/>
    <col min="5619" max="5619" width="11.85546875" style="162" customWidth="1"/>
    <col min="5620" max="5620" width="0.85546875" style="162" customWidth="1"/>
    <col min="5621" max="5621" width="11.85546875" style="162" customWidth="1"/>
    <col min="5622" max="5622" width="0.85546875" style="162" customWidth="1"/>
    <col min="5623" max="5623" width="11.85546875" style="162" customWidth="1"/>
    <col min="5624" max="5624" width="0.85546875" style="162" customWidth="1"/>
    <col min="5625" max="5625" width="11.85546875" style="162" customWidth="1"/>
    <col min="5626" max="5869" width="7.5703125" style="162"/>
    <col min="5870" max="5871" width="1.42578125" style="162" customWidth="1"/>
    <col min="5872" max="5872" width="48.5703125" style="162" customWidth="1"/>
    <col min="5873" max="5873" width="7" style="162" customWidth="1"/>
    <col min="5874" max="5874" width="0.85546875" style="162" customWidth="1"/>
    <col min="5875" max="5875" width="11.85546875" style="162" customWidth="1"/>
    <col min="5876" max="5876" width="0.85546875" style="162" customWidth="1"/>
    <col min="5877" max="5877" width="11.85546875" style="162" customWidth="1"/>
    <col min="5878" max="5878" width="0.85546875" style="162" customWidth="1"/>
    <col min="5879" max="5879" width="11.85546875" style="162" customWidth="1"/>
    <col min="5880" max="5880" width="0.85546875" style="162" customWidth="1"/>
    <col min="5881" max="5881" width="11.85546875" style="162" customWidth="1"/>
    <col min="5882" max="6125" width="7.5703125" style="162"/>
    <col min="6126" max="6127" width="1.42578125" style="162" customWidth="1"/>
    <col min="6128" max="6128" width="48.5703125" style="162" customWidth="1"/>
    <col min="6129" max="6129" width="7" style="162" customWidth="1"/>
    <col min="6130" max="6130" width="0.85546875" style="162" customWidth="1"/>
    <col min="6131" max="6131" width="11.85546875" style="162" customWidth="1"/>
    <col min="6132" max="6132" width="0.85546875" style="162" customWidth="1"/>
    <col min="6133" max="6133" width="11.85546875" style="162" customWidth="1"/>
    <col min="6134" max="6134" width="0.85546875" style="162" customWidth="1"/>
    <col min="6135" max="6135" width="11.85546875" style="162" customWidth="1"/>
    <col min="6136" max="6136" width="0.85546875" style="162" customWidth="1"/>
    <col min="6137" max="6137" width="11.85546875" style="162" customWidth="1"/>
    <col min="6138" max="6381" width="7.5703125" style="162"/>
    <col min="6382" max="6383" width="1.42578125" style="162" customWidth="1"/>
    <col min="6384" max="6384" width="48.5703125" style="162" customWidth="1"/>
    <col min="6385" max="6385" width="7" style="162" customWidth="1"/>
    <col min="6386" max="6386" width="0.85546875" style="162" customWidth="1"/>
    <col min="6387" max="6387" width="11.85546875" style="162" customWidth="1"/>
    <col min="6388" max="6388" width="0.85546875" style="162" customWidth="1"/>
    <col min="6389" max="6389" width="11.85546875" style="162" customWidth="1"/>
    <col min="6390" max="6390" width="0.85546875" style="162" customWidth="1"/>
    <col min="6391" max="6391" width="11.85546875" style="162" customWidth="1"/>
    <col min="6392" max="6392" width="0.85546875" style="162" customWidth="1"/>
    <col min="6393" max="6393" width="11.85546875" style="162" customWidth="1"/>
    <col min="6394" max="6637" width="7.5703125" style="162"/>
    <col min="6638" max="6639" width="1.42578125" style="162" customWidth="1"/>
    <col min="6640" max="6640" width="48.5703125" style="162" customWidth="1"/>
    <col min="6641" max="6641" width="7" style="162" customWidth="1"/>
    <col min="6642" max="6642" width="0.85546875" style="162" customWidth="1"/>
    <col min="6643" max="6643" width="11.85546875" style="162" customWidth="1"/>
    <col min="6644" max="6644" width="0.85546875" style="162" customWidth="1"/>
    <col min="6645" max="6645" width="11.85546875" style="162" customWidth="1"/>
    <col min="6646" max="6646" width="0.85546875" style="162" customWidth="1"/>
    <col min="6647" max="6647" width="11.85546875" style="162" customWidth="1"/>
    <col min="6648" max="6648" width="0.85546875" style="162" customWidth="1"/>
    <col min="6649" max="6649" width="11.85546875" style="162" customWidth="1"/>
    <col min="6650" max="6893" width="7.5703125" style="162"/>
    <col min="6894" max="6895" width="1.42578125" style="162" customWidth="1"/>
    <col min="6896" max="6896" width="48.5703125" style="162" customWidth="1"/>
    <col min="6897" max="6897" width="7" style="162" customWidth="1"/>
    <col min="6898" max="6898" width="0.85546875" style="162" customWidth="1"/>
    <col min="6899" max="6899" width="11.85546875" style="162" customWidth="1"/>
    <col min="6900" max="6900" width="0.85546875" style="162" customWidth="1"/>
    <col min="6901" max="6901" width="11.85546875" style="162" customWidth="1"/>
    <col min="6902" max="6902" width="0.85546875" style="162" customWidth="1"/>
    <col min="6903" max="6903" width="11.85546875" style="162" customWidth="1"/>
    <col min="6904" max="6904" width="0.85546875" style="162" customWidth="1"/>
    <col min="6905" max="6905" width="11.85546875" style="162" customWidth="1"/>
    <col min="6906" max="7149" width="7.5703125" style="162"/>
    <col min="7150" max="7151" width="1.42578125" style="162" customWidth="1"/>
    <col min="7152" max="7152" width="48.5703125" style="162" customWidth="1"/>
    <col min="7153" max="7153" width="7" style="162" customWidth="1"/>
    <col min="7154" max="7154" width="0.85546875" style="162" customWidth="1"/>
    <col min="7155" max="7155" width="11.85546875" style="162" customWidth="1"/>
    <col min="7156" max="7156" width="0.85546875" style="162" customWidth="1"/>
    <col min="7157" max="7157" width="11.85546875" style="162" customWidth="1"/>
    <col min="7158" max="7158" width="0.85546875" style="162" customWidth="1"/>
    <col min="7159" max="7159" width="11.85546875" style="162" customWidth="1"/>
    <col min="7160" max="7160" width="0.85546875" style="162" customWidth="1"/>
    <col min="7161" max="7161" width="11.85546875" style="162" customWidth="1"/>
    <col min="7162" max="7405" width="7.5703125" style="162"/>
    <col min="7406" max="7407" width="1.42578125" style="162" customWidth="1"/>
    <col min="7408" max="7408" width="48.5703125" style="162" customWidth="1"/>
    <col min="7409" max="7409" width="7" style="162" customWidth="1"/>
    <col min="7410" max="7410" width="0.85546875" style="162" customWidth="1"/>
    <col min="7411" max="7411" width="11.85546875" style="162" customWidth="1"/>
    <col min="7412" max="7412" width="0.85546875" style="162" customWidth="1"/>
    <col min="7413" max="7413" width="11.85546875" style="162" customWidth="1"/>
    <col min="7414" max="7414" width="0.85546875" style="162" customWidth="1"/>
    <col min="7415" max="7415" width="11.85546875" style="162" customWidth="1"/>
    <col min="7416" max="7416" width="0.85546875" style="162" customWidth="1"/>
    <col min="7417" max="7417" width="11.85546875" style="162" customWidth="1"/>
    <col min="7418" max="7661" width="7.5703125" style="162"/>
    <col min="7662" max="7663" width="1.42578125" style="162" customWidth="1"/>
    <col min="7664" max="7664" width="48.5703125" style="162" customWidth="1"/>
    <col min="7665" max="7665" width="7" style="162" customWidth="1"/>
    <col min="7666" max="7666" width="0.85546875" style="162" customWidth="1"/>
    <col min="7667" max="7667" width="11.85546875" style="162" customWidth="1"/>
    <col min="7668" max="7668" width="0.85546875" style="162" customWidth="1"/>
    <col min="7669" max="7669" width="11.85546875" style="162" customWidth="1"/>
    <col min="7670" max="7670" width="0.85546875" style="162" customWidth="1"/>
    <col min="7671" max="7671" width="11.85546875" style="162" customWidth="1"/>
    <col min="7672" max="7672" width="0.85546875" style="162" customWidth="1"/>
    <col min="7673" max="7673" width="11.85546875" style="162" customWidth="1"/>
    <col min="7674" max="7917" width="7.5703125" style="162"/>
    <col min="7918" max="7919" width="1.42578125" style="162" customWidth="1"/>
    <col min="7920" max="7920" width="48.5703125" style="162" customWidth="1"/>
    <col min="7921" max="7921" width="7" style="162" customWidth="1"/>
    <col min="7922" max="7922" width="0.85546875" style="162" customWidth="1"/>
    <col min="7923" max="7923" width="11.85546875" style="162" customWidth="1"/>
    <col min="7924" max="7924" width="0.85546875" style="162" customWidth="1"/>
    <col min="7925" max="7925" width="11.85546875" style="162" customWidth="1"/>
    <col min="7926" max="7926" width="0.85546875" style="162" customWidth="1"/>
    <col min="7927" max="7927" width="11.85546875" style="162" customWidth="1"/>
    <col min="7928" max="7928" width="0.85546875" style="162" customWidth="1"/>
    <col min="7929" max="7929" width="11.85546875" style="162" customWidth="1"/>
    <col min="7930" max="8173" width="7.5703125" style="162"/>
    <col min="8174" max="8175" width="1.42578125" style="162" customWidth="1"/>
    <col min="8176" max="8176" width="48.5703125" style="162" customWidth="1"/>
    <col min="8177" max="8177" width="7" style="162" customWidth="1"/>
    <col min="8178" max="8178" width="0.85546875" style="162" customWidth="1"/>
    <col min="8179" max="8179" width="11.85546875" style="162" customWidth="1"/>
    <col min="8180" max="8180" width="0.85546875" style="162" customWidth="1"/>
    <col min="8181" max="8181" width="11.85546875" style="162" customWidth="1"/>
    <col min="8182" max="8182" width="0.85546875" style="162" customWidth="1"/>
    <col min="8183" max="8183" width="11.85546875" style="162" customWidth="1"/>
    <col min="8184" max="8184" width="0.85546875" style="162" customWidth="1"/>
    <col min="8185" max="8185" width="11.85546875" style="162" customWidth="1"/>
    <col min="8186" max="8429" width="7.5703125" style="162"/>
    <col min="8430" max="8431" width="1.42578125" style="162" customWidth="1"/>
    <col min="8432" max="8432" width="48.5703125" style="162" customWidth="1"/>
    <col min="8433" max="8433" width="7" style="162" customWidth="1"/>
    <col min="8434" max="8434" width="0.85546875" style="162" customWidth="1"/>
    <col min="8435" max="8435" width="11.85546875" style="162" customWidth="1"/>
    <col min="8436" max="8436" width="0.85546875" style="162" customWidth="1"/>
    <col min="8437" max="8437" width="11.85546875" style="162" customWidth="1"/>
    <col min="8438" max="8438" width="0.85546875" style="162" customWidth="1"/>
    <col min="8439" max="8439" width="11.85546875" style="162" customWidth="1"/>
    <col min="8440" max="8440" width="0.85546875" style="162" customWidth="1"/>
    <col min="8441" max="8441" width="11.85546875" style="162" customWidth="1"/>
    <col min="8442" max="8685" width="7.5703125" style="162"/>
    <col min="8686" max="8687" width="1.42578125" style="162" customWidth="1"/>
    <col min="8688" max="8688" width="48.5703125" style="162" customWidth="1"/>
    <col min="8689" max="8689" width="7" style="162" customWidth="1"/>
    <col min="8690" max="8690" width="0.85546875" style="162" customWidth="1"/>
    <col min="8691" max="8691" width="11.85546875" style="162" customWidth="1"/>
    <col min="8692" max="8692" width="0.85546875" style="162" customWidth="1"/>
    <col min="8693" max="8693" width="11.85546875" style="162" customWidth="1"/>
    <col min="8694" max="8694" width="0.85546875" style="162" customWidth="1"/>
    <col min="8695" max="8695" width="11.85546875" style="162" customWidth="1"/>
    <col min="8696" max="8696" width="0.85546875" style="162" customWidth="1"/>
    <col min="8697" max="8697" width="11.85546875" style="162" customWidth="1"/>
    <col min="8698" max="8941" width="7.5703125" style="162"/>
    <col min="8942" max="8943" width="1.42578125" style="162" customWidth="1"/>
    <col min="8944" max="8944" width="48.5703125" style="162" customWidth="1"/>
    <col min="8945" max="8945" width="7" style="162" customWidth="1"/>
    <col min="8946" max="8946" width="0.85546875" style="162" customWidth="1"/>
    <col min="8947" max="8947" width="11.85546875" style="162" customWidth="1"/>
    <col min="8948" max="8948" width="0.85546875" style="162" customWidth="1"/>
    <col min="8949" max="8949" width="11.85546875" style="162" customWidth="1"/>
    <col min="8950" max="8950" width="0.85546875" style="162" customWidth="1"/>
    <col min="8951" max="8951" width="11.85546875" style="162" customWidth="1"/>
    <col min="8952" max="8952" width="0.85546875" style="162" customWidth="1"/>
    <col min="8953" max="8953" width="11.85546875" style="162" customWidth="1"/>
    <col min="8954" max="9197" width="7.5703125" style="162"/>
    <col min="9198" max="9199" width="1.42578125" style="162" customWidth="1"/>
    <col min="9200" max="9200" width="48.5703125" style="162" customWidth="1"/>
    <col min="9201" max="9201" width="7" style="162" customWidth="1"/>
    <col min="9202" max="9202" width="0.85546875" style="162" customWidth="1"/>
    <col min="9203" max="9203" width="11.85546875" style="162" customWidth="1"/>
    <col min="9204" max="9204" width="0.85546875" style="162" customWidth="1"/>
    <col min="9205" max="9205" width="11.85546875" style="162" customWidth="1"/>
    <col min="9206" max="9206" width="0.85546875" style="162" customWidth="1"/>
    <col min="9207" max="9207" width="11.85546875" style="162" customWidth="1"/>
    <col min="9208" max="9208" width="0.85546875" style="162" customWidth="1"/>
    <col min="9209" max="9209" width="11.85546875" style="162" customWidth="1"/>
    <col min="9210" max="9453" width="7.5703125" style="162"/>
    <col min="9454" max="9455" width="1.42578125" style="162" customWidth="1"/>
    <col min="9456" max="9456" width="48.5703125" style="162" customWidth="1"/>
    <col min="9457" max="9457" width="7" style="162" customWidth="1"/>
    <col min="9458" max="9458" width="0.85546875" style="162" customWidth="1"/>
    <col min="9459" max="9459" width="11.85546875" style="162" customWidth="1"/>
    <col min="9460" max="9460" width="0.85546875" style="162" customWidth="1"/>
    <col min="9461" max="9461" width="11.85546875" style="162" customWidth="1"/>
    <col min="9462" max="9462" width="0.85546875" style="162" customWidth="1"/>
    <col min="9463" max="9463" width="11.85546875" style="162" customWidth="1"/>
    <col min="9464" max="9464" width="0.85546875" style="162" customWidth="1"/>
    <col min="9465" max="9465" width="11.85546875" style="162" customWidth="1"/>
    <col min="9466" max="9709" width="7.5703125" style="162"/>
    <col min="9710" max="9711" width="1.42578125" style="162" customWidth="1"/>
    <col min="9712" max="9712" width="48.5703125" style="162" customWidth="1"/>
    <col min="9713" max="9713" width="7" style="162" customWidth="1"/>
    <col min="9714" max="9714" width="0.85546875" style="162" customWidth="1"/>
    <col min="9715" max="9715" width="11.85546875" style="162" customWidth="1"/>
    <col min="9716" max="9716" width="0.85546875" style="162" customWidth="1"/>
    <col min="9717" max="9717" width="11.85546875" style="162" customWidth="1"/>
    <col min="9718" max="9718" width="0.85546875" style="162" customWidth="1"/>
    <col min="9719" max="9719" width="11.85546875" style="162" customWidth="1"/>
    <col min="9720" max="9720" width="0.85546875" style="162" customWidth="1"/>
    <col min="9721" max="9721" width="11.85546875" style="162" customWidth="1"/>
    <col min="9722" max="9965" width="7.5703125" style="162"/>
    <col min="9966" max="9967" width="1.42578125" style="162" customWidth="1"/>
    <col min="9968" max="9968" width="48.5703125" style="162" customWidth="1"/>
    <col min="9969" max="9969" width="7" style="162" customWidth="1"/>
    <col min="9970" max="9970" width="0.85546875" style="162" customWidth="1"/>
    <col min="9971" max="9971" width="11.85546875" style="162" customWidth="1"/>
    <col min="9972" max="9972" width="0.85546875" style="162" customWidth="1"/>
    <col min="9973" max="9973" width="11.85546875" style="162" customWidth="1"/>
    <col min="9974" max="9974" width="0.85546875" style="162" customWidth="1"/>
    <col min="9975" max="9975" width="11.85546875" style="162" customWidth="1"/>
    <col min="9976" max="9976" width="0.85546875" style="162" customWidth="1"/>
    <col min="9977" max="9977" width="11.85546875" style="162" customWidth="1"/>
    <col min="9978" max="10221" width="7.5703125" style="162"/>
    <col min="10222" max="10223" width="1.42578125" style="162" customWidth="1"/>
    <col min="10224" max="10224" width="48.5703125" style="162" customWidth="1"/>
    <col min="10225" max="10225" width="7" style="162" customWidth="1"/>
    <col min="10226" max="10226" width="0.85546875" style="162" customWidth="1"/>
    <col min="10227" max="10227" width="11.85546875" style="162" customWidth="1"/>
    <col min="10228" max="10228" width="0.85546875" style="162" customWidth="1"/>
    <col min="10229" max="10229" width="11.85546875" style="162" customWidth="1"/>
    <col min="10230" max="10230" width="0.85546875" style="162" customWidth="1"/>
    <col min="10231" max="10231" width="11.85546875" style="162" customWidth="1"/>
    <col min="10232" max="10232" width="0.85546875" style="162" customWidth="1"/>
    <col min="10233" max="10233" width="11.85546875" style="162" customWidth="1"/>
    <col min="10234" max="10477" width="7.5703125" style="162"/>
    <col min="10478" max="10479" width="1.42578125" style="162" customWidth="1"/>
    <col min="10480" max="10480" width="48.5703125" style="162" customWidth="1"/>
    <col min="10481" max="10481" width="7" style="162" customWidth="1"/>
    <col min="10482" max="10482" width="0.85546875" style="162" customWidth="1"/>
    <col min="10483" max="10483" width="11.85546875" style="162" customWidth="1"/>
    <col min="10484" max="10484" width="0.85546875" style="162" customWidth="1"/>
    <col min="10485" max="10485" width="11.85546875" style="162" customWidth="1"/>
    <col min="10486" max="10486" width="0.85546875" style="162" customWidth="1"/>
    <col min="10487" max="10487" width="11.85546875" style="162" customWidth="1"/>
    <col min="10488" max="10488" width="0.85546875" style="162" customWidth="1"/>
    <col min="10489" max="10489" width="11.85546875" style="162" customWidth="1"/>
    <col min="10490" max="10733" width="7.5703125" style="162"/>
    <col min="10734" max="10735" width="1.42578125" style="162" customWidth="1"/>
    <col min="10736" max="10736" width="48.5703125" style="162" customWidth="1"/>
    <col min="10737" max="10737" width="7" style="162" customWidth="1"/>
    <col min="10738" max="10738" width="0.85546875" style="162" customWidth="1"/>
    <col min="10739" max="10739" width="11.85546875" style="162" customWidth="1"/>
    <col min="10740" max="10740" width="0.85546875" style="162" customWidth="1"/>
    <col min="10741" max="10741" width="11.85546875" style="162" customWidth="1"/>
    <col min="10742" max="10742" width="0.85546875" style="162" customWidth="1"/>
    <col min="10743" max="10743" width="11.85546875" style="162" customWidth="1"/>
    <col min="10744" max="10744" width="0.85546875" style="162" customWidth="1"/>
    <col min="10745" max="10745" width="11.85546875" style="162" customWidth="1"/>
    <col min="10746" max="10989" width="7.5703125" style="162"/>
    <col min="10990" max="10991" width="1.42578125" style="162" customWidth="1"/>
    <col min="10992" max="10992" width="48.5703125" style="162" customWidth="1"/>
    <col min="10993" max="10993" width="7" style="162" customWidth="1"/>
    <col min="10994" max="10994" width="0.85546875" style="162" customWidth="1"/>
    <col min="10995" max="10995" width="11.85546875" style="162" customWidth="1"/>
    <col min="10996" max="10996" width="0.85546875" style="162" customWidth="1"/>
    <col min="10997" max="10997" width="11.85546875" style="162" customWidth="1"/>
    <col min="10998" max="10998" width="0.85546875" style="162" customWidth="1"/>
    <col min="10999" max="10999" width="11.85546875" style="162" customWidth="1"/>
    <col min="11000" max="11000" width="0.85546875" style="162" customWidth="1"/>
    <col min="11001" max="11001" width="11.85546875" style="162" customWidth="1"/>
    <col min="11002" max="11245" width="7.5703125" style="162"/>
    <col min="11246" max="11247" width="1.42578125" style="162" customWidth="1"/>
    <col min="11248" max="11248" width="48.5703125" style="162" customWidth="1"/>
    <col min="11249" max="11249" width="7" style="162" customWidth="1"/>
    <col min="11250" max="11250" width="0.85546875" style="162" customWidth="1"/>
    <col min="11251" max="11251" width="11.85546875" style="162" customWidth="1"/>
    <col min="11252" max="11252" width="0.85546875" style="162" customWidth="1"/>
    <col min="11253" max="11253" width="11.85546875" style="162" customWidth="1"/>
    <col min="11254" max="11254" width="0.85546875" style="162" customWidth="1"/>
    <col min="11255" max="11255" width="11.85546875" style="162" customWidth="1"/>
    <col min="11256" max="11256" width="0.85546875" style="162" customWidth="1"/>
    <col min="11257" max="11257" width="11.85546875" style="162" customWidth="1"/>
    <col min="11258" max="11501" width="7.5703125" style="162"/>
    <col min="11502" max="11503" width="1.42578125" style="162" customWidth="1"/>
    <col min="11504" max="11504" width="48.5703125" style="162" customWidth="1"/>
    <col min="11505" max="11505" width="7" style="162" customWidth="1"/>
    <col min="11506" max="11506" width="0.85546875" style="162" customWidth="1"/>
    <col min="11507" max="11507" width="11.85546875" style="162" customWidth="1"/>
    <col min="11508" max="11508" width="0.85546875" style="162" customWidth="1"/>
    <col min="11509" max="11509" width="11.85546875" style="162" customWidth="1"/>
    <col min="11510" max="11510" width="0.85546875" style="162" customWidth="1"/>
    <col min="11511" max="11511" width="11.85546875" style="162" customWidth="1"/>
    <col min="11512" max="11512" width="0.85546875" style="162" customWidth="1"/>
    <col min="11513" max="11513" width="11.85546875" style="162" customWidth="1"/>
    <col min="11514" max="11757" width="7.5703125" style="162"/>
    <col min="11758" max="11759" width="1.42578125" style="162" customWidth="1"/>
    <col min="11760" max="11760" width="48.5703125" style="162" customWidth="1"/>
    <col min="11761" max="11761" width="7" style="162" customWidth="1"/>
    <col min="11762" max="11762" width="0.85546875" style="162" customWidth="1"/>
    <col min="11763" max="11763" width="11.85546875" style="162" customWidth="1"/>
    <col min="11764" max="11764" width="0.85546875" style="162" customWidth="1"/>
    <col min="11765" max="11765" width="11.85546875" style="162" customWidth="1"/>
    <col min="11766" max="11766" width="0.85546875" style="162" customWidth="1"/>
    <col min="11767" max="11767" width="11.85546875" style="162" customWidth="1"/>
    <col min="11768" max="11768" width="0.85546875" style="162" customWidth="1"/>
    <col min="11769" max="11769" width="11.85546875" style="162" customWidth="1"/>
    <col min="11770" max="12013" width="7.5703125" style="162"/>
    <col min="12014" max="12015" width="1.42578125" style="162" customWidth="1"/>
    <col min="12016" max="12016" width="48.5703125" style="162" customWidth="1"/>
    <col min="12017" max="12017" width="7" style="162" customWidth="1"/>
    <col min="12018" max="12018" width="0.85546875" style="162" customWidth="1"/>
    <col min="12019" max="12019" width="11.85546875" style="162" customWidth="1"/>
    <col min="12020" max="12020" width="0.85546875" style="162" customWidth="1"/>
    <col min="12021" max="12021" width="11.85546875" style="162" customWidth="1"/>
    <col min="12022" max="12022" width="0.85546875" style="162" customWidth="1"/>
    <col min="12023" max="12023" width="11.85546875" style="162" customWidth="1"/>
    <col min="12024" max="12024" width="0.85546875" style="162" customWidth="1"/>
    <col min="12025" max="12025" width="11.85546875" style="162" customWidth="1"/>
    <col min="12026" max="12269" width="7.5703125" style="162"/>
    <col min="12270" max="12271" width="1.42578125" style="162" customWidth="1"/>
    <col min="12272" max="12272" width="48.5703125" style="162" customWidth="1"/>
    <col min="12273" max="12273" width="7" style="162" customWidth="1"/>
    <col min="12274" max="12274" width="0.85546875" style="162" customWidth="1"/>
    <col min="12275" max="12275" width="11.85546875" style="162" customWidth="1"/>
    <col min="12276" max="12276" width="0.85546875" style="162" customWidth="1"/>
    <col min="12277" max="12277" width="11.85546875" style="162" customWidth="1"/>
    <col min="12278" max="12278" width="0.85546875" style="162" customWidth="1"/>
    <col min="12279" max="12279" width="11.85546875" style="162" customWidth="1"/>
    <col min="12280" max="12280" width="0.85546875" style="162" customWidth="1"/>
    <col min="12281" max="12281" width="11.85546875" style="162" customWidth="1"/>
    <col min="12282" max="12525" width="7.5703125" style="162"/>
    <col min="12526" max="12527" width="1.42578125" style="162" customWidth="1"/>
    <col min="12528" max="12528" width="48.5703125" style="162" customWidth="1"/>
    <col min="12529" max="12529" width="7" style="162" customWidth="1"/>
    <col min="12530" max="12530" width="0.85546875" style="162" customWidth="1"/>
    <col min="12531" max="12531" width="11.85546875" style="162" customWidth="1"/>
    <col min="12532" max="12532" width="0.85546875" style="162" customWidth="1"/>
    <col min="12533" max="12533" width="11.85546875" style="162" customWidth="1"/>
    <col min="12534" max="12534" width="0.85546875" style="162" customWidth="1"/>
    <col min="12535" max="12535" width="11.85546875" style="162" customWidth="1"/>
    <col min="12536" max="12536" width="0.85546875" style="162" customWidth="1"/>
    <col min="12537" max="12537" width="11.85546875" style="162" customWidth="1"/>
    <col min="12538" max="12781" width="7.5703125" style="162"/>
    <col min="12782" max="12783" width="1.42578125" style="162" customWidth="1"/>
    <col min="12784" max="12784" width="48.5703125" style="162" customWidth="1"/>
    <col min="12785" max="12785" width="7" style="162" customWidth="1"/>
    <col min="12786" max="12786" width="0.85546875" style="162" customWidth="1"/>
    <col min="12787" max="12787" width="11.85546875" style="162" customWidth="1"/>
    <col min="12788" max="12788" width="0.85546875" style="162" customWidth="1"/>
    <col min="12789" max="12789" width="11.85546875" style="162" customWidth="1"/>
    <col min="12790" max="12790" width="0.85546875" style="162" customWidth="1"/>
    <col min="12791" max="12791" width="11.85546875" style="162" customWidth="1"/>
    <col min="12792" max="12792" width="0.85546875" style="162" customWidth="1"/>
    <col min="12793" max="12793" width="11.85546875" style="162" customWidth="1"/>
    <col min="12794" max="13037" width="7.5703125" style="162"/>
    <col min="13038" max="13039" width="1.42578125" style="162" customWidth="1"/>
    <col min="13040" max="13040" width="48.5703125" style="162" customWidth="1"/>
    <col min="13041" max="13041" width="7" style="162" customWidth="1"/>
    <col min="13042" max="13042" width="0.85546875" style="162" customWidth="1"/>
    <col min="13043" max="13043" width="11.85546875" style="162" customWidth="1"/>
    <col min="13044" max="13044" width="0.85546875" style="162" customWidth="1"/>
    <col min="13045" max="13045" width="11.85546875" style="162" customWidth="1"/>
    <col min="13046" max="13046" width="0.85546875" style="162" customWidth="1"/>
    <col min="13047" max="13047" width="11.85546875" style="162" customWidth="1"/>
    <col min="13048" max="13048" width="0.85546875" style="162" customWidth="1"/>
    <col min="13049" max="13049" width="11.85546875" style="162" customWidth="1"/>
    <col min="13050" max="13293" width="7.5703125" style="162"/>
    <col min="13294" max="13295" width="1.42578125" style="162" customWidth="1"/>
    <col min="13296" max="13296" width="48.5703125" style="162" customWidth="1"/>
    <col min="13297" max="13297" width="7" style="162" customWidth="1"/>
    <col min="13298" max="13298" width="0.85546875" style="162" customWidth="1"/>
    <col min="13299" max="13299" width="11.85546875" style="162" customWidth="1"/>
    <col min="13300" max="13300" width="0.85546875" style="162" customWidth="1"/>
    <col min="13301" max="13301" width="11.85546875" style="162" customWidth="1"/>
    <col min="13302" max="13302" width="0.85546875" style="162" customWidth="1"/>
    <col min="13303" max="13303" width="11.85546875" style="162" customWidth="1"/>
    <col min="13304" max="13304" width="0.85546875" style="162" customWidth="1"/>
    <col min="13305" max="13305" width="11.85546875" style="162" customWidth="1"/>
    <col min="13306" max="13549" width="7.5703125" style="162"/>
    <col min="13550" max="13551" width="1.42578125" style="162" customWidth="1"/>
    <col min="13552" max="13552" width="48.5703125" style="162" customWidth="1"/>
    <col min="13553" max="13553" width="7" style="162" customWidth="1"/>
    <col min="13554" max="13554" width="0.85546875" style="162" customWidth="1"/>
    <col min="13555" max="13555" width="11.85546875" style="162" customWidth="1"/>
    <col min="13556" max="13556" width="0.85546875" style="162" customWidth="1"/>
    <col min="13557" max="13557" width="11.85546875" style="162" customWidth="1"/>
    <col min="13558" max="13558" width="0.85546875" style="162" customWidth="1"/>
    <col min="13559" max="13559" width="11.85546875" style="162" customWidth="1"/>
    <col min="13560" max="13560" width="0.85546875" style="162" customWidth="1"/>
    <col min="13561" max="13561" width="11.85546875" style="162" customWidth="1"/>
    <col min="13562" max="13805" width="7.5703125" style="162"/>
    <col min="13806" max="13807" width="1.42578125" style="162" customWidth="1"/>
    <col min="13808" max="13808" width="48.5703125" style="162" customWidth="1"/>
    <col min="13809" max="13809" width="7" style="162" customWidth="1"/>
    <col min="13810" max="13810" width="0.85546875" style="162" customWidth="1"/>
    <col min="13811" max="13811" width="11.85546875" style="162" customWidth="1"/>
    <col min="13812" max="13812" width="0.85546875" style="162" customWidth="1"/>
    <col min="13813" max="13813" width="11.85546875" style="162" customWidth="1"/>
    <col min="13814" max="13814" width="0.85546875" style="162" customWidth="1"/>
    <col min="13815" max="13815" width="11.85546875" style="162" customWidth="1"/>
    <col min="13816" max="13816" width="0.85546875" style="162" customWidth="1"/>
    <col min="13817" max="13817" width="11.85546875" style="162" customWidth="1"/>
    <col min="13818" max="14061" width="7.5703125" style="162"/>
    <col min="14062" max="14063" width="1.42578125" style="162" customWidth="1"/>
    <col min="14064" max="14064" width="48.5703125" style="162" customWidth="1"/>
    <col min="14065" max="14065" width="7" style="162" customWidth="1"/>
    <col min="14066" max="14066" width="0.85546875" style="162" customWidth="1"/>
    <col min="14067" max="14067" width="11.85546875" style="162" customWidth="1"/>
    <col min="14068" max="14068" width="0.85546875" style="162" customWidth="1"/>
    <col min="14069" max="14069" width="11.85546875" style="162" customWidth="1"/>
    <col min="14070" max="14070" width="0.85546875" style="162" customWidth="1"/>
    <col min="14071" max="14071" width="11.85546875" style="162" customWidth="1"/>
    <col min="14072" max="14072" width="0.85546875" style="162" customWidth="1"/>
    <col min="14073" max="14073" width="11.85546875" style="162" customWidth="1"/>
    <col min="14074" max="14317" width="7.5703125" style="162"/>
    <col min="14318" max="14319" width="1.42578125" style="162" customWidth="1"/>
    <col min="14320" max="14320" width="48.5703125" style="162" customWidth="1"/>
    <col min="14321" max="14321" width="7" style="162" customWidth="1"/>
    <col min="14322" max="14322" width="0.85546875" style="162" customWidth="1"/>
    <col min="14323" max="14323" width="11.85546875" style="162" customWidth="1"/>
    <col min="14324" max="14324" width="0.85546875" style="162" customWidth="1"/>
    <col min="14325" max="14325" width="11.85546875" style="162" customWidth="1"/>
    <col min="14326" max="14326" width="0.85546875" style="162" customWidth="1"/>
    <col min="14327" max="14327" width="11.85546875" style="162" customWidth="1"/>
    <col min="14328" max="14328" width="0.85546875" style="162" customWidth="1"/>
    <col min="14329" max="14329" width="11.85546875" style="162" customWidth="1"/>
    <col min="14330" max="14573" width="7.5703125" style="162"/>
    <col min="14574" max="14575" width="1.42578125" style="162" customWidth="1"/>
    <col min="14576" max="14576" width="48.5703125" style="162" customWidth="1"/>
    <col min="14577" max="14577" width="7" style="162" customWidth="1"/>
    <col min="14578" max="14578" width="0.85546875" style="162" customWidth="1"/>
    <col min="14579" max="14579" width="11.85546875" style="162" customWidth="1"/>
    <col min="14580" max="14580" width="0.85546875" style="162" customWidth="1"/>
    <col min="14581" max="14581" width="11.85546875" style="162" customWidth="1"/>
    <col min="14582" max="14582" width="0.85546875" style="162" customWidth="1"/>
    <col min="14583" max="14583" width="11.85546875" style="162" customWidth="1"/>
    <col min="14584" max="14584" width="0.85546875" style="162" customWidth="1"/>
    <col min="14585" max="14585" width="11.85546875" style="162" customWidth="1"/>
    <col min="14586" max="14829" width="7.5703125" style="162"/>
    <col min="14830" max="14831" width="1.42578125" style="162" customWidth="1"/>
    <col min="14832" max="14832" width="48.5703125" style="162" customWidth="1"/>
    <col min="14833" max="14833" width="7" style="162" customWidth="1"/>
    <col min="14834" max="14834" width="0.85546875" style="162" customWidth="1"/>
    <col min="14835" max="14835" width="11.85546875" style="162" customWidth="1"/>
    <col min="14836" max="14836" width="0.85546875" style="162" customWidth="1"/>
    <col min="14837" max="14837" width="11.85546875" style="162" customWidth="1"/>
    <col min="14838" max="14838" width="0.85546875" style="162" customWidth="1"/>
    <col min="14839" max="14839" width="11.85546875" style="162" customWidth="1"/>
    <col min="14840" max="14840" width="0.85546875" style="162" customWidth="1"/>
    <col min="14841" max="14841" width="11.85546875" style="162" customWidth="1"/>
    <col min="14842" max="15085" width="7.5703125" style="162"/>
    <col min="15086" max="15087" width="1.42578125" style="162" customWidth="1"/>
    <col min="15088" max="15088" width="48.5703125" style="162" customWidth="1"/>
    <col min="15089" max="15089" width="7" style="162" customWidth="1"/>
    <col min="15090" max="15090" width="0.85546875" style="162" customWidth="1"/>
    <col min="15091" max="15091" width="11.85546875" style="162" customWidth="1"/>
    <col min="15092" max="15092" width="0.85546875" style="162" customWidth="1"/>
    <col min="15093" max="15093" width="11.85546875" style="162" customWidth="1"/>
    <col min="15094" max="15094" width="0.85546875" style="162" customWidth="1"/>
    <col min="15095" max="15095" width="11.85546875" style="162" customWidth="1"/>
    <col min="15096" max="15096" width="0.85546875" style="162" customWidth="1"/>
    <col min="15097" max="15097" width="11.85546875" style="162" customWidth="1"/>
    <col min="15098" max="15341" width="7.5703125" style="162"/>
    <col min="15342" max="15343" width="1.42578125" style="162" customWidth="1"/>
    <col min="15344" max="15344" width="48.5703125" style="162" customWidth="1"/>
    <col min="15345" max="15345" width="7" style="162" customWidth="1"/>
    <col min="15346" max="15346" width="0.85546875" style="162" customWidth="1"/>
    <col min="15347" max="15347" width="11.85546875" style="162" customWidth="1"/>
    <col min="15348" max="15348" width="0.85546875" style="162" customWidth="1"/>
    <col min="15349" max="15349" width="11.85546875" style="162" customWidth="1"/>
    <col min="15350" max="15350" width="0.85546875" style="162" customWidth="1"/>
    <col min="15351" max="15351" width="11.85546875" style="162" customWidth="1"/>
    <col min="15352" max="15352" width="0.85546875" style="162" customWidth="1"/>
    <col min="15353" max="15353" width="11.85546875" style="162" customWidth="1"/>
    <col min="15354" max="15597" width="7.5703125" style="162"/>
    <col min="15598" max="15599" width="1.42578125" style="162" customWidth="1"/>
    <col min="15600" max="15600" width="48.5703125" style="162" customWidth="1"/>
    <col min="15601" max="15601" width="7" style="162" customWidth="1"/>
    <col min="15602" max="15602" width="0.85546875" style="162" customWidth="1"/>
    <col min="15603" max="15603" width="11.85546875" style="162" customWidth="1"/>
    <col min="15604" max="15604" width="0.85546875" style="162" customWidth="1"/>
    <col min="15605" max="15605" width="11.85546875" style="162" customWidth="1"/>
    <col min="15606" max="15606" width="0.85546875" style="162" customWidth="1"/>
    <col min="15607" max="15607" width="11.85546875" style="162" customWidth="1"/>
    <col min="15608" max="15608" width="0.85546875" style="162" customWidth="1"/>
    <col min="15609" max="15609" width="11.85546875" style="162" customWidth="1"/>
    <col min="15610" max="15853" width="7.5703125" style="162"/>
    <col min="15854" max="15855" width="1.42578125" style="162" customWidth="1"/>
    <col min="15856" max="15856" width="48.5703125" style="162" customWidth="1"/>
    <col min="15857" max="15857" width="7" style="162" customWidth="1"/>
    <col min="15858" max="15858" width="0.85546875" style="162" customWidth="1"/>
    <col min="15859" max="15859" width="11.85546875" style="162" customWidth="1"/>
    <col min="15860" max="15860" width="0.85546875" style="162" customWidth="1"/>
    <col min="15861" max="15861" width="11.85546875" style="162" customWidth="1"/>
    <col min="15862" max="15862" width="0.85546875" style="162" customWidth="1"/>
    <col min="15863" max="15863" width="11.85546875" style="162" customWidth="1"/>
    <col min="15864" max="15864" width="0.85546875" style="162" customWidth="1"/>
    <col min="15865" max="15865" width="11.85546875" style="162" customWidth="1"/>
    <col min="15866" max="16109" width="7.5703125" style="162"/>
    <col min="16110" max="16111" width="1.42578125" style="162" customWidth="1"/>
    <col min="16112" max="16112" width="48.5703125" style="162" customWidth="1"/>
    <col min="16113" max="16113" width="7" style="162" customWidth="1"/>
    <col min="16114" max="16114" width="0.85546875" style="162" customWidth="1"/>
    <col min="16115" max="16115" width="11.85546875" style="162" customWidth="1"/>
    <col min="16116" max="16116" width="0.85546875" style="162" customWidth="1"/>
    <col min="16117" max="16117" width="11.85546875" style="162" customWidth="1"/>
    <col min="16118" max="16118" width="0.85546875" style="162" customWidth="1"/>
    <col min="16119" max="16119" width="11.85546875" style="162" customWidth="1"/>
    <col min="16120" max="16120" width="0.85546875" style="162" customWidth="1"/>
    <col min="16121" max="16121" width="11.85546875" style="162" customWidth="1"/>
    <col min="16122" max="16384" width="7.5703125" style="162"/>
  </cols>
  <sheetData>
    <row r="1" spans="1:15" ht="20.100000000000001" customHeight="1">
      <c r="A1" s="157" t="s">
        <v>27</v>
      </c>
      <c r="B1" s="157"/>
      <c r="C1" s="157"/>
      <c r="E1" s="158"/>
      <c r="F1" s="159"/>
      <c r="G1" s="160"/>
      <c r="H1" s="159"/>
      <c r="I1" s="160"/>
      <c r="J1" s="161"/>
      <c r="K1" s="160"/>
      <c r="L1" s="161"/>
    </row>
    <row r="2" spans="1:15" ht="20.100000000000001" customHeight="1">
      <c r="A2" s="157" t="s">
        <v>212</v>
      </c>
      <c r="B2" s="157"/>
      <c r="C2" s="157"/>
      <c r="E2" s="158"/>
      <c r="F2" s="160"/>
      <c r="G2" s="160"/>
      <c r="H2" s="160"/>
      <c r="I2" s="160"/>
      <c r="K2" s="160"/>
    </row>
    <row r="3" spans="1:15" ht="20.100000000000001" customHeight="1">
      <c r="A3" s="164" t="s">
        <v>122</v>
      </c>
      <c r="B3" s="164"/>
      <c r="C3" s="164"/>
      <c r="D3" s="165"/>
      <c r="E3" s="196"/>
      <c r="F3" s="166"/>
      <c r="G3" s="166"/>
      <c r="H3" s="166"/>
      <c r="I3" s="166"/>
      <c r="J3" s="167"/>
      <c r="K3" s="166"/>
      <c r="L3" s="167"/>
    </row>
    <row r="4" spans="1:15" ht="20.100000000000001" customHeight="1">
      <c r="A4" s="168"/>
      <c r="E4" s="158"/>
      <c r="F4" s="163"/>
      <c r="H4" s="163"/>
      <c r="I4" s="163"/>
      <c r="K4" s="163"/>
    </row>
    <row r="5" spans="1:15" ht="20.100000000000001" customHeight="1">
      <c r="A5" s="157"/>
      <c r="B5" s="157"/>
      <c r="C5" s="157"/>
      <c r="E5" s="158"/>
      <c r="F5" s="504" t="s">
        <v>24</v>
      </c>
      <c r="G5" s="504"/>
      <c r="H5" s="504"/>
      <c r="I5" s="170"/>
      <c r="J5" s="504" t="s">
        <v>23</v>
      </c>
      <c r="K5" s="504"/>
      <c r="L5" s="504"/>
    </row>
    <row r="6" spans="1:15" ht="20.100000000000001" customHeight="1">
      <c r="A6" s="171"/>
      <c r="B6" s="171"/>
      <c r="C6" s="171"/>
      <c r="D6" s="223"/>
      <c r="E6" s="171"/>
      <c r="F6" s="172" t="s">
        <v>22</v>
      </c>
      <c r="G6" s="172"/>
      <c r="H6" s="172" t="s">
        <v>21</v>
      </c>
      <c r="I6" s="172"/>
      <c r="J6" s="172" t="s">
        <v>22</v>
      </c>
      <c r="K6" s="172"/>
      <c r="L6" s="172" t="s">
        <v>21</v>
      </c>
    </row>
    <row r="7" spans="1:15" ht="20.100000000000001" customHeight="1">
      <c r="A7" s="171"/>
      <c r="B7" s="171"/>
      <c r="C7" s="171"/>
      <c r="D7" s="173" t="s">
        <v>55</v>
      </c>
      <c r="E7" s="171"/>
      <c r="F7" s="174" t="s">
        <v>20</v>
      </c>
      <c r="G7" s="172"/>
      <c r="H7" s="174" t="s">
        <v>20</v>
      </c>
      <c r="I7" s="172"/>
      <c r="J7" s="174" t="s">
        <v>20</v>
      </c>
      <c r="K7" s="172"/>
      <c r="L7" s="174" t="s">
        <v>20</v>
      </c>
    </row>
    <row r="8" spans="1:15" s="437" customFormat="1" ht="8.1" customHeight="1">
      <c r="A8" s="171"/>
      <c r="B8" s="171"/>
      <c r="C8" s="171"/>
      <c r="D8" s="506"/>
      <c r="E8" s="171"/>
      <c r="F8" s="479"/>
      <c r="G8" s="172"/>
      <c r="H8" s="282"/>
      <c r="I8" s="172"/>
      <c r="J8" s="452"/>
      <c r="K8" s="172"/>
      <c r="L8" s="282"/>
    </row>
    <row r="9" spans="1:15" ht="20.100000000000001" customHeight="1">
      <c r="A9" s="157" t="s">
        <v>213</v>
      </c>
      <c r="B9" s="175"/>
      <c r="C9" s="175"/>
      <c r="D9" s="176"/>
      <c r="E9" s="158"/>
      <c r="F9" s="177"/>
      <c r="J9" s="178"/>
    </row>
    <row r="10" spans="1:15" ht="20.100000000000001" customHeight="1">
      <c r="A10" s="179" t="s">
        <v>214</v>
      </c>
      <c r="B10" s="168"/>
      <c r="C10" s="168"/>
      <c r="D10" s="176"/>
      <c r="E10" s="158"/>
      <c r="F10" s="389">
        <v>-1952513</v>
      </c>
      <c r="G10" s="390"/>
      <c r="H10" s="390">
        <v>1330514</v>
      </c>
      <c r="I10" s="390"/>
      <c r="J10" s="389">
        <v>586906</v>
      </c>
      <c r="K10" s="390"/>
      <c r="L10" s="390">
        <v>1888072</v>
      </c>
    </row>
    <row r="11" spans="1:15" ht="20.100000000000001" customHeight="1">
      <c r="A11" s="180" t="s">
        <v>215</v>
      </c>
      <c r="C11" s="175"/>
      <c r="D11" s="176"/>
      <c r="E11" s="158"/>
      <c r="F11" s="388"/>
      <c r="G11" s="384"/>
      <c r="H11" s="385"/>
      <c r="I11" s="384"/>
      <c r="J11" s="388"/>
      <c r="K11" s="384"/>
      <c r="L11" s="384"/>
    </row>
    <row r="12" spans="1:15" ht="20.100000000000001" customHeight="1">
      <c r="B12" s="162" t="s">
        <v>216</v>
      </c>
      <c r="D12" s="176"/>
      <c r="E12" s="158"/>
      <c r="F12" s="391">
        <v>1004529</v>
      </c>
      <c r="G12" s="384"/>
      <c r="H12" s="392">
        <v>779770</v>
      </c>
      <c r="I12" s="384"/>
      <c r="J12" s="387">
        <v>81994</v>
      </c>
      <c r="K12" s="384"/>
      <c r="L12" s="386">
        <v>45993</v>
      </c>
      <c r="O12" s="292"/>
    </row>
    <row r="13" spans="1:15" ht="20.100000000000001" customHeight="1">
      <c r="B13" s="162" t="s">
        <v>301</v>
      </c>
      <c r="D13" s="176"/>
      <c r="F13" s="397">
        <v>479207</v>
      </c>
      <c r="G13" s="394"/>
      <c r="H13" s="398">
        <v>86062</v>
      </c>
      <c r="I13" s="393"/>
      <c r="J13" s="396">
        <v>404280</v>
      </c>
      <c r="K13" s="393"/>
      <c r="L13" s="395">
        <v>0</v>
      </c>
    </row>
    <row r="14" spans="1:15" ht="20.100000000000001" customHeight="1">
      <c r="B14" s="162" t="s">
        <v>302</v>
      </c>
      <c r="C14" s="231"/>
      <c r="D14" s="176"/>
      <c r="F14" s="397">
        <v>40000</v>
      </c>
      <c r="G14" s="394"/>
      <c r="H14" s="398">
        <v>0</v>
      </c>
      <c r="I14" s="393"/>
      <c r="J14" s="396">
        <v>0</v>
      </c>
      <c r="K14" s="393"/>
      <c r="L14" s="398">
        <v>0</v>
      </c>
      <c r="O14" s="292"/>
    </row>
    <row r="15" spans="1:15" ht="20.100000000000001" customHeight="1">
      <c r="B15" s="383" t="s">
        <v>289</v>
      </c>
      <c r="C15" s="231"/>
      <c r="D15" s="176"/>
      <c r="F15" s="397">
        <v>-12414</v>
      </c>
      <c r="G15" s="394"/>
      <c r="H15" s="398">
        <v>0</v>
      </c>
      <c r="I15" s="393"/>
      <c r="J15" s="396">
        <v>0</v>
      </c>
      <c r="K15" s="393"/>
      <c r="L15" s="398">
        <v>0</v>
      </c>
    </row>
    <row r="16" spans="1:15" ht="20.100000000000001" customHeight="1">
      <c r="B16" s="399" t="s">
        <v>316</v>
      </c>
      <c r="D16" s="176"/>
      <c r="F16" s="181">
        <v>105903</v>
      </c>
      <c r="G16" s="162"/>
      <c r="H16" s="182">
        <v>0</v>
      </c>
      <c r="I16" s="162"/>
      <c r="J16" s="181">
        <v>105903</v>
      </c>
      <c r="K16" s="162"/>
      <c r="L16" s="169">
        <v>0</v>
      </c>
    </row>
    <row r="17" spans="1:12" ht="20.100000000000001" customHeight="1">
      <c r="B17" s="183" t="s">
        <v>217</v>
      </c>
      <c r="C17" s="183"/>
      <c r="D17" s="176"/>
      <c r="E17" s="158"/>
      <c r="F17" s="403">
        <v>71979</v>
      </c>
      <c r="G17" s="400"/>
      <c r="H17" s="404">
        <v>61913</v>
      </c>
      <c r="I17" s="401"/>
      <c r="J17" s="403">
        <v>46516</v>
      </c>
      <c r="K17" s="401"/>
      <c r="L17" s="402">
        <v>62005</v>
      </c>
    </row>
    <row r="18" spans="1:12" ht="20.100000000000001" customHeight="1">
      <c r="B18" s="183" t="s">
        <v>218</v>
      </c>
      <c r="C18" s="183"/>
      <c r="D18" s="176"/>
      <c r="E18" s="158"/>
      <c r="F18" s="181"/>
      <c r="H18" s="182"/>
      <c r="J18" s="177"/>
      <c r="L18" s="169"/>
    </row>
    <row r="19" spans="1:12" ht="20.100000000000001" customHeight="1">
      <c r="B19" s="183"/>
      <c r="C19" s="183" t="s">
        <v>219</v>
      </c>
      <c r="D19" s="184" t="s">
        <v>220</v>
      </c>
      <c r="E19" s="158"/>
      <c r="F19" s="181">
        <v>0</v>
      </c>
      <c r="H19" s="182">
        <v>0</v>
      </c>
      <c r="I19" s="162"/>
      <c r="J19" s="181">
        <v>-902</v>
      </c>
      <c r="K19" s="162"/>
      <c r="L19" s="169">
        <v>-16615</v>
      </c>
    </row>
    <row r="20" spans="1:12" ht="20.100000000000001" customHeight="1">
      <c r="B20" s="183" t="s">
        <v>221</v>
      </c>
      <c r="C20" s="183"/>
      <c r="D20" s="176"/>
      <c r="E20" s="158"/>
      <c r="F20" s="181">
        <v>-16422</v>
      </c>
      <c r="H20" s="182">
        <v>-68082</v>
      </c>
      <c r="J20" s="181">
        <v>-107593</v>
      </c>
      <c r="L20" s="169">
        <v>40746</v>
      </c>
    </row>
    <row r="21" spans="1:12" ht="20.100000000000001" customHeight="1">
      <c r="B21" s="183" t="s">
        <v>222</v>
      </c>
      <c r="D21" s="176"/>
      <c r="E21" s="158"/>
      <c r="F21" s="181">
        <v>0</v>
      </c>
      <c r="H21" s="182">
        <v>-10</v>
      </c>
      <c r="J21" s="181">
        <v>0</v>
      </c>
      <c r="L21" s="169">
        <v>-10</v>
      </c>
    </row>
    <row r="22" spans="1:12" ht="20.100000000000001" customHeight="1">
      <c r="B22" s="185" t="s">
        <v>319</v>
      </c>
      <c r="D22" s="405" t="s">
        <v>90</v>
      </c>
      <c r="E22" s="447"/>
      <c r="F22" s="480">
        <v>-1950</v>
      </c>
      <c r="G22" s="478"/>
      <c r="H22" s="464">
        <v>57745</v>
      </c>
      <c r="I22" s="478"/>
      <c r="J22" s="480">
        <v>-1950</v>
      </c>
      <c r="K22" s="478"/>
      <c r="L22" s="478">
        <v>57745</v>
      </c>
    </row>
    <row r="23" spans="1:12" ht="20.100000000000001" customHeight="1">
      <c r="B23" s="185" t="s">
        <v>223</v>
      </c>
      <c r="D23" s="186"/>
      <c r="E23" s="158"/>
      <c r="F23" s="181">
        <v>17400</v>
      </c>
      <c r="H23" s="182">
        <v>35121</v>
      </c>
      <c r="J23" s="177">
        <v>0</v>
      </c>
      <c r="L23" s="169">
        <v>0</v>
      </c>
    </row>
    <row r="24" spans="1:12" ht="20.100000000000001" customHeight="1">
      <c r="B24" s="185" t="s">
        <v>303</v>
      </c>
      <c r="D24" s="186"/>
      <c r="E24" s="158"/>
      <c r="F24" s="181"/>
      <c r="H24" s="162"/>
      <c r="J24" s="177"/>
      <c r="L24" s="162"/>
    </row>
    <row r="25" spans="1:12" ht="20.100000000000001" customHeight="1">
      <c r="B25" s="185"/>
      <c r="C25" s="162" t="s">
        <v>224</v>
      </c>
      <c r="D25" s="186"/>
      <c r="E25" s="158"/>
      <c r="F25" s="411">
        <v>4552</v>
      </c>
      <c r="G25" s="406"/>
      <c r="H25" s="412">
        <v>50</v>
      </c>
      <c r="I25" s="406"/>
      <c r="J25" s="409">
        <v>-225</v>
      </c>
      <c r="K25" s="406"/>
      <c r="L25" s="408">
        <v>-35</v>
      </c>
    </row>
    <row r="26" spans="1:12" s="231" customFormat="1" ht="20.100000000000001" customHeight="1">
      <c r="B26" s="232" t="s">
        <v>292</v>
      </c>
      <c r="C26" s="233"/>
      <c r="D26" s="234"/>
      <c r="E26" s="235"/>
      <c r="F26" s="411">
        <v>-1127</v>
      </c>
      <c r="G26" s="408"/>
      <c r="H26" s="412">
        <v>0</v>
      </c>
      <c r="I26" s="408"/>
      <c r="J26" s="409">
        <v>0</v>
      </c>
      <c r="K26" s="408"/>
      <c r="L26" s="408">
        <v>0</v>
      </c>
    </row>
    <row r="27" spans="1:12" ht="20.100000000000001" customHeight="1">
      <c r="B27" s="183" t="s">
        <v>225</v>
      </c>
      <c r="D27" s="176"/>
      <c r="E27" s="158"/>
      <c r="F27" s="411">
        <v>67424</v>
      </c>
      <c r="G27" s="406"/>
      <c r="H27" s="412">
        <v>138253</v>
      </c>
      <c r="I27" s="407"/>
      <c r="J27" s="409">
        <v>17942</v>
      </c>
      <c r="K27" s="407"/>
      <c r="L27" s="408">
        <v>47543</v>
      </c>
    </row>
    <row r="28" spans="1:12" ht="20.100000000000001" customHeight="1">
      <c r="B28" s="162" t="s">
        <v>128</v>
      </c>
      <c r="D28" s="176"/>
      <c r="E28" s="158"/>
      <c r="F28" s="411">
        <v>132217</v>
      </c>
      <c r="G28" s="406"/>
      <c r="H28" s="412">
        <v>147960</v>
      </c>
      <c r="I28" s="407"/>
      <c r="J28" s="409">
        <v>0</v>
      </c>
      <c r="K28" s="407"/>
      <c r="L28" s="413">
        <v>0</v>
      </c>
    </row>
    <row r="29" spans="1:12" ht="20.100000000000001" customHeight="1">
      <c r="B29" s="162" t="s">
        <v>226</v>
      </c>
      <c r="D29" s="176"/>
      <c r="E29" s="158"/>
      <c r="F29" s="411">
        <v>983</v>
      </c>
      <c r="G29" s="406"/>
      <c r="H29" s="412">
        <v>0</v>
      </c>
      <c r="I29" s="407"/>
      <c r="J29" s="409">
        <v>514</v>
      </c>
      <c r="K29" s="407"/>
      <c r="L29" s="413">
        <v>0</v>
      </c>
    </row>
    <row r="30" spans="1:12" ht="20.100000000000001" customHeight="1">
      <c r="A30" s="157"/>
      <c r="B30" s="162" t="s">
        <v>227</v>
      </c>
      <c r="D30" s="176"/>
      <c r="E30" s="158"/>
      <c r="F30" s="414">
        <v>-19420</v>
      </c>
      <c r="G30" s="406"/>
      <c r="H30" s="412">
        <v>718960</v>
      </c>
      <c r="I30" s="406"/>
      <c r="J30" s="409">
        <v>0</v>
      </c>
      <c r="K30" s="407"/>
      <c r="L30" s="415">
        <v>0</v>
      </c>
    </row>
    <row r="31" spans="1:12" ht="20.100000000000001" customHeight="1">
      <c r="B31" s="162" t="s">
        <v>228</v>
      </c>
      <c r="D31" s="176"/>
      <c r="E31" s="158"/>
      <c r="F31" s="411">
        <v>-10647</v>
      </c>
      <c r="G31" s="406"/>
      <c r="H31" s="412">
        <v>-276</v>
      </c>
      <c r="I31" s="406"/>
      <c r="J31" s="409">
        <v>-672117</v>
      </c>
      <c r="K31" s="406"/>
      <c r="L31" s="408">
        <v>-408865</v>
      </c>
    </row>
    <row r="32" spans="1:12" ht="20.100000000000001" customHeight="1">
      <c r="B32" s="162" t="s">
        <v>229</v>
      </c>
      <c r="D32" s="176"/>
      <c r="E32" s="158"/>
      <c r="F32" s="411">
        <v>-250800</v>
      </c>
      <c r="G32" s="406"/>
      <c r="H32" s="412">
        <v>-237124</v>
      </c>
      <c r="I32" s="407"/>
      <c r="J32" s="409">
        <v>-540860</v>
      </c>
      <c r="K32" s="407"/>
      <c r="L32" s="410">
        <v>-532910</v>
      </c>
    </row>
    <row r="33" spans="1:12" ht="20.100000000000001" customHeight="1">
      <c r="B33" s="179" t="s">
        <v>126</v>
      </c>
      <c r="D33" s="176"/>
      <c r="E33" s="158"/>
      <c r="F33" s="411">
        <v>1269508</v>
      </c>
      <c r="G33" s="406"/>
      <c r="H33" s="412">
        <v>1047585</v>
      </c>
      <c r="I33" s="407"/>
      <c r="J33" s="409">
        <v>893018</v>
      </c>
      <c r="K33" s="407"/>
      <c r="L33" s="413">
        <v>867676</v>
      </c>
    </row>
    <row r="34" spans="1:12" s="231" customFormat="1" ht="18.75">
      <c r="C34" s="283"/>
      <c r="D34" s="286"/>
      <c r="E34" s="235"/>
      <c r="F34" s="287"/>
      <c r="G34" s="288"/>
      <c r="H34" s="288"/>
      <c r="I34" s="288"/>
      <c r="J34" s="288"/>
      <c r="K34" s="288"/>
      <c r="L34" s="288"/>
    </row>
    <row r="35" spans="1:12" s="383" customFormat="1" ht="18.75">
      <c r="C35" s="283"/>
      <c r="D35" s="286"/>
      <c r="E35" s="235"/>
      <c r="F35" s="287"/>
      <c r="G35" s="288"/>
      <c r="H35" s="288"/>
      <c r="I35" s="288"/>
      <c r="J35" s="288"/>
      <c r="K35" s="288"/>
      <c r="L35" s="288"/>
    </row>
    <row r="36" spans="1:12" s="383" customFormat="1" ht="18.75">
      <c r="C36" s="283"/>
      <c r="D36" s="286"/>
      <c r="E36" s="235"/>
      <c r="F36" s="287"/>
      <c r="G36" s="288"/>
      <c r="H36" s="288"/>
      <c r="I36" s="288"/>
      <c r="J36" s="288"/>
      <c r="K36" s="288"/>
      <c r="L36" s="288"/>
    </row>
    <row r="37" spans="1:12" s="383" customFormat="1" ht="18.75">
      <c r="C37" s="283"/>
      <c r="D37" s="286"/>
      <c r="E37" s="235"/>
      <c r="F37" s="287"/>
      <c r="G37" s="288"/>
      <c r="H37" s="288"/>
      <c r="I37" s="288"/>
      <c r="J37" s="288"/>
      <c r="K37" s="288"/>
      <c r="L37" s="288"/>
    </row>
    <row r="38" spans="1:12" s="383" customFormat="1" ht="18.75">
      <c r="C38" s="283"/>
      <c r="D38" s="286"/>
      <c r="E38" s="235"/>
      <c r="F38" s="287"/>
      <c r="G38" s="288"/>
      <c r="H38" s="288"/>
      <c r="I38" s="288"/>
      <c r="J38" s="288"/>
      <c r="K38" s="288"/>
      <c r="L38" s="288"/>
    </row>
    <row r="39" spans="1:12" s="383" customFormat="1" ht="18.75">
      <c r="C39" s="283"/>
      <c r="D39" s="286"/>
      <c r="E39" s="235"/>
      <c r="F39" s="287"/>
      <c r="G39" s="288"/>
      <c r="H39" s="288"/>
      <c r="I39" s="288"/>
      <c r="J39" s="288"/>
      <c r="K39" s="288"/>
      <c r="L39" s="288"/>
    </row>
    <row r="40" spans="1:12" s="383" customFormat="1" ht="18.75">
      <c r="C40" s="283"/>
      <c r="D40" s="286"/>
      <c r="E40" s="235"/>
      <c r="F40" s="287"/>
      <c r="G40" s="288"/>
      <c r="H40" s="288"/>
      <c r="I40" s="288"/>
      <c r="J40" s="288"/>
      <c r="K40" s="288"/>
      <c r="L40" s="288"/>
    </row>
    <row r="41" spans="1:12" s="383" customFormat="1" ht="18.75">
      <c r="C41" s="283"/>
      <c r="D41" s="286"/>
      <c r="E41" s="235"/>
      <c r="F41" s="287"/>
      <c r="G41" s="288"/>
      <c r="H41" s="288"/>
      <c r="I41" s="288"/>
      <c r="J41" s="288"/>
      <c r="K41" s="288"/>
      <c r="L41" s="288"/>
    </row>
    <row r="42" spans="1:12" s="231" customFormat="1" ht="18.75">
      <c r="C42" s="283"/>
      <c r="D42" s="286"/>
      <c r="E42" s="235"/>
      <c r="F42" s="287"/>
      <c r="G42" s="288"/>
      <c r="H42" s="288"/>
      <c r="I42" s="288"/>
      <c r="J42" s="288"/>
      <c r="K42" s="288"/>
      <c r="L42" s="288"/>
    </row>
    <row r="43" spans="1:12" s="383" customFormat="1" ht="18.75">
      <c r="C43" s="283"/>
      <c r="D43" s="286"/>
      <c r="E43" s="235"/>
      <c r="F43" s="287"/>
      <c r="G43" s="288"/>
      <c r="H43" s="288"/>
      <c r="I43" s="288"/>
      <c r="J43" s="288"/>
      <c r="K43" s="288"/>
      <c r="L43" s="288"/>
    </row>
    <row r="44" spans="1:12" s="383" customFormat="1" ht="18.75">
      <c r="C44" s="283"/>
      <c r="D44" s="286"/>
      <c r="E44" s="235"/>
      <c r="F44" s="287"/>
      <c r="G44" s="288"/>
      <c r="H44" s="288"/>
      <c r="I44" s="288"/>
      <c r="J44" s="288"/>
      <c r="K44" s="288"/>
      <c r="L44" s="288"/>
    </row>
    <row r="45" spans="1:12" s="231" customFormat="1" ht="6" customHeight="1">
      <c r="C45" s="283"/>
      <c r="D45" s="286"/>
      <c r="E45" s="235"/>
      <c r="F45" s="287"/>
      <c r="G45" s="288"/>
      <c r="H45" s="288"/>
      <c r="I45" s="288"/>
      <c r="J45" s="288"/>
      <c r="K45" s="288"/>
      <c r="L45" s="288"/>
    </row>
    <row r="46" spans="1:12" ht="21.95" customHeight="1">
      <c r="A46" s="194" t="s">
        <v>0</v>
      </c>
      <c r="B46" s="194"/>
      <c r="C46" s="195"/>
      <c r="D46" s="196"/>
      <c r="E46" s="196"/>
      <c r="F46" s="197"/>
      <c r="G46" s="197"/>
      <c r="H46" s="197"/>
      <c r="I46" s="197"/>
      <c r="J46" s="197"/>
      <c r="K46" s="197"/>
      <c r="L46" s="197"/>
    </row>
    <row r="47" spans="1:12" ht="20.100000000000001" customHeight="1">
      <c r="A47" s="157" t="s">
        <v>27</v>
      </c>
      <c r="B47" s="157"/>
      <c r="C47" s="157"/>
      <c r="E47" s="158"/>
      <c r="F47" s="159"/>
      <c r="G47" s="160"/>
      <c r="H47" s="159"/>
      <c r="I47" s="160"/>
      <c r="J47" s="161"/>
      <c r="K47" s="160"/>
      <c r="L47" s="161"/>
    </row>
    <row r="48" spans="1:12" ht="20.100000000000001" customHeight="1">
      <c r="A48" s="157" t="s">
        <v>243</v>
      </c>
      <c r="B48" s="157"/>
      <c r="C48" s="157"/>
      <c r="E48" s="158"/>
      <c r="F48" s="160"/>
      <c r="G48" s="160"/>
      <c r="H48" s="160"/>
      <c r="I48" s="160"/>
      <c r="K48" s="160"/>
    </row>
    <row r="49" spans="1:12" ht="20.100000000000001" customHeight="1">
      <c r="A49" s="164" t="str">
        <f>A3</f>
        <v>สำหรับปีสิ้นสุดวันที่ 31 ธันวาคม พ.ศ. 2563</v>
      </c>
      <c r="B49" s="164"/>
      <c r="C49" s="164"/>
      <c r="D49" s="165"/>
      <c r="E49" s="165"/>
      <c r="F49" s="166"/>
      <c r="G49" s="166"/>
      <c r="H49" s="166"/>
      <c r="I49" s="166"/>
      <c r="J49" s="167"/>
      <c r="K49" s="166"/>
      <c r="L49" s="167"/>
    </row>
    <row r="50" spans="1:12" ht="20.100000000000001" customHeight="1">
      <c r="A50" s="168"/>
      <c r="E50" s="158"/>
      <c r="F50" s="163"/>
      <c r="H50" s="163"/>
      <c r="I50" s="163"/>
      <c r="K50" s="163"/>
    </row>
    <row r="51" spans="1:12" ht="20.100000000000001" customHeight="1">
      <c r="A51" s="157"/>
      <c r="B51" s="157"/>
      <c r="C51" s="157"/>
      <c r="E51" s="158"/>
      <c r="F51" s="504" t="s">
        <v>24</v>
      </c>
      <c r="G51" s="504"/>
      <c r="H51" s="504"/>
      <c r="I51" s="170"/>
      <c r="J51" s="504" t="s">
        <v>23</v>
      </c>
      <c r="K51" s="504"/>
      <c r="L51" s="504"/>
    </row>
    <row r="52" spans="1:12" ht="20.100000000000001" customHeight="1">
      <c r="A52" s="171"/>
      <c r="B52" s="171"/>
      <c r="C52" s="171"/>
      <c r="D52" s="223"/>
      <c r="E52" s="171"/>
      <c r="F52" s="172" t="s">
        <v>22</v>
      </c>
      <c r="G52" s="172"/>
      <c r="H52" s="172" t="s">
        <v>21</v>
      </c>
      <c r="I52" s="172"/>
      <c r="J52" s="172" t="s">
        <v>22</v>
      </c>
      <c r="K52" s="172"/>
      <c r="L52" s="172" t="s">
        <v>21</v>
      </c>
    </row>
    <row r="53" spans="1:12" ht="20.100000000000001" customHeight="1">
      <c r="A53" s="171"/>
      <c r="B53" s="171"/>
      <c r="C53" s="171"/>
      <c r="D53" s="198"/>
      <c r="E53" s="171"/>
      <c r="F53" s="174" t="str">
        <f>F7</f>
        <v>พันบาท</v>
      </c>
      <c r="G53" s="172"/>
      <c r="H53" s="174" t="str">
        <f>H7</f>
        <v>พันบาท</v>
      </c>
      <c r="I53" s="172"/>
      <c r="J53" s="174" t="str">
        <f>J7</f>
        <v>พันบาท</v>
      </c>
      <c r="K53" s="172"/>
      <c r="L53" s="174" t="str">
        <f>L7</f>
        <v>พันบาท</v>
      </c>
    </row>
    <row r="54" spans="1:12" ht="8.1" customHeight="1">
      <c r="A54" s="171"/>
      <c r="B54" s="171"/>
      <c r="C54" s="171"/>
      <c r="D54" s="198"/>
      <c r="E54" s="171"/>
      <c r="F54" s="479"/>
      <c r="G54" s="172"/>
      <c r="H54" s="282"/>
      <c r="I54" s="172"/>
      <c r="J54" s="479"/>
      <c r="K54" s="172"/>
      <c r="L54" s="282"/>
    </row>
    <row r="55" spans="1:12" ht="20.100000000000001" customHeight="1">
      <c r="A55" s="162" t="s">
        <v>230</v>
      </c>
      <c r="B55" s="168"/>
      <c r="E55" s="158"/>
      <c r="F55" s="177"/>
      <c r="J55" s="177"/>
      <c r="L55" s="169"/>
    </row>
    <row r="56" spans="1:12" ht="20.100000000000001" customHeight="1">
      <c r="B56" s="162" t="s">
        <v>231</v>
      </c>
      <c r="E56" s="158"/>
      <c r="F56" s="177"/>
      <c r="J56" s="177"/>
      <c r="L56" s="169"/>
    </row>
    <row r="57" spans="1:12" ht="20.100000000000001" customHeight="1">
      <c r="C57" s="162" t="s">
        <v>232</v>
      </c>
      <c r="E57" s="158"/>
      <c r="F57" s="419">
        <v>7142</v>
      </c>
      <c r="G57" s="416"/>
      <c r="H57" s="418">
        <v>0</v>
      </c>
      <c r="I57" s="416"/>
      <c r="J57" s="419">
        <v>7483</v>
      </c>
      <c r="K57" s="416"/>
      <c r="L57" s="422">
        <v>0</v>
      </c>
    </row>
    <row r="58" spans="1:12" ht="20.100000000000001" customHeight="1">
      <c r="A58" s="157"/>
      <c r="B58" s="183" t="s">
        <v>233</v>
      </c>
      <c r="D58" s="224"/>
      <c r="E58" s="158"/>
      <c r="F58" s="421">
        <v>368867</v>
      </c>
      <c r="G58" s="416"/>
      <c r="H58" s="423">
        <v>-920963</v>
      </c>
      <c r="I58" s="416"/>
      <c r="J58" s="419">
        <v>248935</v>
      </c>
      <c r="K58" s="416"/>
      <c r="L58" s="423">
        <v>-836645</v>
      </c>
    </row>
    <row r="59" spans="1:12" ht="20.100000000000001" customHeight="1">
      <c r="A59" s="157"/>
      <c r="B59" s="162" t="s">
        <v>234</v>
      </c>
      <c r="D59" s="224"/>
      <c r="E59" s="158"/>
      <c r="F59" s="420">
        <v>2754</v>
      </c>
      <c r="G59" s="416"/>
      <c r="H59" s="417">
        <v>5177</v>
      </c>
      <c r="I59" s="416"/>
      <c r="J59" s="419">
        <v>0</v>
      </c>
      <c r="K59" s="416"/>
      <c r="L59" s="417">
        <v>0</v>
      </c>
    </row>
    <row r="60" spans="1:12" ht="20.100000000000001" customHeight="1">
      <c r="A60" s="157"/>
      <c r="B60" s="162" t="s">
        <v>235</v>
      </c>
      <c r="D60" s="224"/>
      <c r="E60" s="158"/>
      <c r="F60" s="420">
        <v>3931790</v>
      </c>
      <c r="G60" s="416"/>
      <c r="H60" s="417">
        <v>1417730</v>
      </c>
      <c r="I60" s="416"/>
      <c r="J60" s="419">
        <v>2636463</v>
      </c>
      <c r="K60" s="416"/>
      <c r="L60" s="417">
        <v>545771</v>
      </c>
    </row>
    <row r="61" spans="1:12" ht="20.100000000000001" customHeight="1">
      <c r="B61" s="162" t="s">
        <v>89</v>
      </c>
      <c r="E61" s="158"/>
      <c r="F61" s="420">
        <v>47839</v>
      </c>
      <c r="G61" s="416"/>
      <c r="H61" s="417">
        <v>72660</v>
      </c>
      <c r="I61" s="417"/>
      <c r="J61" s="419">
        <v>6230</v>
      </c>
      <c r="K61" s="417"/>
      <c r="L61" s="417">
        <v>-446</v>
      </c>
    </row>
    <row r="62" spans="1:12" ht="19.5" customHeight="1">
      <c r="B62" s="183" t="s">
        <v>236</v>
      </c>
      <c r="E62" s="158"/>
      <c r="F62" s="420">
        <v>-668298</v>
      </c>
      <c r="G62" s="416"/>
      <c r="H62" s="424">
        <v>-53332</v>
      </c>
      <c r="I62" s="417"/>
      <c r="J62" s="419">
        <v>-650298</v>
      </c>
      <c r="K62" s="417"/>
      <c r="L62" s="424">
        <v>21553</v>
      </c>
    </row>
    <row r="63" spans="1:12" ht="20.100000000000001" customHeight="1">
      <c r="B63" s="183" t="s">
        <v>237</v>
      </c>
      <c r="E63" s="158"/>
      <c r="F63" s="420">
        <v>141463</v>
      </c>
      <c r="G63" s="416"/>
      <c r="H63" s="424">
        <v>1126184</v>
      </c>
      <c r="I63" s="417"/>
      <c r="J63" s="419">
        <v>142836</v>
      </c>
      <c r="K63" s="417"/>
      <c r="L63" s="424">
        <v>1174409</v>
      </c>
    </row>
    <row r="64" spans="1:12" ht="20.100000000000001" customHeight="1">
      <c r="B64" s="162" t="s">
        <v>238</v>
      </c>
      <c r="E64" s="158"/>
      <c r="F64" s="420">
        <v>-11663</v>
      </c>
      <c r="G64" s="416"/>
      <c r="H64" s="422">
        <v>22904</v>
      </c>
      <c r="I64" s="417"/>
      <c r="J64" s="419">
        <v>-38863</v>
      </c>
      <c r="K64" s="417"/>
      <c r="L64" s="422">
        <v>135346</v>
      </c>
    </row>
    <row r="65" spans="1:12" ht="20.100000000000001" customHeight="1">
      <c r="A65" s="157"/>
      <c r="B65" s="162" t="s">
        <v>51</v>
      </c>
      <c r="D65" s="224"/>
      <c r="E65" s="158"/>
      <c r="F65" s="420">
        <v>-1410798</v>
      </c>
      <c r="G65" s="416"/>
      <c r="H65" s="417">
        <v>935436</v>
      </c>
      <c r="I65" s="416"/>
      <c r="J65" s="419">
        <v>-283489</v>
      </c>
      <c r="K65" s="417"/>
      <c r="L65" s="422">
        <v>337147</v>
      </c>
    </row>
    <row r="66" spans="1:12" ht="20.100000000000001" customHeight="1">
      <c r="A66" s="157"/>
      <c r="B66" s="162" t="s">
        <v>33</v>
      </c>
      <c r="D66" s="224"/>
      <c r="E66" s="158"/>
      <c r="F66" s="420">
        <v>-13417</v>
      </c>
      <c r="G66" s="416"/>
      <c r="H66" s="417">
        <v>-305775</v>
      </c>
      <c r="I66" s="416"/>
      <c r="J66" s="419">
        <v>51851</v>
      </c>
      <c r="K66" s="416"/>
      <c r="L66" s="417">
        <v>-192186</v>
      </c>
    </row>
    <row r="67" spans="1:12" ht="20.100000000000001" customHeight="1">
      <c r="A67" s="157"/>
      <c r="B67" s="162" t="s">
        <v>43</v>
      </c>
      <c r="D67" s="224"/>
      <c r="E67" s="158"/>
      <c r="F67" s="420">
        <v>51923</v>
      </c>
      <c r="G67" s="416"/>
      <c r="H67" s="422">
        <v>12561</v>
      </c>
      <c r="I67" s="416"/>
      <c r="J67" s="419">
        <v>7747</v>
      </c>
      <c r="K67" s="417"/>
      <c r="L67" s="422">
        <v>-8128</v>
      </c>
    </row>
    <row r="68" spans="1:12" ht="20.100000000000001" customHeight="1">
      <c r="A68" s="157"/>
      <c r="B68" s="162" t="s">
        <v>239</v>
      </c>
      <c r="E68" s="158"/>
      <c r="F68" s="420">
        <v>-97252</v>
      </c>
      <c r="G68" s="416"/>
      <c r="H68" s="422">
        <v>-15701</v>
      </c>
      <c r="I68" s="416"/>
      <c r="J68" s="419">
        <v>-23298</v>
      </c>
      <c r="K68" s="417"/>
      <c r="L68" s="422">
        <v>-2289</v>
      </c>
    </row>
    <row r="69" spans="1:12" ht="20.100000000000001" customHeight="1">
      <c r="A69" s="168"/>
      <c r="B69" s="162" t="s">
        <v>30</v>
      </c>
      <c r="E69" s="158"/>
      <c r="F69" s="425">
        <v>6818</v>
      </c>
      <c r="G69" s="416"/>
      <c r="H69" s="426">
        <v>-51055</v>
      </c>
      <c r="I69" s="417"/>
      <c r="J69" s="427">
        <v>0</v>
      </c>
      <c r="K69" s="417"/>
      <c r="L69" s="426">
        <v>0</v>
      </c>
    </row>
    <row r="70" spans="1:12" ht="8.1" customHeight="1">
      <c r="A70" s="168"/>
      <c r="E70" s="158"/>
      <c r="F70" s="178"/>
      <c r="H70" s="163"/>
      <c r="I70" s="163"/>
      <c r="J70" s="178"/>
      <c r="K70" s="163"/>
    </row>
    <row r="71" spans="1:12" ht="18.75">
      <c r="A71" s="162" t="s">
        <v>240</v>
      </c>
      <c r="E71" s="158"/>
      <c r="F71" s="177">
        <f>SUM(F10:F69)</f>
        <v>3285577</v>
      </c>
      <c r="H71" s="187">
        <f>SUM(H10:H69)</f>
        <v>6344267</v>
      </c>
      <c r="J71" s="177">
        <f>SUM(J10:J69)</f>
        <v>2919023</v>
      </c>
      <c r="L71" s="187">
        <f>SUM(L10:L69)</f>
        <v>3225877</v>
      </c>
    </row>
    <row r="72" spans="1:12" ht="20.100000000000001" customHeight="1">
      <c r="B72" s="162" t="s">
        <v>241</v>
      </c>
      <c r="E72" s="158"/>
      <c r="F72" s="430">
        <v>-2084787</v>
      </c>
      <c r="G72" s="428"/>
      <c r="H72" s="429">
        <v>-2081416</v>
      </c>
      <c r="I72" s="428"/>
      <c r="J72" s="430">
        <v>-1377887</v>
      </c>
      <c r="K72" s="428"/>
      <c r="L72" s="429">
        <v>-1412789</v>
      </c>
    </row>
    <row r="73" spans="1:12" ht="20.100000000000001" customHeight="1">
      <c r="B73" s="162" t="s">
        <v>242</v>
      </c>
      <c r="E73" s="158"/>
      <c r="F73" s="430">
        <v>-169909</v>
      </c>
      <c r="G73" s="431"/>
      <c r="H73" s="431">
        <v>-781659</v>
      </c>
      <c r="I73" s="432"/>
      <c r="J73" s="430">
        <v>-171175</v>
      </c>
      <c r="K73" s="432"/>
      <c r="L73" s="429">
        <v>-523111</v>
      </c>
    </row>
    <row r="74" spans="1:12" ht="20.100000000000001" customHeight="1">
      <c r="B74" s="162" t="s">
        <v>229</v>
      </c>
      <c r="E74" s="158"/>
      <c r="F74" s="434">
        <v>54720</v>
      </c>
      <c r="G74" s="431"/>
      <c r="H74" s="435">
        <v>91630</v>
      </c>
      <c r="I74" s="432"/>
      <c r="J74" s="433">
        <v>28795</v>
      </c>
      <c r="K74" s="432"/>
      <c r="L74" s="435">
        <v>61620</v>
      </c>
    </row>
    <row r="75" spans="1:12" ht="8.1" customHeight="1">
      <c r="E75" s="158"/>
      <c r="F75" s="177"/>
      <c r="J75" s="177"/>
      <c r="L75" s="169"/>
    </row>
    <row r="76" spans="1:12" ht="20.100000000000001" customHeight="1">
      <c r="A76" s="168" t="s">
        <v>304</v>
      </c>
      <c r="E76" s="158"/>
      <c r="F76" s="192">
        <f>SUM(F71,F72:F74)</f>
        <v>1085601</v>
      </c>
      <c r="G76" s="187"/>
      <c r="H76" s="193">
        <f>SUM(H71,H72:H74)</f>
        <v>3572822</v>
      </c>
      <c r="I76" s="187"/>
      <c r="J76" s="192">
        <f>SUM(J71,J72:J74)</f>
        <v>1398756</v>
      </c>
      <c r="K76" s="187"/>
      <c r="L76" s="193">
        <f>SUM(L71,L72:L74)</f>
        <v>1351597</v>
      </c>
    </row>
    <row r="77" spans="1:12" ht="20.100000000000001" customHeight="1">
      <c r="A77" s="171"/>
      <c r="B77" s="171"/>
      <c r="C77" s="171"/>
      <c r="D77" s="198"/>
      <c r="E77" s="171"/>
      <c r="F77" s="282"/>
      <c r="G77" s="172"/>
      <c r="H77" s="282"/>
      <c r="I77" s="172"/>
      <c r="J77" s="282"/>
      <c r="K77" s="172"/>
      <c r="L77" s="282"/>
    </row>
    <row r="78" spans="1:12" ht="20.100000000000001" customHeight="1">
      <c r="A78" s="171"/>
      <c r="B78" s="171"/>
      <c r="C78" s="171"/>
      <c r="D78" s="198"/>
      <c r="E78" s="171"/>
      <c r="F78" s="282"/>
      <c r="G78" s="172"/>
      <c r="H78" s="282"/>
      <c r="I78" s="172"/>
      <c r="J78" s="282"/>
      <c r="K78" s="172"/>
      <c r="L78" s="282"/>
    </row>
    <row r="79" spans="1:12" s="437" customFormat="1" ht="20.100000000000001" customHeight="1">
      <c r="A79" s="171"/>
      <c r="B79" s="171"/>
      <c r="C79" s="171"/>
      <c r="D79" s="198"/>
      <c r="E79" s="171"/>
      <c r="F79" s="282"/>
      <c r="G79" s="172"/>
      <c r="H79" s="282"/>
      <c r="I79" s="172"/>
      <c r="J79" s="282"/>
      <c r="K79" s="172"/>
      <c r="L79" s="282"/>
    </row>
    <row r="80" spans="1:12" s="437" customFormat="1" ht="20.100000000000001" customHeight="1">
      <c r="A80" s="171"/>
      <c r="B80" s="171"/>
      <c r="C80" s="171"/>
      <c r="D80" s="198"/>
      <c r="E80" s="171"/>
      <c r="F80" s="282"/>
      <c r="G80" s="172"/>
      <c r="H80" s="282"/>
      <c r="I80" s="172"/>
      <c r="J80" s="282"/>
      <c r="K80" s="172"/>
      <c r="L80" s="282"/>
    </row>
    <row r="81" spans="1:12" s="437" customFormat="1" ht="20.100000000000001" customHeight="1">
      <c r="A81" s="171"/>
      <c r="B81" s="171"/>
      <c r="C81" s="171"/>
      <c r="D81" s="198"/>
      <c r="E81" s="171"/>
      <c r="F81" s="282"/>
      <c r="G81" s="172"/>
      <c r="H81" s="282"/>
      <c r="I81" s="172"/>
      <c r="J81" s="282"/>
      <c r="K81" s="172"/>
      <c r="L81" s="282"/>
    </row>
    <row r="82" spans="1:12" s="437" customFormat="1" ht="20.100000000000001" customHeight="1">
      <c r="A82" s="171"/>
      <c r="B82" s="171"/>
      <c r="C82" s="171"/>
      <c r="D82" s="198"/>
      <c r="E82" s="171"/>
      <c r="F82" s="282"/>
      <c r="G82" s="172"/>
      <c r="H82" s="282"/>
      <c r="I82" s="172"/>
      <c r="J82" s="282"/>
      <c r="K82" s="172"/>
      <c r="L82" s="282"/>
    </row>
    <row r="83" spans="1:12" ht="20.100000000000001" customHeight="1">
      <c r="A83" s="171"/>
      <c r="B83" s="171"/>
      <c r="C83" s="171"/>
      <c r="D83" s="198"/>
      <c r="E83" s="171"/>
      <c r="F83" s="282"/>
      <c r="G83" s="172"/>
      <c r="H83" s="282"/>
      <c r="I83" s="172"/>
      <c r="J83" s="282"/>
      <c r="K83" s="172"/>
      <c r="L83" s="282"/>
    </row>
    <row r="84" spans="1:12" ht="20.100000000000001" customHeight="1">
      <c r="A84" s="171"/>
      <c r="B84" s="171"/>
      <c r="C84" s="171"/>
      <c r="D84" s="198"/>
      <c r="E84" s="171"/>
      <c r="F84" s="282"/>
      <c r="G84" s="172"/>
      <c r="H84" s="282"/>
      <c r="I84" s="172"/>
      <c r="J84" s="282"/>
      <c r="K84" s="172"/>
      <c r="L84" s="282"/>
    </row>
    <row r="85" spans="1:12" s="437" customFormat="1" ht="20.100000000000001" customHeight="1">
      <c r="A85" s="171"/>
      <c r="B85" s="171"/>
      <c r="C85" s="171"/>
      <c r="D85" s="198"/>
      <c r="E85" s="171"/>
      <c r="F85" s="282"/>
      <c r="G85" s="172"/>
      <c r="H85" s="282"/>
      <c r="I85" s="172"/>
      <c r="J85" s="282"/>
      <c r="K85" s="172"/>
      <c r="L85" s="282"/>
    </row>
    <row r="86" spans="1:12" ht="20.100000000000001" customHeight="1">
      <c r="A86" s="171"/>
      <c r="B86" s="171"/>
      <c r="C86" s="171"/>
      <c r="D86" s="198"/>
      <c r="E86" s="171"/>
      <c r="F86" s="282"/>
      <c r="G86" s="172"/>
      <c r="H86" s="282"/>
      <c r="I86" s="172"/>
      <c r="J86" s="282"/>
      <c r="K86" s="172"/>
      <c r="L86" s="282"/>
    </row>
    <row r="87" spans="1:12" ht="20.100000000000001" customHeight="1">
      <c r="A87" s="171"/>
      <c r="B87" s="171"/>
      <c r="C87" s="171"/>
      <c r="D87" s="198"/>
      <c r="E87" s="171"/>
      <c r="F87" s="282"/>
      <c r="G87" s="172"/>
      <c r="H87" s="282"/>
      <c r="I87" s="172"/>
      <c r="J87" s="282"/>
      <c r="K87" s="172"/>
      <c r="L87" s="282"/>
    </row>
    <row r="88" spans="1:12" ht="20.100000000000001" customHeight="1">
      <c r="A88" s="171"/>
      <c r="B88" s="171"/>
      <c r="C88" s="171"/>
      <c r="D88" s="198"/>
      <c r="E88" s="171"/>
      <c r="F88" s="282"/>
      <c r="G88" s="172"/>
      <c r="H88" s="282"/>
      <c r="I88" s="172"/>
      <c r="J88" s="282"/>
      <c r="K88" s="172"/>
      <c r="L88" s="282"/>
    </row>
    <row r="89" spans="1:12" ht="20.100000000000001" customHeight="1">
      <c r="A89" s="171"/>
      <c r="B89" s="171"/>
      <c r="C89" s="171"/>
      <c r="D89" s="198"/>
      <c r="E89" s="171"/>
      <c r="F89" s="282"/>
      <c r="G89" s="172"/>
      <c r="H89" s="282"/>
      <c r="I89" s="172"/>
      <c r="J89" s="282"/>
      <c r="K89" s="172"/>
      <c r="L89" s="282"/>
    </row>
    <row r="90" spans="1:12" ht="20.100000000000001" customHeight="1">
      <c r="A90" s="171"/>
      <c r="B90" s="171"/>
      <c r="C90" s="171"/>
      <c r="D90" s="198"/>
      <c r="E90" s="171"/>
      <c r="F90" s="282"/>
      <c r="G90" s="172"/>
      <c r="H90" s="282"/>
      <c r="I90" s="172"/>
      <c r="J90" s="282"/>
      <c r="K90" s="172"/>
      <c r="L90" s="282"/>
    </row>
    <row r="91" spans="1:12" ht="19.5" customHeight="1">
      <c r="A91" s="171"/>
      <c r="B91" s="171"/>
      <c r="C91" s="171"/>
      <c r="D91" s="198"/>
      <c r="E91" s="171"/>
      <c r="F91" s="282"/>
      <c r="G91" s="172"/>
      <c r="H91" s="282"/>
      <c r="I91" s="172"/>
      <c r="J91" s="282"/>
      <c r="K91" s="172"/>
      <c r="L91" s="282"/>
    </row>
    <row r="92" spans="1:12" ht="20.100000000000001" customHeight="1">
      <c r="A92" s="289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89"/>
      <c r="C92" s="289"/>
      <c r="D92" s="290"/>
      <c r="E92" s="289"/>
      <c r="F92" s="291"/>
      <c r="G92" s="291"/>
      <c r="H92" s="291"/>
      <c r="I92" s="291"/>
      <c r="J92" s="291"/>
      <c r="K92" s="291"/>
      <c r="L92" s="291"/>
    </row>
    <row r="93" spans="1:12" ht="20.100000000000001" customHeight="1">
      <c r="A93" s="157" t="s">
        <v>27</v>
      </c>
      <c r="B93" s="157"/>
      <c r="C93" s="157"/>
      <c r="E93" s="158"/>
      <c r="F93" s="159"/>
      <c r="G93" s="160"/>
      <c r="H93" s="159"/>
      <c r="I93" s="160"/>
      <c r="J93" s="161"/>
      <c r="K93" s="160"/>
      <c r="L93" s="161"/>
    </row>
    <row r="94" spans="1:12" ht="20.100000000000001" customHeight="1">
      <c r="A94" s="157" t="s">
        <v>243</v>
      </c>
      <c r="B94" s="157"/>
      <c r="C94" s="157"/>
      <c r="E94" s="158"/>
      <c r="F94" s="160"/>
      <c r="G94" s="160"/>
      <c r="H94" s="160"/>
      <c r="I94" s="160"/>
      <c r="K94" s="160"/>
    </row>
    <row r="95" spans="1:12" ht="20.100000000000001" customHeight="1">
      <c r="A95" s="164" t="str">
        <f>A3</f>
        <v>สำหรับปีสิ้นสุดวันที่ 31 ธันวาคม พ.ศ. 2563</v>
      </c>
      <c r="B95" s="164"/>
      <c r="C95" s="164"/>
      <c r="D95" s="165"/>
      <c r="E95" s="165"/>
      <c r="F95" s="166"/>
      <c r="G95" s="166"/>
      <c r="H95" s="166"/>
      <c r="I95" s="166"/>
      <c r="J95" s="167"/>
      <c r="K95" s="166"/>
      <c r="L95" s="167"/>
    </row>
    <row r="96" spans="1:12" ht="18" customHeight="1">
      <c r="A96" s="168"/>
      <c r="E96" s="158"/>
      <c r="F96" s="163"/>
      <c r="H96" s="163"/>
      <c r="I96" s="163"/>
      <c r="K96" s="163"/>
    </row>
    <row r="97" spans="1:12" ht="18" customHeight="1">
      <c r="A97" s="157"/>
      <c r="B97" s="157"/>
      <c r="C97" s="157"/>
      <c r="E97" s="158"/>
      <c r="F97" s="504" t="s">
        <v>24</v>
      </c>
      <c r="G97" s="504"/>
      <c r="H97" s="504"/>
      <c r="I97" s="170"/>
      <c r="J97" s="504" t="s">
        <v>23</v>
      </c>
      <c r="K97" s="504"/>
      <c r="L97" s="504"/>
    </row>
    <row r="98" spans="1:12" ht="18" customHeight="1">
      <c r="A98" s="171"/>
      <c r="B98" s="171"/>
      <c r="C98" s="171"/>
      <c r="D98" s="223"/>
      <c r="E98" s="171"/>
      <c r="F98" s="172" t="s">
        <v>22</v>
      </c>
      <c r="G98" s="172"/>
      <c r="H98" s="172" t="s">
        <v>21</v>
      </c>
      <c r="I98" s="172"/>
      <c r="J98" s="172" t="s">
        <v>22</v>
      </c>
      <c r="K98" s="172"/>
      <c r="L98" s="172" t="s">
        <v>21</v>
      </c>
    </row>
    <row r="99" spans="1:12" ht="18" customHeight="1">
      <c r="A99" s="171"/>
      <c r="B99" s="171"/>
      <c r="C99" s="171"/>
      <c r="D99" s="198"/>
      <c r="E99" s="171"/>
      <c r="F99" s="174" t="s">
        <v>20</v>
      </c>
      <c r="G99" s="172"/>
      <c r="H99" s="174" t="s">
        <v>20</v>
      </c>
      <c r="I99" s="172"/>
      <c r="J99" s="174" t="s">
        <v>20</v>
      </c>
      <c r="K99" s="172"/>
      <c r="L99" s="174" t="s">
        <v>20</v>
      </c>
    </row>
    <row r="100" spans="1:12" ht="18" customHeight="1">
      <c r="A100" s="157" t="s">
        <v>244</v>
      </c>
      <c r="B100" s="175"/>
      <c r="C100" s="175"/>
      <c r="E100" s="158"/>
      <c r="F100" s="177"/>
      <c r="J100" s="178"/>
    </row>
    <row r="101" spans="1:12" ht="18" customHeight="1">
      <c r="B101" s="162" t="s">
        <v>245</v>
      </c>
      <c r="E101" s="158"/>
      <c r="F101" s="178">
        <v>909725</v>
      </c>
      <c r="G101" s="163"/>
      <c r="H101" s="163">
        <v>-928883</v>
      </c>
      <c r="J101" s="177">
        <v>51682</v>
      </c>
      <c r="L101" s="163">
        <v>-88447</v>
      </c>
    </row>
    <row r="102" spans="1:12" ht="18" customHeight="1">
      <c r="B102" s="162" t="s">
        <v>247</v>
      </c>
      <c r="E102" s="158"/>
      <c r="F102" s="178"/>
      <c r="G102" s="163"/>
      <c r="H102" s="163"/>
      <c r="J102" s="177"/>
    </row>
    <row r="103" spans="1:12" ht="18" customHeight="1">
      <c r="C103" s="162" t="s">
        <v>246</v>
      </c>
      <c r="E103" s="158"/>
      <c r="F103" s="178">
        <v>539233</v>
      </c>
      <c r="G103" s="163"/>
      <c r="H103" s="169">
        <v>0</v>
      </c>
      <c r="J103" s="177">
        <v>0</v>
      </c>
      <c r="L103" s="163">
        <v>0</v>
      </c>
    </row>
    <row r="104" spans="1:12" ht="18" customHeight="1">
      <c r="B104" s="162" t="s">
        <v>313</v>
      </c>
      <c r="E104" s="158"/>
      <c r="F104" s="178"/>
      <c r="G104" s="163"/>
      <c r="H104" s="163"/>
      <c r="J104" s="177"/>
    </row>
    <row r="105" spans="1:12" ht="18" customHeight="1">
      <c r="C105" s="162" t="s">
        <v>248</v>
      </c>
      <c r="E105" s="158"/>
      <c r="F105" s="439">
        <v>146</v>
      </c>
      <c r="G105" s="438"/>
      <c r="H105" s="438">
        <v>-99810</v>
      </c>
      <c r="I105" s="436"/>
      <c r="J105" s="439">
        <v>146</v>
      </c>
      <c r="K105" s="436"/>
      <c r="L105" s="438">
        <v>390</v>
      </c>
    </row>
    <row r="106" spans="1:12" ht="18" customHeight="1">
      <c r="B106" s="183" t="s">
        <v>305</v>
      </c>
      <c r="D106" s="199" t="s">
        <v>220</v>
      </c>
      <c r="E106" s="158"/>
      <c r="F106" s="439">
        <v>-479847</v>
      </c>
      <c r="G106" s="438"/>
      <c r="H106" s="442">
        <v>-3292049</v>
      </c>
      <c r="I106" s="436"/>
      <c r="J106" s="439">
        <v>-1246794</v>
      </c>
      <c r="K106" s="436"/>
      <c r="L106" s="438">
        <v>-6528743</v>
      </c>
    </row>
    <row r="107" spans="1:12" ht="18" customHeight="1">
      <c r="B107" s="162" t="s">
        <v>306</v>
      </c>
      <c r="D107" s="199" t="s">
        <v>220</v>
      </c>
      <c r="E107" s="158"/>
      <c r="F107" s="439">
        <v>387600</v>
      </c>
      <c r="G107" s="438"/>
      <c r="H107" s="442">
        <v>1801800</v>
      </c>
      <c r="I107" s="436"/>
      <c r="J107" s="439">
        <v>2925324</v>
      </c>
      <c r="K107" s="436"/>
      <c r="L107" s="438">
        <v>3051787</v>
      </c>
    </row>
    <row r="108" spans="1:12" ht="18" customHeight="1">
      <c r="B108" s="162" t="s">
        <v>307</v>
      </c>
      <c r="E108" s="158"/>
      <c r="F108" s="439">
        <v>0</v>
      </c>
      <c r="G108" s="438"/>
      <c r="H108" s="442">
        <v>-15000</v>
      </c>
      <c r="I108" s="436"/>
      <c r="J108" s="439">
        <v>0</v>
      </c>
      <c r="K108" s="436"/>
      <c r="L108" s="438">
        <v>-36852</v>
      </c>
    </row>
    <row r="109" spans="1:12" ht="18" customHeight="1">
      <c r="B109" s="183" t="s">
        <v>308</v>
      </c>
      <c r="E109" s="158"/>
      <c r="F109" s="439">
        <v>-63375</v>
      </c>
      <c r="G109" s="438"/>
      <c r="H109" s="442">
        <v>-316174</v>
      </c>
      <c r="I109" s="436"/>
      <c r="J109" s="439">
        <v>-4500</v>
      </c>
      <c r="K109" s="436"/>
      <c r="L109" s="438">
        <v>-274174</v>
      </c>
    </row>
    <row r="110" spans="1:12" ht="18" customHeight="1">
      <c r="B110" s="183" t="s">
        <v>249</v>
      </c>
      <c r="E110" s="158"/>
      <c r="F110" s="439">
        <v>0</v>
      </c>
      <c r="G110" s="438"/>
      <c r="H110" s="442">
        <v>15000</v>
      </c>
      <c r="I110" s="436"/>
      <c r="J110" s="439">
        <v>0</v>
      </c>
      <c r="K110" s="436"/>
      <c r="L110" s="438">
        <v>15000</v>
      </c>
    </row>
    <row r="111" spans="1:12" ht="18" customHeight="1">
      <c r="B111" s="162" t="s">
        <v>309</v>
      </c>
      <c r="E111" s="158"/>
      <c r="F111" s="439">
        <v>-231023</v>
      </c>
      <c r="G111" s="438"/>
      <c r="H111" s="438">
        <v>-1049211</v>
      </c>
      <c r="I111" s="436"/>
      <c r="J111" s="439">
        <v>-9643</v>
      </c>
      <c r="K111" s="436"/>
      <c r="L111" s="438">
        <v>-19259</v>
      </c>
    </row>
    <row r="112" spans="1:12" ht="18" customHeight="1">
      <c r="B112" s="162" t="s">
        <v>310</v>
      </c>
      <c r="E112" s="158"/>
      <c r="F112" s="439">
        <v>-1671</v>
      </c>
      <c r="G112" s="438"/>
      <c r="H112" s="438">
        <v>-69822</v>
      </c>
      <c r="I112" s="436"/>
      <c r="J112" s="439">
        <v>-30</v>
      </c>
      <c r="K112" s="436"/>
      <c r="L112" s="438">
        <v>-5875</v>
      </c>
    </row>
    <row r="113" spans="1:237" ht="18" customHeight="1">
      <c r="B113" s="183" t="s">
        <v>250</v>
      </c>
      <c r="E113" s="158"/>
      <c r="F113" s="439">
        <v>405</v>
      </c>
      <c r="G113" s="438"/>
      <c r="H113" s="438">
        <v>3602</v>
      </c>
      <c r="I113" s="440"/>
      <c r="J113" s="439">
        <v>227</v>
      </c>
      <c r="K113" s="436"/>
      <c r="L113" s="438">
        <v>35</v>
      </c>
    </row>
    <row r="114" spans="1:237" ht="18" customHeight="1">
      <c r="B114" s="162" t="s">
        <v>311</v>
      </c>
      <c r="E114" s="158"/>
      <c r="F114" s="439">
        <v>-557</v>
      </c>
      <c r="G114" s="438"/>
      <c r="H114" s="438">
        <v>-29217</v>
      </c>
      <c r="I114" s="436"/>
      <c r="J114" s="439">
        <v>0</v>
      </c>
      <c r="K114" s="438"/>
      <c r="L114" s="438">
        <v>-2035</v>
      </c>
    </row>
    <row r="115" spans="1:237" ht="18" customHeight="1">
      <c r="B115" s="162" t="s">
        <v>312</v>
      </c>
      <c r="E115" s="158"/>
      <c r="F115" s="439">
        <v>-7505</v>
      </c>
      <c r="G115" s="438"/>
      <c r="H115" s="438">
        <v>0</v>
      </c>
      <c r="I115" s="436"/>
      <c r="J115" s="439">
        <v>-5400</v>
      </c>
      <c r="K115" s="438"/>
      <c r="L115" s="438">
        <v>0</v>
      </c>
    </row>
    <row r="116" spans="1:237" ht="18" customHeight="1">
      <c r="B116" s="162" t="s">
        <v>229</v>
      </c>
      <c r="E116" s="158"/>
      <c r="F116" s="439">
        <v>62880</v>
      </c>
      <c r="G116" s="438"/>
      <c r="H116" s="438">
        <v>111370</v>
      </c>
      <c r="I116" s="436"/>
      <c r="J116" s="439">
        <v>389589</v>
      </c>
      <c r="K116" s="438"/>
      <c r="L116" s="438">
        <v>393199</v>
      </c>
    </row>
    <row r="117" spans="1:237" ht="18" customHeight="1">
      <c r="B117" s="162" t="s">
        <v>228</v>
      </c>
      <c r="D117" s="200"/>
      <c r="E117" s="158"/>
      <c r="F117" s="445">
        <v>10647</v>
      </c>
      <c r="G117" s="438"/>
      <c r="H117" s="443">
        <v>276</v>
      </c>
      <c r="I117" s="436"/>
      <c r="J117" s="444">
        <v>672117</v>
      </c>
      <c r="K117" s="436"/>
      <c r="L117" s="443">
        <v>408865</v>
      </c>
    </row>
    <row r="118" spans="1:237" ht="8.1" customHeight="1">
      <c r="E118" s="158"/>
      <c r="F118" s="178"/>
      <c r="G118" s="163"/>
      <c r="H118" s="163"/>
      <c r="I118" s="163"/>
      <c r="J118" s="178"/>
      <c r="K118" s="163"/>
    </row>
    <row r="119" spans="1:237" ht="18" customHeight="1">
      <c r="A119" s="168" t="s">
        <v>251</v>
      </c>
      <c r="E119" s="158"/>
      <c r="F119" s="201">
        <f>SUM(F101:F117)</f>
        <v>1126658</v>
      </c>
      <c r="G119" s="163"/>
      <c r="H119" s="167">
        <f>SUM(H101:H117)</f>
        <v>-3868118</v>
      </c>
      <c r="I119" s="163"/>
      <c r="J119" s="201">
        <f>SUM(J101:J117)</f>
        <v>2772718</v>
      </c>
      <c r="K119" s="163"/>
      <c r="L119" s="167">
        <f>SUM(L101:L117)</f>
        <v>-3086109</v>
      </c>
    </row>
    <row r="120" spans="1:237" s="231" customFormat="1" ht="18" customHeight="1">
      <c r="A120" s="283"/>
      <c r="D120" s="235"/>
      <c r="E120" s="235"/>
      <c r="F120" s="188"/>
      <c r="G120" s="285"/>
      <c r="H120" s="284"/>
      <c r="I120" s="285"/>
      <c r="J120" s="188"/>
      <c r="K120" s="285"/>
      <c r="L120" s="284"/>
    </row>
    <row r="121" spans="1:237" ht="18" customHeight="1">
      <c r="A121" s="168" t="s">
        <v>252</v>
      </c>
      <c r="E121" s="158"/>
      <c r="F121" s="188"/>
      <c r="G121" s="163"/>
      <c r="H121" s="189"/>
      <c r="I121" s="163"/>
      <c r="J121" s="188"/>
      <c r="K121" s="163"/>
      <c r="L121" s="189"/>
    </row>
    <row r="122" spans="1:237" ht="18" customHeight="1">
      <c r="B122" s="162" t="s">
        <v>253</v>
      </c>
      <c r="D122" s="447">
        <v>27</v>
      </c>
      <c r="E122" s="158"/>
      <c r="F122" s="456">
        <v>6029412</v>
      </c>
      <c r="G122" s="450"/>
      <c r="H122" s="458">
        <v>2485357</v>
      </c>
      <c r="I122" s="450"/>
      <c r="J122" s="456">
        <v>4907383</v>
      </c>
      <c r="K122" s="450"/>
      <c r="L122" s="458">
        <v>3232399</v>
      </c>
      <c r="M122" s="437"/>
      <c r="N122" s="437"/>
    </row>
    <row r="123" spans="1:237" ht="18" customHeight="1">
      <c r="B123" s="162" t="s">
        <v>254</v>
      </c>
      <c r="D123" s="447">
        <v>27</v>
      </c>
      <c r="E123" s="158"/>
      <c r="F123" s="456">
        <v>-5558002</v>
      </c>
      <c r="G123" s="450"/>
      <c r="H123" s="458">
        <v>-2480000</v>
      </c>
      <c r="I123" s="450"/>
      <c r="J123" s="456">
        <v>-4834187</v>
      </c>
      <c r="K123" s="450"/>
      <c r="L123" s="458">
        <v>-3110877</v>
      </c>
      <c r="M123" s="437"/>
      <c r="N123" s="437"/>
    </row>
    <row r="124" spans="1:237" ht="18" customHeight="1">
      <c r="B124" s="162" t="s">
        <v>255</v>
      </c>
      <c r="D124" s="448">
        <v>40.4</v>
      </c>
      <c r="E124" s="158"/>
      <c r="F124" s="452">
        <v>0</v>
      </c>
      <c r="G124" s="450"/>
      <c r="H124" s="450">
        <v>0</v>
      </c>
      <c r="I124" s="450"/>
      <c r="J124" s="451">
        <v>122371</v>
      </c>
      <c r="K124" s="450"/>
      <c r="L124" s="450">
        <v>546724</v>
      </c>
      <c r="M124" s="437"/>
      <c r="N124" s="437"/>
    </row>
    <row r="125" spans="1:237" ht="18" customHeight="1">
      <c r="A125" s="203"/>
      <c r="B125" s="203" t="s">
        <v>256</v>
      </c>
      <c r="C125" s="203"/>
      <c r="D125" s="448">
        <v>25</v>
      </c>
      <c r="E125" s="204"/>
      <c r="F125" s="454">
        <v>3940000</v>
      </c>
      <c r="G125" s="455"/>
      <c r="H125" s="455">
        <v>6835100</v>
      </c>
      <c r="I125" s="455"/>
      <c r="J125" s="451">
        <v>2358500</v>
      </c>
      <c r="K125" s="455"/>
      <c r="L125" s="455">
        <v>3943500</v>
      </c>
      <c r="M125" s="446"/>
      <c r="N125" s="446"/>
      <c r="O125" s="203"/>
      <c r="P125" s="203"/>
      <c r="Q125" s="203"/>
      <c r="R125" s="203"/>
      <c r="S125" s="203"/>
      <c r="T125" s="203"/>
      <c r="U125" s="203"/>
      <c r="V125" s="203"/>
      <c r="W125" s="203"/>
      <c r="X125" s="203"/>
      <c r="Y125" s="203"/>
      <c r="Z125" s="203"/>
      <c r="AA125" s="203"/>
      <c r="AB125" s="203"/>
      <c r="AC125" s="203"/>
      <c r="AD125" s="203"/>
      <c r="AE125" s="203"/>
      <c r="AF125" s="203"/>
      <c r="AG125" s="203"/>
      <c r="AH125" s="203"/>
      <c r="AI125" s="203"/>
      <c r="AJ125" s="203"/>
      <c r="AK125" s="203"/>
      <c r="AL125" s="203"/>
      <c r="AM125" s="203"/>
      <c r="AN125" s="203"/>
      <c r="AO125" s="203"/>
      <c r="AP125" s="203"/>
      <c r="AQ125" s="203"/>
      <c r="AR125" s="203"/>
      <c r="AS125" s="203"/>
      <c r="AT125" s="203"/>
      <c r="AU125" s="203"/>
      <c r="AV125" s="203"/>
      <c r="AW125" s="203"/>
      <c r="AX125" s="203"/>
      <c r="AY125" s="203"/>
      <c r="AZ125" s="203"/>
      <c r="BA125" s="203"/>
      <c r="BB125" s="203"/>
      <c r="BC125" s="203"/>
      <c r="BD125" s="203"/>
      <c r="BE125" s="203"/>
      <c r="BF125" s="203"/>
      <c r="BG125" s="203"/>
      <c r="BH125" s="203"/>
      <c r="BI125" s="203"/>
      <c r="BJ125" s="203"/>
      <c r="BK125" s="203"/>
      <c r="BL125" s="203"/>
      <c r="BM125" s="203"/>
      <c r="BN125" s="203"/>
      <c r="BO125" s="203"/>
      <c r="BP125" s="203"/>
      <c r="BQ125" s="203"/>
      <c r="BR125" s="203"/>
      <c r="BS125" s="203"/>
      <c r="BT125" s="203"/>
      <c r="BU125" s="203"/>
      <c r="BV125" s="203"/>
      <c r="BW125" s="203"/>
      <c r="BX125" s="203"/>
      <c r="BY125" s="203"/>
      <c r="BZ125" s="203"/>
      <c r="CA125" s="203"/>
      <c r="CB125" s="203"/>
      <c r="CC125" s="203"/>
      <c r="CD125" s="203"/>
      <c r="CE125" s="203"/>
      <c r="CF125" s="203"/>
      <c r="CG125" s="203"/>
      <c r="CH125" s="203"/>
      <c r="CI125" s="203"/>
      <c r="CJ125" s="203"/>
      <c r="CK125" s="203"/>
      <c r="CL125" s="203"/>
      <c r="CM125" s="203"/>
      <c r="CN125" s="203"/>
      <c r="CO125" s="203"/>
      <c r="CP125" s="203"/>
      <c r="CQ125" s="203"/>
      <c r="CR125" s="203"/>
      <c r="CS125" s="203"/>
      <c r="CT125" s="203"/>
      <c r="CU125" s="203"/>
      <c r="CV125" s="203"/>
      <c r="CW125" s="203"/>
      <c r="CX125" s="203"/>
      <c r="CY125" s="203"/>
      <c r="CZ125" s="203"/>
      <c r="DA125" s="203"/>
      <c r="DB125" s="203"/>
      <c r="DC125" s="203"/>
      <c r="DD125" s="203"/>
      <c r="DE125" s="203"/>
      <c r="DF125" s="203"/>
      <c r="DG125" s="203"/>
      <c r="DH125" s="203"/>
      <c r="DI125" s="203"/>
      <c r="DJ125" s="203"/>
      <c r="DK125" s="203"/>
      <c r="DL125" s="203"/>
      <c r="DM125" s="203"/>
      <c r="DN125" s="203"/>
      <c r="DO125" s="203"/>
      <c r="DP125" s="203"/>
      <c r="DQ125" s="203"/>
      <c r="DR125" s="203"/>
      <c r="DS125" s="203"/>
      <c r="DT125" s="203"/>
      <c r="DU125" s="203"/>
      <c r="DV125" s="203"/>
      <c r="DW125" s="203"/>
      <c r="DX125" s="203"/>
      <c r="DY125" s="203"/>
      <c r="DZ125" s="203"/>
      <c r="EA125" s="203"/>
      <c r="EB125" s="203"/>
      <c r="EC125" s="203"/>
      <c r="ED125" s="203"/>
      <c r="EE125" s="203"/>
      <c r="EF125" s="203"/>
      <c r="EG125" s="203"/>
      <c r="EH125" s="203"/>
      <c r="EI125" s="203"/>
      <c r="EJ125" s="203"/>
      <c r="EK125" s="203"/>
      <c r="EL125" s="203"/>
      <c r="EM125" s="203"/>
      <c r="EN125" s="203"/>
      <c r="EO125" s="203"/>
      <c r="EP125" s="203"/>
      <c r="EQ125" s="203"/>
      <c r="ER125" s="203"/>
      <c r="ES125" s="203"/>
      <c r="ET125" s="203"/>
      <c r="EU125" s="203"/>
      <c r="EV125" s="203"/>
      <c r="EW125" s="203"/>
      <c r="EX125" s="203"/>
      <c r="EY125" s="203"/>
      <c r="EZ125" s="203"/>
      <c r="FA125" s="203"/>
      <c r="FB125" s="203"/>
      <c r="FC125" s="203"/>
      <c r="FD125" s="203"/>
      <c r="FE125" s="203"/>
      <c r="FF125" s="203"/>
      <c r="FG125" s="203"/>
      <c r="FH125" s="203"/>
      <c r="FI125" s="203"/>
      <c r="FJ125" s="203"/>
      <c r="FK125" s="203"/>
      <c r="FL125" s="203"/>
      <c r="FM125" s="203"/>
      <c r="FN125" s="203"/>
      <c r="FO125" s="203"/>
      <c r="FP125" s="203"/>
      <c r="FQ125" s="203"/>
      <c r="FR125" s="203"/>
      <c r="FS125" s="203"/>
      <c r="FT125" s="203"/>
      <c r="FU125" s="203"/>
      <c r="FV125" s="203"/>
      <c r="FW125" s="203"/>
      <c r="FX125" s="203"/>
      <c r="FY125" s="203"/>
      <c r="FZ125" s="203"/>
      <c r="GA125" s="203"/>
      <c r="GB125" s="203"/>
      <c r="GC125" s="203"/>
      <c r="GD125" s="203"/>
      <c r="GE125" s="203"/>
      <c r="GF125" s="203"/>
      <c r="GG125" s="203"/>
      <c r="GH125" s="203"/>
      <c r="GI125" s="203"/>
      <c r="GJ125" s="203"/>
      <c r="GK125" s="203"/>
      <c r="GL125" s="203"/>
      <c r="GM125" s="203"/>
      <c r="GN125" s="203"/>
      <c r="GO125" s="203"/>
      <c r="GP125" s="203"/>
      <c r="GQ125" s="203"/>
      <c r="GR125" s="203"/>
      <c r="GS125" s="203"/>
      <c r="GT125" s="203"/>
      <c r="GU125" s="203"/>
      <c r="GV125" s="203"/>
      <c r="GW125" s="203"/>
      <c r="GX125" s="203"/>
      <c r="GY125" s="203"/>
      <c r="GZ125" s="203"/>
      <c r="HA125" s="203"/>
      <c r="HB125" s="203"/>
      <c r="HC125" s="203"/>
      <c r="HD125" s="203"/>
      <c r="HE125" s="203"/>
      <c r="HF125" s="203"/>
      <c r="HG125" s="203"/>
      <c r="HH125" s="203"/>
      <c r="HI125" s="203"/>
      <c r="HJ125" s="203"/>
      <c r="HK125" s="203"/>
      <c r="HL125" s="203"/>
      <c r="HM125" s="203"/>
      <c r="HN125" s="203"/>
      <c r="HO125" s="203"/>
      <c r="HP125" s="203"/>
      <c r="HQ125" s="203"/>
      <c r="HR125" s="203"/>
      <c r="HS125" s="203"/>
      <c r="HT125" s="203"/>
      <c r="HU125" s="203"/>
      <c r="HV125" s="203"/>
      <c r="HW125" s="203"/>
      <c r="HX125" s="203"/>
      <c r="HY125" s="203"/>
      <c r="HZ125" s="203"/>
      <c r="IA125" s="203"/>
      <c r="IB125" s="203"/>
      <c r="IC125" s="203"/>
    </row>
    <row r="126" spans="1:237" ht="18" customHeight="1">
      <c r="B126" s="162" t="s">
        <v>257</v>
      </c>
      <c r="D126" s="448">
        <v>25</v>
      </c>
      <c r="E126" s="158"/>
      <c r="F126" s="454">
        <v>-7729200</v>
      </c>
      <c r="G126" s="450"/>
      <c r="H126" s="455">
        <v>-5908300</v>
      </c>
      <c r="I126" s="450"/>
      <c r="J126" s="451">
        <v>-6085100</v>
      </c>
      <c r="K126" s="450"/>
      <c r="L126" s="455">
        <v>-4628300</v>
      </c>
      <c r="M126" s="437"/>
      <c r="N126" s="437"/>
    </row>
    <row r="127" spans="1:237" ht="18" customHeight="1">
      <c r="B127" s="162" t="s">
        <v>258</v>
      </c>
      <c r="D127" s="448">
        <v>27</v>
      </c>
      <c r="E127" s="158"/>
      <c r="F127" s="454">
        <v>6300419</v>
      </c>
      <c r="G127" s="450"/>
      <c r="H127" s="455">
        <v>7824370</v>
      </c>
      <c r="I127" s="449"/>
      <c r="J127" s="451">
        <v>4875185</v>
      </c>
      <c r="K127" s="457"/>
      <c r="L127" s="450">
        <v>6151518</v>
      </c>
      <c r="M127" s="437"/>
      <c r="N127" s="437"/>
    </row>
    <row r="128" spans="1:237" ht="18" customHeight="1">
      <c r="A128" s="203"/>
      <c r="B128" s="203" t="s">
        <v>259</v>
      </c>
      <c r="C128" s="203"/>
      <c r="D128" s="448">
        <v>27</v>
      </c>
      <c r="E128" s="204"/>
      <c r="F128" s="454">
        <v>-6613847</v>
      </c>
      <c r="G128" s="455"/>
      <c r="H128" s="455">
        <v>-8546273</v>
      </c>
      <c r="I128" s="453"/>
      <c r="J128" s="451">
        <v>-5184447</v>
      </c>
      <c r="K128" s="453"/>
      <c r="L128" s="455">
        <v>-5645740</v>
      </c>
      <c r="M128" s="446"/>
      <c r="N128" s="446"/>
      <c r="O128" s="203"/>
      <c r="P128" s="203"/>
      <c r="Q128" s="203"/>
      <c r="R128" s="203"/>
      <c r="S128" s="203"/>
      <c r="T128" s="203"/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  <c r="AF128" s="203"/>
      <c r="AG128" s="203"/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3"/>
      <c r="AU128" s="203"/>
      <c r="AV128" s="203"/>
      <c r="AW128" s="203"/>
      <c r="AX128" s="203"/>
      <c r="AY128" s="203"/>
      <c r="AZ128" s="203"/>
      <c r="BA128" s="203"/>
      <c r="BB128" s="203"/>
      <c r="BC128" s="203"/>
      <c r="BD128" s="203"/>
      <c r="BE128" s="203"/>
      <c r="BF128" s="203"/>
      <c r="BG128" s="203"/>
      <c r="BH128" s="203"/>
      <c r="BI128" s="203"/>
      <c r="BJ128" s="203"/>
      <c r="BK128" s="203"/>
      <c r="BL128" s="203"/>
      <c r="BM128" s="203"/>
      <c r="BN128" s="203"/>
      <c r="BO128" s="203"/>
      <c r="BP128" s="203"/>
      <c r="BQ128" s="203"/>
      <c r="BR128" s="203"/>
      <c r="BS128" s="203"/>
      <c r="BT128" s="203"/>
      <c r="BU128" s="203"/>
      <c r="BV128" s="203"/>
      <c r="BW128" s="203"/>
      <c r="BX128" s="203"/>
      <c r="BY128" s="203"/>
      <c r="BZ128" s="203"/>
      <c r="CA128" s="203"/>
      <c r="CB128" s="203"/>
      <c r="CC128" s="203"/>
      <c r="CD128" s="203"/>
      <c r="CE128" s="203"/>
      <c r="CF128" s="203"/>
      <c r="CG128" s="203"/>
      <c r="CH128" s="203"/>
      <c r="CI128" s="203"/>
      <c r="CJ128" s="203"/>
      <c r="CK128" s="203"/>
      <c r="CL128" s="203"/>
      <c r="CM128" s="203"/>
      <c r="CN128" s="203"/>
      <c r="CO128" s="203"/>
      <c r="CP128" s="203"/>
      <c r="CQ128" s="203"/>
      <c r="CR128" s="203"/>
      <c r="CS128" s="203"/>
      <c r="CT128" s="203"/>
      <c r="CU128" s="203"/>
      <c r="CV128" s="203"/>
      <c r="CW128" s="203"/>
      <c r="CX128" s="203"/>
      <c r="CY128" s="203"/>
      <c r="CZ128" s="203"/>
      <c r="DA128" s="203"/>
      <c r="DB128" s="203"/>
      <c r="DC128" s="203"/>
      <c r="DD128" s="203"/>
      <c r="DE128" s="203"/>
      <c r="DF128" s="203"/>
      <c r="DG128" s="203"/>
      <c r="DH128" s="203"/>
      <c r="DI128" s="203"/>
      <c r="DJ128" s="203"/>
      <c r="DK128" s="203"/>
      <c r="DL128" s="203"/>
      <c r="DM128" s="203"/>
      <c r="DN128" s="203"/>
      <c r="DO128" s="203"/>
      <c r="DP128" s="203"/>
      <c r="DQ128" s="203"/>
      <c r="DR128" s="203"/>
      <c r="DS128" s="203"/>
      <c r="DT128" s="203"/>
      <c r="DU128" s="203"/>
      <c r="DV128" s="203"/>
      <c r="DW128" s="203"/>
      <c r="DX128" s="203"/>
      <c r="DY128" s="203"/>
      <c r="DZ128" s="203"/>
      <c r="EA128" s="203"/>
      <c r="EB128" s="203"/>
      <c r="EC128" s="203"/>
      <c r="ED128" s="203"/>
      <c r="EE128" s="203"/>
      <c r="EF128" s="203"/>
      <c r="EG128" s="203"/>
      <c r="EH128" s="203"/>
      <c r="EI128" s="203"/>
      <c r="EJ128" s="203"/>
      <c r="EK128" s="203"/>
      <c r="EL128" s="203"/>
      <c r="EM128" s="203"/>
      <c r="EN128" s="203"/>
      <c r="EO128" s="203"/>
      <c r="EP128" s="203"/>
      <c r="EQ128" s="203"/>
      <c r="ER128" s="203"/>
      <c r="ES128" s="203"/>
      <c r="ET128" s="203"/>
      <c r="EU128" s="203"/>
      <c r="EV128" s="203"/>
      <c r="EW128" s="203"/>
      <c r="EX128" s="203"/>
      <c r="EY128" s="203"/>
      <c r="EZ128" s="203"/>
      <c r="FA128" s="203"/>
      <c r="FB128" s="203"/>
      <c r="FC128" s="203"/>
      <c r="FD128" s="203"/>
      <c r="FE128" s="203"/>
      <c r="FF128" s="203"/>
      <c r="FG128" s="203"/>
      <c r="FH128" s="203"/>
      <c r="FI128" s="203"/>
      <c r="FJ128" s="203"/>
      <c r="FK128" s="203"/>
      <c r="FL128" s="203"/>
      <c r="FM128" s="203"/>
      <c r="FN128" s="203"/>
      <c r="FO128" s="203"/>
      <c r="FP128" s="203"/>
      <c r="FQ128" s="203"/>
      <c r="FR128" s="203"/>
      <c r="FS128" s="203"/>
      <c r="FT128" s="203"/>
      <c r="FU128" s="203"/>
      <c r="FV128" s="203"/>
      <c r="FW128" s="203"/>
      <c r="FX128" s="203"/>
      <c r="FY128" s="203"/>
      <c r="FZ128" s="203"/>
      <c r="GA128" s="203"/>
      <c r="GB128" s="203"/>
      <c r="GC128" s="203"/>
      <c r="GD128" s="203"/>
      <c r="GE128" s="203"/>
      <c r="GF128" s="203"/>
      <c r="GG128" s="203"/>
      <c r="GH128" s="203"/>
      <c r="GI128" s="203"/>
      <c r="GJ128" s="203"/>
      <c r="GK128" s="203"/>
      <c r="GL128" s="203"/>
      <c r="GM128" s="203"/>
      <c r="GN128" s="203"/>
      <c r="GO128" s="203"/>
      <c r="GP128" s="203"/>
      <c r="GQ128" s="203"/>
      <c r="GR128" s="203"/>
      <c r="GS128" s="203"/>
      <c r="GT128" s="203"/>
      <c r="GU128" s="203"/>
      <c r="GV128" s="203"/>
      <c r="GW128" s="203"/>
      <c r="GX128" s="203"/>
      <c r="GY128" s="203"/>
      <c r="GZ128" s="203"/>
      <c r="HA128" s="203"/>
      <c r="HB128" s="203"/>
      <c r="HC128" s="203"/>
      <c r="HD128" s="203"/>
      <c r="HE128" s="203"/>
      <c r="HF128" s="203"/>
      <c r="HG128" s="203"/>
      <c r="HH128" s="203"/>
      <c r="HI128" s="203"/>
      <c r="HJ128" s="203"/>
      <c r="HK128" s="203"/>
      <c r="HL128" s="203"/>
      <c r="HM128" s="203"/>
      <c r="HN128" s="203"/>
      <c r="HO128" s="203"/>
      <c r="HP128" s="203"/>
      <c r="HQ128" s="203"/>
      <c r="HR128" s="203"/>
      <c r="HS128" s="203"/>
      <c r="HT128" s="203"/>
      <c r="HU128" s="203"/>
      <c r="HV128" s="203"/>
      <c r="HW128" s="203"/>
      <c r="HX128" s="203"/>
      <c r="HY128" s="203"/>
      <c r="HZ128" s="203"/>
      <c r="IA128" s="203"/>
      <c r="IB128" s="203"/>
      <c r="IC128" s="203"/>
    </row>
    <row r="129" spans="1:237" ht="18" customHeight="1">
      <c r="A129" s="203"/>
      <c r="B129" s="203" t="s">
        <v>260</v>
      </c>
      <c r="C129" s="203"/>
      <c r="D129" s="204"/>
      <c r="E129" s="204"/>
      <c r="F129" s="454">
        <v>0</v>
      </c>
      <c r="G129" s="455"/>
      <c r="H129" s="455">
        <v>-5384</v>
      </c>
      <c r="I129" s="453"/>
      <c r="J129" s="451">
        <v>0</v>
      </c>
      <c r="K129" s="453"/>
      <c r="L129" s="455">
        <v>0</v>
      </c>
      <c r="M129" s="446"/>
      <c r="N129" s="446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/>
      <c r="AF129" s="203"/>
      <c r="AG129" s="203"/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  <c r="AW129" s="203"/>
      <c r="AX129" s="203"/>
      <c r="AY129" s="203"/>
      <c r="AZ129" s="203"/>
      <c r="BA129" s="203"/>
      <c r="BB129" s="203"/>
      <c r="BC129" s="203"/>
      <c r="BD129" s="203"/>
      <c r="BE129" s="203"/>
      <c r="BF129" s="203"/>
      <c r="BG129" s="203"/>
      <c r="BH129" s="203"/>
      <c r="BI129" s="203"/>
      <c r="BJ129" s="203"/>
      <c r="BK129" s="203"/>
      <c r="BL129" s="203"/>
      <c r="BM129" s="203"/>
      <c r="BN129" s="203"/>
      <c r="BO129" s="203"/>
      <c r="BP129" s="203"/>
      <c r="BQ129" s="203"/>
      <c r="BR129" s="203"/>
      <c r="BS129" s="203"/>
      <c r="BT129" s="203"/>
      <c r="BU129" s="203"/>
      <c r="BV129" s="203"/>
      <c r="BW129" s="203"/>
      <c r="BX129" s="203"/>
      <c r="BY129" s="203"/>
      <c r="BZ129" s="203"/>
      <c r="CA129" s="203"/>
      <c r="CB129" s="203"/>
      <c r="CC129" s="203"/>
      <c r="CD129" s="203"/>
      <c r="CE129" s="203"/>
      <c r="CF129" s="203"/>
      <c r="CG129" s="203"/>
      <c r="CH129" s="203"/>
      <c r="CI129" s="203"/>
      <c r="CJ129" s="203"/>
      <c r="CK129" s="203"/>
      <c r="CL129" s="203"/>
      <c r="CM129" s="203"/>
      <c r="CN129" s="203"/>
      <c r="CO129" s="203"/>
      <c r="CP129" s="203"/>
      <c r="CQ129" s="203"/>
      <c r="CR129" s="203"/>
      <c r="CS129" s="203"/>
      <c r="CT129" s="203"/>
      <c r="CU129" s="203"/>
      <c r="CV129" s="203"/>
      <c r="CW129" s="203"/>
      <c r="CX129" s="203"/>
      <c r="CY129" s="203"/>
      <c r="CZ129" s="203"/>
      <c r="DA129" s="203"/>
      <c r="DB129" s="203"/>
      <c r="DC129" s="203"/>
      <c r="DD129" s="203"/>
      <c r="DE129" s="203"/>
      <c r="DF129" s="203"/>
      <c r="DG129" s="203"/>
      <c r="DH129" s="203"/>
      <c r="DI129" s="203"/>
      <c r="DJ129" s="203"/>
      <c r="DK129" s="203"/>
      <c r="DL129" s="203"/>
      <c r="DM129" s="203"/>
      <c r="DN129" s="203"/>
      <c r="DO129" s="203"/>
      <c r="DP129" s="203"/>
      <c r="DQ129" s="203"/>
      <c r="DR129" s="203"/>
      <c r="DS129" s="203"/>
      <c r="DT129" s="203"/>
      <c r="DU129" s="203"/>
      <c r="DV129" s="203"/>
      <c r="DW129" s="203"/>
      <c r="DX129" s="203"/>
      <c r="DY129" s="203"/>
      <c r="DZ129" s="203"/>
      <c r="EA129" s="203"/>
      <c r="EB129" s="203"/>
      <c r="EC129" s="203"/>
      <c r="ED129" s="203"/>
      <c r="EE129" s="203"/>
      <c r="EF129" s="203"/>
      <c r="EG129" s="203"/>
      <c r="EH129" s="203"/>
      <c r="EI129" s="203"/>
      <c r="EJ129" s="203"/>
      <c r="EK129" s="203"/>
      <c r="EL129" s="203"/>
      <c r="EM129" s="203"/>
      <c r="EN129" s="203"/>
      <c r="EO129" s="203"/>
      <c r="EP129" s="203"/>
      <c r="EQ129" s="203"/>
      <c r="ER129" s="203"/>
      <c r="ES129" s="203"/>
      <c r="ET129" s="203"/>
      <c r="EU129" s="203"/>
      <c r="EV129" s="203"/>
      <c r="EW129" s="203"/>
      <c r="EX129" s="203"/>
      <c r="EY129" s="203"/>
      <c r="EZ129" s="203"/>
      <c r="FA129" s="203"/>
      <c r="FB129" s="203"/>
      <c r="FC129" s="203"/>
      <c r="FD129" s="203"/>
      <c r="FE129" s="203"/>
      <c r="FF129" s="203"/>
      <c r="FG129" s="203"/>
      <c r="FH129" s="203"/>
      <c r="FI129" s="203"/>
      <c r="FJ129" s="203"/>
      <c r="FK129" s="203"/>
      <c r="FL129" s="203"/>
      <c r="FM129" s="203"/>
      <c r="FN129" s="203"/>
      <c r="FO129" s="203"/>
      <c r="FP129" s="203"/>
      <c r="FQ129" s="203"/>
      <c r="FR129" s="203"/>
      <c r="FS129" s="203"/>
      <c r="FT129" s="203"/>
      <c r="FU129" s="203"/>
      <c r="FV129" s="203"/>
      <c r="FW129" s="203"/>
      <c r="FX129" s="203"/>
      <c r="FY129" s="203"/>
      <c r="FZ129" s="203"/>
      <c r="GA129" s="203"/>
      <c r="GB129" s="203"/>
      <c r="GC129" s="203"/>
      <c r="GD129" s="203"/>
      <c r="GE129" s="203"/>
      <c r="GF129" s="203"/>
      <c r="GG129" s="203"/>
      <c r="GH129" s="203"/>
      <c r="GI129" s="203"/>
      <c r="GJ129" s="203"/>
      <c r="GK129" s="203"/>
      <c r="GL129" s="203"/>
      <c r="GM129" s="203"/>
      <c r="GN129" s="203"/>
      <c r="GO129" s="203"/>
      <c r="GP129" s="203"/>
      <c r="GQ129" s="203"/>
      <c r="GR129" s="203"/>
      <c r="GS129" s="203"/>
      <c r="GT129" s="203"/>
      <c r="GU129" s="203"/>
      <c r="GV129" s="203"/>
      <c r="GW129" s="203"/>
      <c r="GX129" s="203"/>
      <c r="GY129" s="203"/>
      <c r="GZ129" s="203"/>
      <c r="HA129" s="203"/>
      <c r="HB129" s="203"/>
      <c r="HC129" s="203"/>
      <c r="HD129" s="203"/>
      <c r="HE129" s="203"/>
      <c r="HF129" s="203"/>
      <c r="HG129" s="203"/>
      <c r="HH129" s="203"/>
      <c r="HI129" s="203"/>
      <c r="HJ129" s="203"/>
      <c r="HK129" s="203"/>
      <c r="HL129" s="203"/>
      <c r="HM129" s="203"/>
      <c r="HN129" s="203"/>
      <c r="HO129" s="203"/>
      <c r="HP129" s="203"/>
      <c r="HQ129" s="203"/>
      <c r="HR129" s="203"/>
      <c r="HS129" s="203"/>
      <c r="HT129" s="203"/>
      <c r="HU129" s="203"/>
      <c r="HV129" s="203"/>
      <c r="HW129" s="203"/>
      <c r="HX129" s="203"/>
      <c r="HY129" s="203"/>
      <c r="HZ129" s="203"/>
      <c r="IA129" s="203"/>
      <c r="IB129" s="203"/>
      <c r="IC129" s="203"/>
    </row>
    <row r="130" spans="1:237" ht="18" customHeight="1">
      <c r="A130" s="203"/>
      <c r="B130" s="203" t="s">
        <v>261</v>
      </c>
      <c r="C130" s="203"/>
      <c r="D130" s="204"/>
      <c r="E130" s="204"/>
      <c r="F130" s="441"/>
      <c r="G130" s="442"/>
      <c r="H130" s="442"/>
      <c r="I130" s="440"/>
      <c r="J130" s="439"/>
      <c r="K130" s="440"/>
      <c r="L130" s="442"/>
      <c r="M130" s="446"/>
      <c r="N130" s="446"/>
      <c r="O130" s="203"/>
      <c r="P130" s="203"/>
      <c r="Q130" s="203"/>
      <c r="R130" s="203"/>
      <c r="S130" s="203"/>
      <c r="T130" s="203"/>
      <c r="U130" s="203"/>
      <c r="V130" s="203"/>
      <c r="W130" s="203"/>
      <c r="X130" s="203"/>
      <c r="Y130" s="203"/>
      <c r="Z130" s="203"/>
      <c r="AA130" s="203"/>
      <c r="AB130" s="203"/>
      <c r="AC130" s="203"/>
      <c r="AD130" s="203"/>
      <c r="AE130" s="203"/>
      <c r="AF130" s="203"/>
      <c r="AG130" s="203"/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  <c r="AW130" s="203"/>
      <c r="AX130" s="203"/>
      <c r="AY130" s="203"/>
      <c r="AZ130" s="203"/>
      <c r="BA130" s="203"/>
      <c r="BB130" s="203"/>
      <c r="BC130" s="203"/>
      <c r="BD130" s="203"/>
      <c r="BE130" s="203"/>
      <c r="BF130" s="203"/>
      <c r="BG130" s="203"/>
      <c r="BH130" s="203"/>
      <c r="BI130" s="203"/>
      <c r="BJ130" s="203"/>
      <c r="BK130" s="203"/>
      <c r="BL130" s="203"/>
      <c r="BM130" s="203"/>
      <c r="BN130" s="203"/>
      <c r="BO130" s="203"/>
      <c r="BP130" s="203"/>
      <c r="BQ130" s="203"/>
      <c r="BR130" s="203"/>
      <c r="BS130" s="203"/>
      <c r="BT130" s="203"/>
      <c r="BU130" s="203"/>
      <c r="BV130" s="203"/>
      <c r="BW130" s="203"/>
      <c r="BX130" s="203"/>
      <c r="BY130" s="203"/>
      <c r="BZ130" s="203"/>
      <c r="CA130" s="203"/>
      <c r="CB130" s="203"/>
      <c r="CC130" s="203"/>
      <c r="CD130" s="203"/>
      <c r="CE130" s="203"/>
      <c r="CF130" s="203"/>
      <c r="CG130" s="203"/>
      <c r="CH130" s="203"/>
      <c r="CI130" s="203"/>
      <c r="CJ130" s="203"/>
      <c r="CK130" s="203"/>
      <c r="CL130" s="203"/>
      <c r="CM130" s="203"/>
      <c r="CN130" s="203"/>
      <c r="CO130" s="203"/>
      <c r="CP130" s="203"/>
      <c r="CQ130" s="203"/>
      <c r="CR130" s="203"/>
      <c r="CS130" s="203"/>
      <c r="CT130" s="203"/>
      <c r="CU130" s="203"/>
      <c r="CV130" s="203"/>
      <c r="CW130" s="203"/>
      <c r="CX130" s="203"/>
      <c r="CY130" s="203"/>
      <c r="CZ130" s="203"/>
      <c r="DA130" s="203"/>
      <c r="DB130" s="203"/>
      <c r="DC130" s="203"/>
      <c r="DD130" s="203"/>
      <c r="DE130" s="203"/>
      <c r="DF130" s="203"/>
      <c r="DG130" s="203"/>
      <c r="DH130" s="203"/>
      <c r="DI130" s="203"/>
      <c r="DJ130" s="203"/>
      <c r="DK130" s="203"/>
      <c r="DL130" s="203"/>
      <c r="DM130" s="203"/>
      <c r="DN130" s="203"/>
      <c r="DO130" s="203"/>
      <c r="DP130" s="203"/>
      <c r="DQ130" s="203"/>
      <c r="DR130" s="203"/>
      <c r="DS130" s="203"/>
      <c r="DT130" s="203"/>
      <c r="DU130" s="203"/>
      <c r="DV130" s="203"/>
      <c r="DW130" s="203"/>
      <c r="DX130" s="203"/>
      <c r="DY130" s="203"/>
      <c r="DZ130" s="203"/>
      <c r="EA130" s="203"/>
      <c r="EB130" s="203"/>
      <c r="EC130" s="203"/>
      <c r="ED130" s="203"/>
      <c r="EE130" s="203"/>
      <c r="EF130" s="203"/>
      <c r="EG130" s="203"/>
      <c r="EH130" s="203"/>
      <c r="EI130" s="203"/>
      <c r="EJ130" s="203"/>
      <c r="EK130" s="203"/>
      <c r="EL130" s="203"/>
      <c r="EM130" s="203"/>
      <c r="EN130" s="203"/>
      <c r="EO130" s="203"/>
      <c r="EP130" s="203"/>
      <c r="EQ130" s="203"/>
      <c r="ER130" s="203"/>
      <c r="ES130" s="203"/>
      <c r="ET130" s="203"/>
      <c r="EU130" s="203"/>
      <c r="EV130" s="203"/>
      <c r="EW130" s="203"/>
      <c r="EX130" s="203"/>
      <c r="EY130" s="203"/>
      <c r="EZ130" s="203"/>
      <c r="FA130" s="203"/>
      <c r="FB130" s="203"/>
      <c r="FC130" s="203"/>
      <c r="FD130" s="203"/>
      <c r="FE130" s="203"/>
      <c r="FF130" s="203"/>
      <c r="FG130" s="203"/>
      <c r="FH130" s="203"/>
      <c r="FI130" s="203"/>
      <c r="FJ130" s="203"/>
      <c r="FK130" s="203"/>
      <c r="FL130" s="203"/>
      <c r="FM130" s="203"/>
      <c r="FN130" s="203"/>
      <c r="FO130" s="203"/>
      <c r="FP130" s="203"/>
      <c r="FQ130" s="203"/>
      <c r="FR130" s="203"/>
      <c r="FS130" s="203"/>
      <c r="FT130" s="203"/>
      <c r="FU130" s="203"/>
      <c r="FV130" s="203"/>
      <c r="FW130" s="203"/>
      <c r="FX130" s="203"/>
      <c r="FY130" s="203"/>
      <c r="FZ130" s="203"/>
      <c r="GA130" s="203"/>
      <c r="GB130" s="203"/>
      <c r="GC130" s="203"/>
      <c r="GD130" s="203"/>
      <c r="GE130" s="203"/>
      <c r="GF130" s="203"/>
      <c r="GG130" s="203"/>
      <c r="GH130" s="203"/>
      <c r="GI130" s="203"/>
      <c r="GJ130" s="203"/>
      <c r="GK130" s="203"/>
      <c r="GL130" s="203"/>
      <c r="GM130" s="203"/>
      <c r="GN130" s="203"/>
      <c r="GO130" s="203"/>
      <c r="GP130" s="203"/>
      <c r="GQ130" s="203"/>
      <c r="GR130" s="203"/>
      <c r="GS130" s="203"/>
      <c r="GT130" s="203"/>
      <c r="GU130" s="203"/>
      <c r="GV130" s="203"/>
      <c r="GW130" s="203"/>
      <c r="GX130" s="203"/>
      <c r="GY130" s="203"/>
      <c r="GZ130" s="203"/>
      <c r="HA130" s="203"/>
      <c r="HB130" s="203"/>
      <c r="HC130" s="203"/>
      <c r="HD130" s="203"/>
      <c r="HE130" s="203"/>
      <c r="HF130" s="203"/>
      <c r="HG130" s="203"/>
      <c r="HH130" s="203"/>
      <c r="HI130" s="203"/>
      <c r="HJ130" s="203"/>
      <c r="HK130" s="203"/>
      <c r="HL130" s="203"/>
      <c r="HM130" s="203"/>
      <c r="HN130" s="203"/>
      <c r="HO130" s="203"/>
      <c r="HP130" s="203"/>
      <c r="HQ130" s="203"/>
      <c r="HR130" s="203"/>
      <c r="HS130" s="203"/>
      <c r="HT130" s="203"/>
      <c r="HU130" s="203"/>
      <c r="HV130" s="203"/>
      <c r="HW130" s="203"/>
      <c r="HX130" s="203"/>
      <c r="HY130" s="203"/>
      <c r="HZ130" s="203"/>
      <c r="IA130" s="203"/>
      <c r="IB130" s="203"/>
      <c r="IC130" s="203"/>
    </row>
    <row r="131" spans="1:237" ht="18" customHeight="1">
      <c r="A131" s="203"/>
      <c r="C131" s="203" t="s">
        <v>262</v>
      </c>
      <c r="D131" s="204"/>
      <c r="E131" s="204"/>
      <c r="F131" s="441">
        <v>0</v>
      </c>
      <c r="G131" s="442"/>
      <c r="H131" s="442">
        <v>-38423</v>
      </c>
      <c r="I131" s="440"/>
      <c r="J131" s="439">
        <v>0</v>
      </c>
      <c r="K131" s="440"/>
      <c r="L131" s="442">
        <v>0</v>
      </c>
      <c r="M131" s="446"/>
      <c r="N131" s="446"/>
      <c r="O131" s="203"/>
      <c r="P131" s="203"/>
      <c r="Q131" s="203"/>
      <c r="R131" s="203"/>
      <c r="S131" s="203"/>
      <c r="T131" s="203"/>
      <c r="U131" s="203"/>
      <c r="V131" s="203"/>
      <c r="W131" s="203"/>
      <c r="X131" s="203"/>
      <c r="Y131" s="203"/>
      <c r="Z131" s="203"/>
      <c r="AA131" s="203"/>
      <c r="AB131" s="203"/>
      <c r="AC131" s="203"/>
      <c r="AD131" s="203"/>
      <c r="AE131" s="203"/>
      <c r="AF131" s="203"/>
      <c r="AG131" s="203"/>
      <c r="AH131" s="203"/>
      <c r="AI131" s="203"/>
      <c r="AJ131" s="203"/>
      <c r="AK131" s="203"/>
      <c r="AL131" s="203"/>
      <c r="AM131" s="203"/>
      <c r="AN131" s="203"/>
      <c r="AO131" s="203"/>
      <c r="AP131" s="203"/>
      <c r="AQ131" s="203"/>
      <c r="AR131" s="203"/>
      <c r="AS131" s="203"/>
      <c r="AT131" s="203"/>
      <c r="AU131" s="203"/>
      <c r="AV131" s="203"/>
      <c r="AW131" s="203"/>
      <c r="AX131" s="203"/>
      <c r="AY131" s="203"/>
      <c r="AZ131" s="203"/>
      <c r="BA131" s="203"/>
      <c r="BB131" s="203"/>
      <c r="BC131" s="203"/>
      <c r="BD131" s="203"/>
      <c r="BE131" s="203"/>
      <c r="BF131" s="203"/>
      <c r="BG131" s="203"/>
      <c r="BH131" s="203"/>
      <c r="BI131" s="203"/>
      <c r="BJ131" s="203"/>
      <c r="BK131" s="203"/>
      <c r="BL131" s="203"/>
      <c r="BM131" s="203"/>
      <c r="BN131" s="203"/>
      <c r="BO131" s="203"/>
      <c r="BP131" s="203"/>
      <c r="BQ131" s="203"/>
      <c r="BR131" s="203"/>
      <c r="BS131" s="203"/>
      <c r="BT131" s="203"/>
      <c r="BU131" s="203"/>
      <c r="BV131" s="203"/>
      <c r="BW131" s="203"/>
      <c r="BX131" s="203"/>
      <c r="BY131" s="203"/>
      <c r="BZ131" s="203"/>
      <c r="CA131" s="203"/>
      <c r="CB131" s="203"/>
      <c r="CC131" s="203"/>
      <c r="CD131" s="203"/>
      <c r="CE131" s="203"/>
      <c r="CF131" s="203"/>
      <c r="CG131" s="203"/>
      <c r="CH131" s="203"/>
      <c r="CI131" s="203"/>
      <c r="CJ131" s="203"/>
      <c r="CK131" s="203"/>
      <c r="CL131" s="203"/>
      <c r="CM131" s="203"/>
      <c r="CN131" s="203"/>
      <c r="CO131" s="203"/>
      <c r="CP131" s="203"/>
      <c r="CQ131" s="203"/>
      <c r="CR131" s="203"/>
      <c r="CS131" s="203"/>
      <c r="CT131" s="203"/>
      <c r="CU131" s="203"/>
      <c r="CV131" s="203"/>
      <c r="CW131" s="203"/>
      <c r="CX131" s="203"/>
      <c r="CY131" s="203"/>
      <c r="CZ131" s="203"/>
      <c r="DA131" s="203"/>
      <c r="DB131" s="203"/>
      <c r="DC131" s="203"/>
      <c r="DD131" s="203"/>
      <c r="DE131" s="203"/>
      <c r="DF131" s="203"/>
      <c r="DG131" s="203"/>
      <c r="DH131" s="203"/>
      <c r="DI131" s="203"/>
      <c r="DJ131" s="203"/>
      <c r="DK131" s="203"/>
      <c r="DL131" s="203"/>
      <c r="DM131" s="203"/>
      <c r="DN131" s="203"/>
      <c r="DO131" s="203"/>
      <c r="DP131" s="203"/>
      <c r="DQ131" s="203"/>
      <c r="DR131" s="203"/>
      <c r="DS131" s="203"/>
      <c r="DT131" s="203"/>
      <c r="DU131" s="203"/>
      <c r="DV131" s="203"/>
      <c r="DW131" s="203"/>
      <c r="DX131" s="203"/>
      <c r="DY131" s="203"/>
      <c r="DZ131" s="203"/>
      <c r="EA131" s="203"/>
      <c r="EB131" s="203"/>
      <c r="EC131" s="203"/>
      <c r="ED131" s="203"/>
      <c r="EE131" s="203"/>
      <c r="EF131" s="203"/>
      <c r="EG131" s="203"/>
      <c r="EH131" s="203"/>
      <c r="EI131" s="203"/>
      <c r="EJ131" s="203"/>
      <c r="EK131" s="203"/>
      <c r="EL131" s="203"/>
      <c r="EM131" s="203"/>
      <c r="EN131" s="203"/>
      <c r="EO131" s="203"/>
      <c r="EP131" s="203"/>
      <c r="EQ131" s="203"/>
      <c r="ER131" s="203"/>
      <c r="ES131" s="203"/>
      <c r="ET131" s="203"/>
      <c r="EU131" s="203"/>
      <c r="EV131" s="203"/>
      <c r="EW131" s="203"/>
      <c r="EX131" s="203"/>
      <c r="EY131" s="203"/>
      <c r="EZ131" s="203"/>
      <c r="FA131" s="203"/>
      <c r="FB131" s="203"/>
      <c r="FC131" s="203"/>
      <c r="FD131" s="203"/>
      <c r="FE131" s="203"/>
      <c r="FF131" s="203"/>
      <c r="FG131" s="203"/>
      <c r="FH131" s="203"/>
      <c r="FI131" s="203"/>
      <c r="FJ131" s="203"/>
      <c r="FK131" s="203"/>
      <c r="FL131" s="203"/>
      <c r="FM131" s="203"/>
      <c r="FN131" s="203"/>
      <c r="FO131" s="203"/>
      <c r="FP131" s="203"/>
      <c r="FQ131" s="203"/>
      <c r="FR131" s="203"/>
      <c r="FS131" s="203"/>
      <c r="FT131" s="203"/>
      <c r="FU131" s="203"/>
      <c r="FV131" s="203"/>
      <c r="FW131" s="203"/>
      <c r="FX131" s="203"/>
      <c r="FY131" s="203"/>
      <c r="FZ131" s="203"/>
      <c r="GA131" s="203"/>
      <c r="GB131" s="203"/>
      <c r="GC131" s="203"/>
      <c r="GD131" s="203"/>
      <c r="GE131" s="203"/>
      <c r="GF131" s="203"/>
      <c r="GG131" s="203"/>
      <c r="GH131" s="203"/>
      <c r="GI131" s="203"/>
      <c r="GJ131" s="203"/>
      <c r="GK131" s="203"/>
      <c r="GL131" s="203"/>
      <c r="GM131" s="203"/>
      <c r="GN131" s="203"/>
      <c r="GO131" s="203"/>
      <c r="GP131" s="203"/>
      <c r="GQ131" s="203"/>
      <c r="GR131" s="203"/>
      <c r="GS131" s="203"/>
      <c r="GT131" s="203"/>
      <c r="GU131" s="203"/>
      <c r="GV131" s="203"/>
      <c r="GW131" s="203"/>
      <c r="GX131" s="203"/>
      <c r="GY131" s="203"/>
      <c r="GZ131" s="203"/>
      <c r="HA131" s="203"/>
      <c r="HB131" s="203"/>
      <c r="HC131" s="203"/>
      <c r="HD131" s="203"/>
      <c r="HE131" s="203"/>
      <c r="HF131" s="203"/>
      <c r="HG131" s="203"/>
      <c r="HH131" s="203"/>
      <c r="HI131" s="203"/>
      <c r="HJ131" s="203"/>
      <c r="HK131" s="203"/>
      <c r="HL131" s="203"/>
      <c r="HM131" s="203"/>
      <c r="HN131" s="203"/>
      <c r="HO131" s="203"/>
      <c r="HP131" s="203"/>
      <c r="HQ131" s="203"/>
      <c r="HR131" s="203"/>
      <c r="HS131" s="203"/>
      <c r="HT131" s="203"/>
      <c r="HU131" s="203"/>
      <c r="HV131" s="203"/>
      <c r="HW131" s="203"/>
      <c r="HX131" s="203"/>
      <c r="HY131" s="203"/>
      <c r="HZ131" s="203"/>
      <c r="IA131" s="203"/>
      <c r="IB131" s="203"/>
      <c r="IC131" s="203"/>
    </row>
    <row r="132" spans="1:237" ht="18" customHeight="1">
      <c r="A132" s="203"/>
      <c r="B132" s="203" t="s">
        <v>263</v>
      </c>
      <c r="C132" s="203"/>
      <c r="D132" s="202"/>
      <c r="E132" s="204"/>
      <c r="F132" s="441"/>
      <c r="G132" s="442"/>
      <c r="H132" s="442"/>
      <c r="I132" s="440"/>
      <c r="J132" s="439"/>
      <c r="K132" s="440"/>
      <c r="L132" s="442"/>
      <c r="M132" s="446"/>
      <c r="N132" s="446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3"/>
      <c r="BJ132" s="203"/>
      <c r="BK132" s="203"/>
      <c r="BL132" s="203"/>
      <c r="BM132" s="203"/>
      <c r="BN132" s="203"/>
      <c r="BO132" s="203"/>
      <c r="BP132" s="203"/>
      <c r="BQ132" s="203"/>
      <c r="BR132" s="203"/>
      <c r="BS132" s="203"/>
      <c r="BT132" s="203"/>
      <c r="BU132" s="203"/>
      <c r="BV132" s="203"/>
      <c r="BW132" s="203"/>
      <c r="BX132" s="203"/>
      <c r="BY132" s="203"/>
      <c r="BZ132" s="203"/>
      <c r="CA132" s="203"/>
      <c r="CB132" s="203"/>
      <c r="CC132" s="203"/>
      <c r="CD132" s="203"/>
      <c r="CE132" s="203"/>
      <c r="CF132" s="203"/>
      <c r="CG132" s="203"/>
      <c r="CH132" s="203"/>
      <c r="CI132" s="203"/>
      <c r="CJ132" s="203"/>
      <c r="CK132" s="203"/>
      <c r="CL132" s="203"/>
      <c r="CM132" s="203"/>
      <c r="CN132" s="203"/>
      <c r="CO132" s="203"/>
      <c r="CP132" s="203"/>
      <c r="CQ132" s="203"/>
      <c r="CR132" s="203"/>
      <c r="CS132" s="203"/>
      <c r="CT132" s="203"/>
      <c r="CU132" s="203"/>
      <c r="CV132" s="203"/>
      <c r="CW132" s="203"/>
      <c r="CX132" s="203"/>
      <c r="CY132" s="203"/>
      <c r="CZ132" s="203"/>
      <c r="DA132" s="203"/>
      <c r="DB132" s="203"/>
      <c r="DC132" s="203"/>
      <c r="DD132" s="203"/>
      <c r="DE132" s="203"/>
      <c r="DF132" s="203"/>
      <c r="DG132" s="203"/>
      <c r="DH132" s="203"/>
      <c r="DI132" s="203"/>
      <c r="DJ132" s="203"/>
      <c r="DK132" s="203"/>
      <c r="DL132" s="203"/>
      <c r="DM132" s="203"/>
      <c r="DN132" s="203"/>
      <c r="DO132" s="203"/>
      <c r="DP132" s="203"/>
      <c r="DQ132" s="203"/>
      <c r="DR132" s="203"/>
      <c r="DS132" s="203"/>
      <c r="DT132" s="203"/>
      <c r="DU132" s="203"/>
      <c r="DV132" s="203"/>
      <c r="DW132" s="203"/>
      <c r="DX132" s="203"/>
      <c r="DY132" s="203"/>
      <c r="DZ132" s="203"/>
      <c r="EA132" s="203"/>
      <c r="EB132" s="203"/>
      <c r="EC132" s="203"/>
      <c r="ED132" s="203"/>
      <c r="EE132" s="203"/>
      <c r="EF132" s="203"/>
      <c r="EG132" s="203"/>
      <c r="EH132" s="203"/>
      <c r="EI132" s="203"/>
      <c r="EJ132" s="203"/>
      <c r="EK132" s="203"/>
      <c r="EL132" s="203"/>
      <c r="EM132" s="203"/>
      <c r="EN132" s="203"/>
      <c r="EO132" s="203"/>
      <c r="EP132" s="203"/>
      <c r="EQ132" s="203"/>
      <c r="ER132" s="203"/>
      <c r="ES132" s="203"/>
      <c r="ET132" s="203"/>
      <c r="EU132" s="203"/>
      <c r="EV132" s="203"/>
      <c r="EW132" s="203"/>
      <c r="EX132" s="203"/>
      <c r="EY132" s="203"/>
      <c r="EZ132" s="203"/>
      <c r="FA132" s="203"/>
      <c r="FB132" s="203"/>
      <c r="FC132" s="203"/>
      <c r="FD132" s="203"/>
      <c r="FE132" s="203"/>
      <c r="FF132" s="203"/>
      <c r="FG132" s="203"/>
      <c r="FH132" s="203"/>
      <c r="FI132" s="203"/>
      <c r="FJ132" s="203"/>
      <c r="FK132" s="203"/>
      <c r="FL132" s="203"/>
      <c r="FM132" s="203"/>
      <c r="FN132" s="203"/>
      <c r="FO132" s="203"/>
      <c r="FP132" s="203"/>
      <c r="FQ132" s="203"/>
      <c r="FR132" s="203"/>
      <c r="FS132" s="203"/>
      <c r="FT132" s="203"/>
      <c r="FU132" s="203"/>
      <c r="FV132" s="203"/>
      <c r="FW132" s="203"/>
      <c r="FX132" s="203"/>
      <c r="FY132" s="203"/>
      <c r="FZ132" s="203"/>
      <c r="GA132" s="203"/>
      <c r="GB132" s="203"/>
      <c r="GC132" s="203"/>
      <c r="GD132" s="203"/>
      <c r="GE132" s="203"/>
      <c r="GF132" s="203"/>
      <c r="GG132" s="203"/>
      <c r="GH132" s="203"/>
      <c r="GI132" s="203"/>
      <c r="GJ132" s="203"/>
      <c r="GK132" s="203"/>
      <c r="GL132" s="203"/>
      <c r="GM132" s="203"/>
      <c r="GN132" s="203"/>
      <c r="GO132" s="203"/>
      <c r="GP132" s="203"/>
      <c r="GQ132" s="203"/>
      <c r="GR132" s="203"/>
      <c r="GS132" s="203"/>
      <c r="GT132" s="203"/>
      <c r="GU132" s="203"/>
      <c r="GV132" s="203"/>
      <c r="GW132" s="203"/>
      <c r="GX132" s="203"/>
      <c r="GY132" s="203"/>
      <c r="GZ132" s="203"/>
      <c r="HA132" s="203"/>
      <c r="HB132" s="203"/>
      <c r="HC132" s="203"/>
      <c r="HD132" s="203"/>
      <c r="HE132" s="203"/>
      <c r="HF132" s="203"/>
      <c r="HG132" s="203"/>
      <c r="HH132" s="203"/>
      <c r="HI132" s="203"/>
      <c r="HJ132" s="203"/>
      <c r="HK132" s="203"/>
      <c r="HL132" s="203"/>
      <c r="HM132" s="203"/>
      <c r="HN132" s="203"/>
      <c r="HO132" s="203"/>
      <c r="HP132" s="203"/>
      <c r="HQ132" s="203"/>
      <c r="HR132" s="203"/>
      <c r="HS132" s="203"/>
      <c r="HT132" s="203"/>
      <c r="HU132" s="203"/>
      <c r="HV132" s="203"/>
      <c r="HW132" s="203"/>
      <c r="HX132" s="203"/>
      <c r="HY132" s="203"/>
      <c r="HZ132" s="203"/>
      <c r="IA132" s="203"/>
      <c r="IB132" s="203"/>
      <c r="IC132" s="203"/>
    </row>
    <row r="133" spans="1:237" ht="18" customHeight="1">
      <c r="A133" s="203"/>
      <c r="B133" s="203"/>
      <c r="C133" s="203" t="s">
        <v>264</v>
      </c>
      <c r="D133" s="202"/>
      <c r="E133" s="204"/>
      <c r="F133" s="441">
        <v>0</v>
      </c>
      <c r="G133" s="442"/>
      <c r="H133" s="442">
        <v>676</v>
      </c>
      <c r="I133" s="440"/>
      <c r="J133" s="439">
        <v>0</v>
      </c>
      <c r="K133" s="440"/>
      <c r="L133" s="442">
        <v>0</v>
      </c>
      <c r="M133" s="446"/>
      <c r="N133" s="446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I133" s="203"/>
      <c r="BJ133" s="203"/>
      <c r="BK133" s="203"/>
      <c r="BL133" s="203"/>
      <c r="BM133" s="203"/>
      <c r="BN133" s="203"/>
      <c r="BO133" s="203"/>
      <c r="BP133" s="203"/>
      <c r="BQ133" s="203"/>
      <c r="BR133" s="203"/>
      <c r="BS133" s="203"/>
      <c r="BT133" s="203"/>
      <c r="BU133" s="203"/>
      <c r="BV133" s="203"/>
      <c r="BW133" s="203"/>
      <c r="BX133" s="203"/>
      <c r="BY133" s="203"/>
      <c r="BZ133" s="203"/>
      <c r="CA133" s="203"/>
      <c r="CB133" s="203"/>
      <c r="CC133" s="203"/>
      <c r="CD133" s="203"/>
      <c r="CE133" s="203"/>
      <c r="CF133" s="203"/>
      <c r="CG133" s="203"/>
      <c r="CH133" s="203"/>
      <c r="CI133" s="203"/>
      <c r="CJ133" s="203"/>
      <c r="CK133" s="203"/>
      <c r="CL133" s="203"/>
      <c r="CM133" s="203"/>
      <c r="CN133" s="203"/>
      <c r="CO133" s="203"/>
      <c r="CP133" s="203"/>
      <c r="CQ133" s="203"/>
      <c r="CR133" s="203"/>
      <c r="CS133" s="203"/>
      <c r="CT133" s="203"/>
      <c r="CU133" s="203"/>
      <c r="CV133" s="203"/>
      <c r="CW133" s="203"/>
      <c r="CX133" s="203"/>
      <c r="CY133" s="203"/>
      <c r="CZ133" s="203"/>
      <c r="DA133" s="203"/>
      <c r="DB133" s="203"/>
      <c r="DC133" s="203"/>
      <c r="DD133" s="203"/>
      <c r="DE133" s="203"/>
      <c r="DF133" s="203"/>
      <c r="DG133" s="203"/>
      <c r="DH133" s="203"/>
      <c r="DI133" s="203"/>
      <c r="DJ133" s="203"/>
      <c r="DK133" s="203"/>
      <c r="DL133" s="203"/>
      <c r="DM133" s="203"/>
      <c r="DN133" s="203"/>
      <c r="DO133" s="203"/>
      <c r="DP133" s="203"/>
      <c r="DQ133" s="203"/>
      <c r="DR133" s="203"/>
      <c r="DS133" s="203"/>
      <c r="DT133" s="203"/>
      <c r="DU133" s="203"/>
      <c r="DV133" s="203"/>
      <c r="DW133" s="203"/>
      <c r="DX133" s="203"/>
      <c r="DY133" s="203"/>
      <c r="DZ133" s="203"/>
      <c r="EA133" s="203"/>
      <c r="EB133" s="203"/>
      <c r="EC133" s="203"/>
      <c r="ED133" s="203"/>
      <c r="EE133" s="203"/>
      <c r="EF133" s="203"/>
      <c r="EG133" s="203"/>
      <c r="EH133" s="203"/>
      <c r="EI133" s="203"/>
      <c r="EJ133" s="203"/>
      <c r="EK133" s="203"/>
      <c r="EL133" s="203"/>
      <c r="EM133" s="203"/>
      <c r="EN133" s="203"/>
      <c r="EO133" s="203"/>
      <c r="EP133" s="203"/>
      <c r="EQ133" s="203"/>
      <c r="ER133" s="203"/>
      <c r="ES133" s="203"/>
      <c r="ET133" s="203"/>
      <c r="EU133" s="203"/>
      <c r="EV133" s="203"/>
      <c r="EW133" s="203"/>
      <c r="EX133" s="203"/>
      <c r="EY133" s="203"/>
      <c r="EZ133" s="203"/>
      <c r="FA133" s="203"/>
      <c r="FB133" s="203"/>
      <c r="FC133" s="203"/>
      <c r="FD133" s="203"/>
      <c r="FE133" s="203"/>
      <c r="FF133" s="203"/>
      <c r="FG133" s="203"/>
      <c r="FH133" s="203"/>
      <c r="FI133" s="203"/>
      <c r="FJ133" s="203"/>
      <c r="FK133" s="203"/>
      <c r="FL133" s="203"/>
      <c r="FM133" s="203"/>
      <c r="FN133" s="203"/>
      <c r="FO133" s="203"/>
      <c r="FP133" s="203"/>
      <c r="FQ133" s="203"/>
      <c r="FR133" s="203"/>
      <c r="FS133" s="203"/>
      <c r="FT133" s="203"/>
      <c r="FU133" s="203"/>
      <c r="FV133" s="203"/>
      <c r="FW133" s="203"/>
      <c r="FX133" s="203"/>
      <c r="FY133" s="203"/>
      <c r="FZ133" s="203"/>
      <c r="GA133" s="203"/>
      <c r="GB133" s="203"/>
      <c r="GC133" s="203"/>
      <c r="GD133" s="203"/>
      <c r="GE133" s="203"/>
      <c r="GF133" s="203"/>
      <c r="GG133" s="203"/>
      <c r="GH133" s="203"/>
      <c r="GI133" s="203"/>
      <c r="GJ133" s="203"/>
      <c r="GK133" s="203"/>
      <c r="GL133" s="203"/>
      <c r="GM133" s="203"/>
      <c r="GN133" s="203"/>
      <c r="GO133" s="203"/>
      <c r="GP133" s="203"/>
      <c r="GQ133" s="203"/>
      <c r="GR133" s="203"/>
      <c r="GS133" s="203"/>
      <c r="GT133" s="203"/>
      <c r="GU133" s="203"/>
      <c r="GV133" s="203"/>
      <c r="GW133" s="203"/>
      <c r="GX133" s="203"/>
      <c r="GY133" s="203"/>
      <c r="GZ133" s="203"/>
      <c r="HA133" s="203"/>
      <c r="HB133" s="203"/>
      <c r="HC133" s="203"/>
      <c r="HD133" s="203"/>
      <c r="HE133" s="203"/>
      <c r="HF133" s="203"/>
      <c r="HG133" s="203"/>
      <c r="HH133" s="203"/>
      <c r="HI133" s="203"/>
      <c r="HJ133" s="203"/>
      <c r="HK133" s="203"/>
      <c r="HL133" s="203"/>
      <c r="HM133" s="203"/>
      <c r="HN133" s="203"/>
      <c r="HO133" s="203"/>
      <c r="HP133" s="203"/>
      <c r="HQ133" s="203"/>
      <c r="HR133" s="203"/>
      <c r="HS133" s="203"/>
      <c r="HT133" s="203"/>
      <c r="HU133" s="203"/>
      <c r="HV133" s="203"/>
      <c r="HW133" s="203"/>
      <c r="HX133" s="203"/>
      <c r="HY133" s="203"/>
      <c r="HZ133" s="203"/>
      <c r="IA133" s="203"/>
      <c r="IB133" s="203"/>
      <c r="IC133" s="203"/>
    </row>
    <row r="134" spans="1:237" ht="18" customHeight="1">
      <c r="A134" s="203"/>
      <c r="B134" s="203" t="s">
        <v>265</v>
      </c>
      <c r="C134" s="203"/>
      <c r="D134" s="204"/>
      <c r="E134" s="204"/>
      <c r="F134" s="463">
        <v>-165201</v>
      </c>
      <c r="G134" s="464"/>
      <c r="H134" s="464">
        <v>-43143</v>
      </c>
      <c r="I134" s="462"/>
      <c r="J134" s="461">
        <v>-26319</v>
      </c>
      <c r="K134" s="462"/>
      <c r="L134" s="464">
        <v>0</v>
      </c>
      <c r="M134" s="446"/>
      <c r="N134" s="446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/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  <c r="BI134" s="203"/>
      <c r="BJ134" s="203"/>
      <c r="BK134" s="203"/>
      <c r="BL134" s="203"/>
      <c r="BM134" s="203"/>
      <c r="BN134" s="203"/>
      <c r="BO134" s="203"/>
      <c r="BP134" s="203"/>
      <c r="BQ134" s="203"/>
      <c r="BR134" s="203"/>
      <c r="BS134" s="203"/>
      <c r="BT134" s="203"/>
      <c r="BU134" s="203"/>
      <c r="BV134" s="203"/>
      <c r="BW134" s="203"/>
      <c r="BX134" s="203"/>
      <c r="BY134" s="203"/>
      <c r="BZ134" s="203"/>
      <c r="CA134" s="203"/>
      <c r="CB134" s="203"/>
      <c r="CC134" s="203"/>
      <c r="CD134" s="203"/>
      <c r="CE134" s="203"/>
      <c r="CF134" s="203"/>
      <c r="CG134" s="203"/>
      <c r="CH134" s="203"/>
      <c r="CI134" s="203"/>
      <c r="CJ134" s="203"/>
      <c r="CK134" s="203"/>
      <c r="CL134" s="203"/>
      <c r="CM134" s="203"/>
      <c r="CN134" s="203"/>
      <c r="CO134" s="203"/>
      <c r="CP134" s="203"/>
      <c r="CQ134" s="203"/>
      <c r="CR134" s="203"/>
      <c r="CS134" s="203"/>
      <c r="CT134" s="203"/>
      <c r="CU134" s="203"/>
      <c r="CV134" s="203"/>
      <c r="CW134" s="203"/>
      <c r="CX134" s="203"/>
      <c r="CY134" s="203"/>
      <c r="CZ134" s="203"/>
      <c r="DA134" s="203"/>
      <c r="DB134" s="203"/>
      <c r="DC134" s="203"/>
      <c r="DD134" s="203"/>
      <c r="DE134" s="203"/>
      <c r="DF134" s="203"/>
      <c r="DG134" s="203"/>
      <c r="DH134" s="203"/>
      <c r="DI134" s="203"/>
      <c r="DJ134" s="203"/>
      <c r="DK134" s="203"/>
      <c r="DL134" s="203"/>
      <c r="DM134" s="203"/>
      <c r="DN134" s="203"/>
      <c r="DO134" s="203"/>
      <c r="DP134" s="203"/>
      <c r="DQ134" s="203"/>
      <c r="DR134" s="203"/>
      <c r="DS134" s="203"/>
      <c r="DT134" s="203"/>
      <c r="DU134" s="203"/>
      <c r="DV134" s="203"/>
      <c r="DW134" s="203"/>
      <c r="DX134" s="203"/>
      <c r="DY134" s="203"/>
      <c r="DZ134" s="203"/>
      <c r="EA134" s="203"/>
      <c r="EB134" s="203"/>
      <c r="EC134" s="203"/>
      <c r="ED134" s="203"/>
      <c r="EE134" s="203"/>
      <c r="EF134" s="203"/>
      <c r="EG134" s="203"/>
      <c r="EH134" s="203"/>
      <c r="EI134" s="203"/>
      <c r="EJ134" s="203"/>
      <c r="EK134" s="203"/>
      <c r="EL134" s="203"/>
      <c r="EM134" s="203"/>
      <c r="EN134" s="203"/>
      <c r="EO134" s="203"/>
      <c r="EP134" s="203"/>
      <c r="EQ134" s="203"/>
      <c r="ER134" s="203"/>
      <c r="ES134" s="203"/>
      <c r="ET134" s="203"/>
      <c r="EU134" s="203"/>
      <c r="EV134" s="203"/>
      <c r="EW134" s="203"/>
      <c r="EX134" s="203"/>
      <c r="EY134" s="203"/>
      <c r="EZ134" s="203"/>
      <c r="FA134" s="203"/>
      <c r="FB134" s="203"/>
      <c r="FC134" s="203"/>
      <c r="FD134" s="203"/>
      <c r="FE134" s="203"/>
      <c r="FF134" s="203"/>
      <c r="FG134" s="203"/>
      <c r="FH134" s="203"/>
      <c r="FI134" s="203"/>
      <c r="FJ134" s="203"/>
      <c r="FK134" s="203"/>
      <c r="FL134" s="203"/>
      <c r="FM134" s="203"/>
      <c r="FN134" s="203"/>
      <c r="FO134" s="203"/>
      <c r="FP134" s="203"/>
      <c r="FQ134" s="203"/>
      <c r="FR134" s="203"/>
      <c r="FS134" s="203"/>
      <c r="FT134" s="203"/>
      <c r="FU134" s="203"/>
      <c r="FV134" s="203"/>
      <c r="FW134" s="203"/>
      <c r="FX134" s="203"/>
      <c r="FY134" s="203"/>
      <c r="FZ134" s="203"/>
      <c r="GA134" s="203"/>
      <c r="GB134" s="203"/>
      <c r="GC134" s="203"/>
      <c r="GD134" s="203"/>
      <c r="GE134" s="203"/>
      <c r="GF134" s="203"/>
      <c r="GG134" s="203"/>
      <c r="GH134" s="203"/>
      <c r="GI134" s="203"/>
      <c r="GJ134" s="203"/>
      <c r="GK134" s="203"/>
      <c r="GL134" s="203"/>
      <c r="GM134" s="203"/>
      <c r="GN134" s="203"/>
      <c r="GO134" s="203"/>
      <c r="GP134" s="203"/>
      <c r="GQ134" s="203"/>
      <c r="GR134" s="203"/>
      <c r="GS134" s="203"/>
      <c r="GT134" s="203"/>
      <c r="GU134" s="203"/>
      <c r="GV134" s="203"/>
      <c r="GW134" s="203"/>
      <c r="GX134" s="203"/>
      <c r="GY134" s="203"/>
      <c r="GZ134" s="203"/>
      <c r="HA134" s="203"/>
      <c r="HB134" s="203"/>
      <c r="HC134" s="203"/>
      <c r="HD134" s="203"/>
      <c r="HE134" s="203"/>
      <c r="HF134" s="203"/>
      <c r="HG134" s="203"/>
      <c r="HH134" s="203"/>
      <c r="HI134" s="203"/>
      <c r="HJ134" s="203"/>
      <c r="HK134" s="203"/>
      <c r="HL134" s="203"/>
      <c r="HM134" s="203"/>
      <c r="HN134" s="203"/>
      <c r="HO134" s="203"/>
      <c r="HP134" s="203"/>
      <c r="HQ134" s="203"/>
      <c r="HR134" s="203"/>
      <c r="HS134" s="203"/>
      <c r="HT134" s="203"/>
      <c r="HU134" s="203"/>
      <c r="HV134" s="203"/>
      <c r="HW134" s="203"/>
      <c r="HX134" s="203"/>
      <c r="HY134" s="203"/>
      <c r="HZ134" s="203"/>
      <c r="IA134" s="203"/>
      <c r="IB134" s="203"/>
      <c r="IC134" s="203"/>
    </row>
    <row r="135" spans="1:237" ht="18" customHeight="1">
      <c r="A135" s="203"/>
      <c r="B135" s="203" t="s">
        <v>266</v>
      </c>
      <c r="C135" s="203"/>
      <c r="D135" s="204"/>
      <c r="E135" s="204"/>
      <c r="F135" s="463"/>
      <c r="G135" s="464"/>
      <c r="H135" s="464"/>
      <c r="I135" s="462"/>
      <c r="J135" s="461"/>
      <c r="K135" s="462"/>
      <c r="L135" s="464"/>
      <c r="M135" s="446"/>
      <c r="N135" s="446"/>
      <c r="O135" s="203"/>
      <c r="P135" s="203"/>
      <c r="Q135" s="203"/>
      <c r="R135" s="203"/>
      <c r="S135" s="203"/>
      <c r="T135" s="203"/>
      <c r="U135" s="203"/>
      <c r="V135" s="203"/>
      <c r="W135" s="203"/>
      <c r="X135" s="203"/>
      <c r="Y135" s="203"/>
      <c r="Z135" s="203"/>
      <c r="AA135" s="203"/>
      <c r="AB135" s="203"/>
      <c r="AC135" s="203"/>
      <c r="AD135" s="203"/>
      <c r="AE135" s="203"/>
      <c r="AF135" s="203"/>
      <c r="AG135" s="203"/>
      <c r="AH135" s="203"/>
      <c r="AI135" s="203"/>
      <c r="AJ135" s="203"/>
      <c r="AK135" s="203"/>
      <c r="AL135" s="203"/>
      <c r="AM135" s="203"/>
      <c r="AN135" s="203"/>
      <c r="AO135" s="203"/>
      <c r="AP135" s="203"/>
      <c r="AQ135" s="203"/>
      <c r="AR135" s="203"/>
      <c r="AS135" s="203"/>
      <c r="AT135" s="203"/>
      <c r="AU135" s="203"/>
      <c r="AV135" s="203"/>
      <c r="AW135" s="203"/>
      <c r="AX135" s="203"/>
      <c r="AY135" s="203"/>
      <c r="AZ135" s="203"/>
      <c r="BA135" s="203"/>
      <c r="BB135" s="203"/>
      <c r="BC135" s="203"/>
      <c r="BD135" s="203"/>
      <c r="BE135" s="203"/>
      <c r="BF135" s="203"/>
      <c r="BG135" s="203"/>
      <c r="BH135" s="203"/>
      <c r="BI135" s="203"/>
      <c r="BJ135" s="203"/>
      <c r="BK135" s="203"/>
      <c r="BL135" s="203"/>
      <c r="BM135" s="203"/>
      <c r="BN135" s="203"/>
      <c r="BO135" s="203"/>
      <c r="BP135" s="203"/>
      <c r="BQ135" s="203"/>
      <c r="BR135" s="203"/>
      <c r="BS135" s="203"/>
      <c r="BT135" s="203"/>
      <c r="BU135" s="203"/>
      <c r="BV135" s="203"/>
      <c r="BW135" s="203"/>
      <c r="BX135" s="203"/>
      <c r="BY135" s="203"/>
      <c r="BZ135" s="203"/>
      <c r="CA135" s="203"/>
      <c r="CB135" s="203"/>
      <c r="CC135" s="203"/>
      <c r="CD135" s="203"/>
      <c r="CE135" s="203"/>
      <c r="CF135" s="203"/>
      <c r="CG135" s="203"/>
      <c r="CH135" s="203"/>
      <c r="CI135" s="203"/>
      <c r="CJ135" s="203"/>
      <c r="CK135" s="203"/>
      <c r="CL135" s="203"/>
      <c r="CM135" s="203"/>
      <c r="CN135" s="203"/>
      <c r="CO135" s="203"/>
      <c r="CP135" s="203"/>
      <c r="CQ135" s="203"/>
      <c r="CR135" s="203"/>
      <c r="CS135" s="203"/>
      <c r="CT135" s="203"/>
      <c r="CU135" s="203"/>
      <c r="CV135" s="203"/>
      <c r="CW135" s="203"/>
      <c r="CX135" s="203"/>
      <c r="CY135" s="203"/>
      <c r="CZ135" s="203"/>
      <c r="DA135" s="203"/>
      <c r="DB135" s="203"/>
      <c r="DC135" s="203"/>
      <c r="DD135" s="203"/>
      <c r="DE135" s="203"/>
      <c r="DF135" s="203"/>
      <c r="DG135" s="203"/>
      <c r="DH135" s="203"/>
      <c r="DI135" s="203"/>
      <c r="DJ135" s="203"/>
      <c r="DK135" s="203"/>
      <c r="DL135" s="203"/>
      <c r="DM135" s="203"/>
      <c r="DN135" s="203"/>
      <c r="DO135" s="203"/>
      <c r="DP135" s="203"/>
      <c r="DQ135" s="203"/>
      <c r="DR135" s="203"/>
      <c r="DS135" s="203"/>
      <c r="DT135" s="203"/>
      <c r="DU135" s="203"/>
      <c r="DV135" s="203"/>
      <c r="DW135" s="203"/>
      <c r="DX135" s="203"/>
      <c r="DY135" s="203"/>
      <c r="DZ135" s="203"/>
      <c r="EA135" s="203"/>
      <c r="EB135" s="203"/>
      <c r="EC135" s="203"/>
      <c r="ED135" s="203"/>
      <c r="EE135" s="203"/>
      <c r="EF135" s="203"/>
      <c r="EG135" s="203"/>
      <c r="EH135" s="203"/>
      <c r="EI135" s="203"/>
      <c r="EJ135" s="203"/>
      <c r="EK135" s="203"/>
      <c r="EL135" s="203"/>
      <c r="EM135" s="203"/>
      <c r="EN135" s="203"/>
      <c r="EO135" s="203"/>
      <c r="EP135" s="203"/>
      <c r="EQ135" s="203"/>
      <c r="ER135" s="203"/>
      <c r="ES135" s="203"/>
      <c r="ET135" s="203"/>
      <c r="EU135" s="203"/>
      <c r="EV135" s="203"/>
      <c r="EW135" s="203"/>
      <c r="EX135" s="203"/>
      <c r="EY135" s="203"/>
      <c r="EZ135" s="203"/>
      <c r="FA135" s="203"/>
      <c r="FB135" s="203"/>
      <c r="FC135" s="203"/>
      <c r="FD135" s="203"/>
      <c r="FE135" s="203"/>
      <c r="FF135" s="203"/>
      <c r="FG135" s="203"/>
      <c r="FH135" s="203"/>
      <c r="FI135" s="203"/>
      <c r="FJ135" s="203"/>
      <c r="FK135" s="203"/>
      <c r="FL135" s="203"/>
      <c r="FM135" s="203"/>
      <c r="FN135" s="203"/>
      <c r="FO135" s="203"/>
      <c r="FP135" s="203"/>
      <c r="FQ135" s="203"/>
      <c r="FR135" s="203"/>
      <c r="FS135" s="203"/>
      <c r="FT135" s="203"/>
      <c r="FU135" s="203"/>
      <c r="FV135" s="203"/>
      <c r="FW135" s="203"/>
      <c r="FX135" s="203"/>
      <c r="FY135" s="203"/>
      <c r="FZ135" s="203"/>
      <c r="GA135" s="203"/>
      <c r="GB135" s="203"/>
      <c r="GC135" s="203"/>
      <c r="GD135" s="203"/>
      <c r="GE135" s="203"/>
      <c r="GF135" s="203"/>
      <c r="GG135" s="203"/>
      <c r="GH135" s="203"/>
      <c r="GI135" s="203"/>
      <c r="GJ135" s="203"/>
      <c r="GK135" s="203"/>
      <c r="GL135" s="203"/>
      <c r="GM135" s="203"/>
      <c r="GN135" s="203"/>
      <c r="GO135" s="203"/>
      <c r="GP135" s="203"/>
      <c r="GQ135" s="203"/>
      <c r="GR135" s="203"/>
      <c r="GS135" s="203"/>
      <c r="GT135" s="203"/>
      <c r="GU135" s="203"/>
      <c r="GV135" s="203"/>
      <c r="GW135" s="203"/>
      <c r="GX135" s="203"/>
      <c r="GY135" s="203"/>
      <c r="GZ135" s="203"/>
      <c r="HA135" s="203"/>
      <c r="HB135" s="203"/>
      <c r="HC135" s="203"/>
      <c r="HD135" s="203"/>
      <c r="HE135" s="203"/>
      <c r="HF135" s="203"/>
      <c r="HG135" s="203"/>
      <c r="HH135" s="203"/>
      <c r="HI135" s="203"/>
      <c r="HJ135" s="203"/>
      <c r="HK135" s="203"/>
      <c r="HL135" s="203"/>
      <c r="HM135" s="203"/>
      <c r="HN135" s="203"/>
      <c r="HO135" s="203"/>
      <c r="HP135" s="203"/>
      <c r="HQ135" s="203"/>
      <c r="HR135" s="203"/>
      <c r="HS135" s="203"/>
      <c r="HT135" s="203"/>
      <c r="HU135" s="203"/>
      <c r="HV135" s="203"/>
      <c r="HW135" s="203"/>
      <c r="HX135" s="203"/>
      <c r="HY135" s="203"/>
      <c r="HZ135" s="203"/>
      <c r="IA135" s="203"/>
      <c r="IB135" s="203"/>
      <c r="IC135" s="203"/>
    </row>
    <row r="136" spans="1:237" ht="18" customHeight="1">
      <c r="A136" s="203"/>
      <c r="B136" s="203"/>
      <c r="C136" s="203" t="s">
        <v>267</v>
      </c>
      <c r="D136" s="204"/>
      <c r="E136" s="204"/>
      <c r="F136" s="463">
        <v>-87090</v>
      </c>
      <c r="G136" s="464"/>
      <c r="H136" s="464">
        <v>-95013</v>
      </c>
      <c r="I136" s="462"/>
      <c r="J136" s="461">
        <v>-46570</v>
      </c>
      <c r="K136" s="462"/>
      <c r="L136" s="464">
        <v>-55834</v>
      </c>
      <c r="M136" s="446"/>
      <c r="N136" s="446"/>
      <c r="O136" s="203"/>
      <c r="P136" s="203"/>
      <c r="Q136" s="203"/>
      <c r="R136" s="203"/>
      <c r="S136" s="203"/>
      <c r="T136" s="203"/>
      <c r="U136" s="203"/>
      <c r="V136" s="203"/>
      <c r="W136" s="203"/>
      <c r="X136" s="203"/>
      <c r="Y136" s="203"/>
      <c r="Z136" s="203"/>
      <c r="AA136" s="203"/>
      <c r="AB136" s="203"/>
      <c r="AC136" s="203"/>
      <c r="AD136" s="203"/>
      <c r="AE136" s="203"/>
      <c r="AF136" s="203"/>
      <c r="AG136" s="203"/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  <c r="BI136" s="203"/>
      <c r="BJ136" s="203"/>
      <c r="BK136" s="203"/>
      <c r="BL136" s="203"/>
      <c r="BM136" s="203"/>
      <c r="BN136" s="203"/>
      <c r="BO136" s="203"/>
      <c r="BP136" s="203"/>
      <c r="BQ136" s="203"/>
      <c r="BR136" s="203"/>
      <c r="BS136" s="203"/>
      <c r="BT136" s="203"/>
      <c r="BU136" s="203"/>
      <c r="BV136" s="203"/>
      <c r="BW136" s="203"/>
      <c r="BX136" s="203"/>
      <c r="BY136" s="203"/>
      <c r="BZ136" s="203"/>
      <c r="CA136" s="203"/>
      <c r="CB136" s="203"/>
      <c r="CC136" s="203"/>
      <c r="CD136" s="203"/>
      <c r="CE136" s="203"/>
      <c r="CF136" s="203"/>
      <c r="CG136" s="203"/>
      <c r="CH136" s="203"/>
      <c r="CI136" s="203"/>
      <c r="CJ136" s="203"/>
      <c r="CK136" s="203"/>
      <c r="CL136" s="203"/>
      <c r="CM136" s="203"/>
      <c r="CN136" s="203"/>
      <c r="CO136" s="203"/>
      <c r="CP136" s="203"/>
      <c r="CQ136" s="203"/>
      <c r="CR136" s="203"/>
      <c r="CS136" s="203"/>
      <c r="CT136" s="203"/>
      <c r="CU136" s="203"/>
      <c r="CV136" s="203"/>
      <c r="CW136" s="203"/>
      <c r="CX136" s="203"/>
      <c r="CY136" s="203"/>
      <c r="CZ136" s="203"/>
      <c r="DA136" s="203"/>
      <c r="DB136" s="203"/>
      <c r="DC136" s="203"/>
      <c r="DD136" s="203"/>
      <c r="DE136" s="203"/>
      <c r="DF136" s="203"/>
      <c r="DG136" s="203"/>
      <c r="DH136" s="203"/>
      <c r="DI136" s="203"/>
      <c r="DJ136" s="203"/>
      <c r="DK136" s="203"/>
      <c r="DL136" s="203"/>
      <c r="DM136" s="203"/>
      <c r="DN136" s="203"/>
      <c r="DO136" s="203"/>
      <c r="DP136" s="203"/>
      <c r="DQ136" s="203"/>
      <c r="DR136" s="203"/>
      <c r="DS136" s="203"/>
      <c r="DT136" s="203"/>
      <c r="DU136" s="203"/>
      <c r="DV136" s="203"/>
      <c r="DW136" s="203"/>
      <c r="DX136" s="203"/>
      <c r="DY136" s="203"/>
      <c r="DZ136" s="203"/>
      <c r="EA136" s="203"/>
      <c r="EB136" s="203"/>
      <c r="EC136" s="203"/>
      <c r="ED136" s="203"/>
      <c r="EE136" s="203"/>
      <c r="EF136" s="203"/>
      <c r="EG136" s="203"/>
      <c r="EH136" s="203"/>
      <c r="EI136" s="203"/>
      <c r="EJ136" s="203"/>
      <c r="EK136" s="203"/>
      <c r="EL136" s="203"/>
      <c r="EM136" s="203"/>
      <c r="EN136" s="203"/>
      <c r="EO136" s="203"/>
      <c r="EP136" s="203"/>
      <c r="EQ136" s="203"/>
      <c r="ER136" s="203"/>
      <c r="ES136" s="203"/>
      <c r="ET136" s="203"/>
      <c r="EU136" s="203"/>
      <c r="EV136" s="203"/>
      <c r="EW136" s="203"/>
      <c r="EX136" s="203"/>
      <c r="EY136" s="203"/>
      <c r="EZ136" s="203"/>
      <c r="FA136" s="203"/>
      <c r="FB136" s="203"/>
      <c r="FC136" s="203"/>
      <c r="FD136" s="203"/>
      <c r="FE136" s="203"/>
      <c r="FF136" s="203"/>
      <c r="FG136" s="203"/>
      <c r="FH136" s="203"/>
      <c r="FI136" s="203"/>
      <c r="FJ136" s="203"/>
      <c r="FK136" s="203"/>
      <c r="FL136" s="203"/>
      <c r="FM136" s="203"/>
      <c r="FN136" s="203"/>
      <c r="FO136" s="203"/>
      <c r="FP136" s="203"/>
      <c r="FQ136" s="203"/>
      <c r="FR136" s="203"/>
      <c r="FS136" s="203"/>
      <c r="FT136" s="203"/>
      <c r="FU136" s="203"/>
      <c r="FV136" s="203"/>
      <c r="FW136" s="203"/>
      <c r="FX136" s="203"/>
      <c r="FY136" s="203"/>
      <c r="FZ136" s="203"/>
      <c r="GA136" s="203"/>
      <c r="GB136" s="203"/>
      <c r="GC136" s="203"/>
      <c r="GD136" s="203"/>
      <c r="GE136" s="203"/>
      <c r="GF136" s="203"/>
      <c r="GG136" s="203"/>
      <c r="GH136" s="203"/>
      <c r="GI136" s="203"/>
      <c r="GJ136" s="203"/>
      <c r="GK136" s="203"/>
      <c r="GL136" s="203"/>
      <c r="GM136" s="203"/>
      <c r="GN136" s="203"/>
      <c r="GO136" s="203"/>
      <c r="GP136" s="203"/>
      <c r="GQ136" s="203"/>
      <c r="GR136" s="203"/>
      <c r="GS136" s="203"/>
      <c r="GT136" s="203"/>
      <c r="GU136" s="203"/>
      <c r="GV136" s="203"/>
      <c r="GW136" s="203"/>
      <c r="GX136" s="203"/>
      <c r="GY136" s="203"/>
      <c r="GZ136" s="203"/>
      <c r="HA136" s="203"/>
      <c r="HB136" s="203"/>
      <c r="HC136" s="203"/>
      <c r="HD136" s="203"/>
      <c r="HE136" s="203"/>
      <c r="HF136" s="203"/>
      <c r="HG136" s="203"/>
      <c r="HH136" s="203"/>
      <c r="HI136" s="203"/>
      <c r="HJ136" s="203"/>
      <c r="HK136" s="203"/>
      <c r="HL136" s="203"/>
      <c r="HM136" s="203"/>
      <c r="HN136" s="203"/>
      <c r="HO136" s="203"/>
      <c r="HP136" s="203"/>
      <c r="HQ136" s="203"/>
      <c r="HR136" s="203"/>
      <c r="HS136" s="203"/>
      <c r="HT136" s="203"/>
      <c r="HU136" s="203"/>
      <c r="HV136" s="203"/>
      <c r="HW136" s="203"/>
      <c r="HX136" s="203"/>
      <c r="HY136" s="203"/>
      <c r="HZ136" s="203"/>
      <c r="IA136" s="203"/>
      <c r="IB136" s="203"/>
      <c r="IC136" s="203"/>
    </row>
    <row r="137" spans="1:237" ht="18" customHeight="1">
      <c r="B137" s="162" t="s">
        <v>268</v>
      </c>
      <c r="E137" s="158"/>
      <c r="F137" s="463">
        <v>-48392</v>
      </c>
      <c r="G137" s="460"/>
      <c r="H137" s="464">
        <v>-48260</v>
      </c>
      <c r="I137" s="459"/>
      <c r="J137" s="461">
        <v>-48392</v>
      </c>
      <c r="K137" s="465"/>
      <c r="L137" s="464">
        <v>-48260</v>
      </c>
      <c r="M137" s="437"/>
      <c r="N137" s="437"/>
    </row>
    <row r="138" spans="1:237" ht="18" customHeight="1">
      <c r="B138" s="162" t="s">
        <v>269</v>
      </c>
      <c r="E138" s="158"/>
      <c r="F138" s="467">
        <v>-98342</v>
      </c>
      <c r="G138" s="460"/>
      <c r="H138" s="468">
        <v>-618748</v>
      </c>
      <c r="I138" s="459"/>
      <c r="J138" s="466">
        <v>-96306</v>
      </c>
      <c r="K138" s="465"/>
      <c r="L138" s="468">
        <v>-570503</v>
      </c>
      <c r="M138" s="437"/>
      <c r="N138" s="437"/>
    </row>
    <row r="139" spans="1:237" ht="8.1" customHeight="1">
      <c r="E139" s="158"/>
      <c r="F139" s="178"/>
      <c r="G139" s="163"/>
      <c r="H139" s="163"/>
      <c r="I139" s="163"/>
      <c r="J139" s="178"/>
      <c r="K139" s="163"/>
    </row>
    <row r="140" spans="1:237" ht="18" customHeight="1">
      <c r="A140" s="168" t="s">
        <v>270</v>
      </c>
      <c r="B140" s="175"/>
      <c r="C140" s="175"/>
      <c r="E140" s="158"/>
      <c r="F140" s="201">
        <f>SUM(F121:F138)</f>
        <v>-4030243</v>
      </c>
      <c r="G140" s="163"/>
      <c r="H140" s="167">
        <f>SUM(H121:H138)</f>
        <v>-638041</v>
      </c>
      <c r="I140" s="163"/>
      <c r="J140" s="201">
        <f>SUM(J121:J138)</f>
        <v>-4057882</v>
      </c>
      <c r="K140" s="163"/>
      <c r="L140" s="167">
        <f>SUM(L121:L138)</f>
        <v>-185373</v>
      </c>
    </row>
    <row r="141" spans="1:237" s="437" customFormat="1" ht="13.5" customHeight="1">
      <c r="A141" s="168"/>
      <c r="B141" s="175"/>
      <c r="C141" s="175"/>
      <c r="D141" s="447"/>
      <c r="E141" s="447"/>
      <c r="F141" s="284"/>
      <c r="G141" s="470"/>
      <c r="H141" s="485"/>
      <c r="I141" s="470"/>
      <c r="J141" s="284"/>
      <c r="K141" s="470"/>
      <c r="L141" s="485"/>
    </row>
    <row r="142" spans="1:237" ht="21.95" customHeight="1">
      <c r="A142" s="194" t="s">
        <v>0</v>
      </c>
      <c r="B142" s="194"/>
      <c r="C142" s="195"/>
      <c r="D142" s="196"/>
      <c r="E142" s="196"/>
      <c r="F142" s="197"/>
      <c r="G142" s="197"/>
      <c r="H142" s="197"/>
      <c r="I142" s="197"/>
      <c r="J142" s="197"/>
      <c r="K142" s="197"/>
      <c r="L142" s="197"/>
    </row>
    <row r="143" spans="1:237" ht="20.100000000000001" customHeight="1">
      <c r="A143" s="157" t="s">
        <v>27</v>
      </c>
      <c r="B143" s="157"/>
      <c r="C143" s="157"/>
      <c r="E143" s="158"/>
      <c r="F143" s="159"/>
      <c r="G143" s="160"/>
      <c r="H143" s="159"/>
      <c r="I143" s="160"/>
      <c r="J143" s="161"/>
      <c r="K143" s="160"/>
      <c r="L143" s="161"/>
    </row>
    <row r="144" spans="1:237" ht="20.100000000000001" customHeight="1">
      <c r="A144" s="157" t="s">
        <v>243</v>
      </c>
      <c r="B144" s="157"/>
      <c r="C144" s="157"/>
      <c r="E144" s="158"/>
      <c r="F144" s="160"/>
      <c r="G144" s="160"/>
      <c r="H144" s="160"/>
      <c r="I144" s="160"/>
      <c r="K144" s="160"/>
    </row>
    <row r="145" spans="1:12" ht="20.100000000000001" customHeight="1">
      <c r="A145" s="164" t="str">
        <f>+A49</f>
        <v>สำหรับปีสิ้นสุดวันที่ 31 ธันวาคม พ.ศ. 2563</v>
      </c>
      <c r="B145" s="164"/>
      <c r="C145" s="164"/>
      <c r="D145" s="165"/>
      <c r="E145" s="165"/>
      <c r="F145" s="166"/>
      <c r="G145" s="166"/>
      <c r="H145" s="166"/>
      <c r="I145" s="166"/>
      <c r="J145" s="167"/>
      <c r="K145" s="166"/>
      <c r="L145" s="167"/>
    </row>
    <row r="146" spans="1:12" ht="20.100000000000001" customHeight="1">
      <c r="A146" s="205"/>
      <c r="B146" s="205"/>
      <c r="C146" s="205"/>
      <c r="D146" s="206"/>
      <c r="E146" s="206"/>
      <c r="F146" s="207"/>
      <c r="G146" s="207"/>
      <c r="H146" s="207"/>
      <c r="I146" s="207"/>
      <c r="J146" s="208"/>
      <c r="K146" s="207"/>
      <c r="L146" s="208"/>
    </row>
    <row r="147" spans="1:12" ht="20.100000000000001" customHeight="1">
      <c r="A147" s="157"/>
      <c r="B147" s="157"/>
      <c r="C147" s="157"/>
      <c r="E147" s="158"/>
      <c r="F147" s="504" t="s">
        <v>24</v>
      </c>
      <c r="G147" s="504"/>
      <c r="H147" s="504"/>
      <c r="I147" s="170"/>
      <c r="J147" s="504" t="s">
        <v>23</v>
      </c>
      <c r="K147" s="504"/>
      <c r="L147" s="504"/>
    </row>
    <row r="148" spans="1:12" ht="20.100000000000001" customHeight="1">
      <c r="A148" s="171"/>
      <c r="B148" s="171"/>
      <c r="C148" s="171"/>
      <c r="D148" s="223"/>
      <c r="E148" s="171"/>
      <c r="F148" s="172" t="s">
        <v>22</v>
      </c>
      <c r="G148" s="172"/>
      <c r="H148" s="172" t="s">
        <v>21</v>
      </c>
      <c r="I148" s="172"/>
      <c r="J148" s="172" t="s">
        <v>22</v>
      </c>
      <c r="K148" s="172"/>
      <c r="L148" s="172" t="s">
        <v>21</v>
      </c>
    </row>
    <row r="149" spans="1:12" ht="20.100000000000001" customHeight="1">
      <c r="A149" s="171"/>
      <c r="B149" s="171"/>
      <c r="C149" s="171"/>
      <c r="D149" s="173" t="s">
        <v>55</v>
      </c>
      <c r="E149" s="171"/>
      <c r="F149" s="174" t="str">
        <f>F7</f>
        <v>พันบาท</v>
      </c>
      <c r="G149" s="172"/>
      <c r="H149" s="174" t="str">
        <f>H7</f>
        <v>พันบาท</v>
      </c>
      <c r="I149" s="172"/>
      <c r="J149" s="174" t="str">
        <f>J7</f>
        <v>พันบาท</v>
      </c>
      <c r="K149" s="172"/>
      <c r="L149" s="174" t="str">
        <f>L7</f>
        <v>พันบาท</v>
      </c>
    </row>
    <row r="150" spans="1:12" ht="8.1" customHeight="1">
      <c r="A150" s="171"/>
      <c r="B150" s="171"/>
      <c r="C150" s="171"/>
      <c r="D150" s="198"/>
      <c r="E150" s="171"/>
      <c r="F150" s="209"/>
      <c r="G150" s="172"/>
      <c r="H150" s="172"/>
      <c r="I150" s="172"/>
      <c r="J150" s="209"/>
      <c r="K150" s="172"/>
      <c r="L150" s="172"/>
    </row>
    <row r="151" spans="1:12" ht="20.100000000000001" customHeight="1">
      <c r="A151" s="168" t="s">
        <v>271</v>
      </c>
      <c r="D151" s="223"/>
      <c r="E151" s="158"/>
      <c r="F151" s="473">
        <v>-1817984</v>
      </c>
      <c r="G151" s="470"/>
      <c r="H151" s="474">
        <v>-933337</v>
      </c>
      <c r="I151" s="470"/>
      <c r="J151" s="473">
        <v>113592</v>
      </c>
      <c r="K151" s="470"/>
      <c r="L151" s="474">
        <v>-1919885</v>
      </c>
    </row>
    <row r="152" spans="1:12" ht="20.100000000000001" customHeight="1">
      <c r="A152" s="203" t="s">
        <v>272</v>
      </c>
      <c r="D152" s="223"/>
      <c r="E152" s="158"/>
      <c r="F152" s="473"/>
      <c r="G152" s="470"/>
      <c r="H152" s="474"/>
      <c r="I152" s="470"/>
      <c r="J152" s="471"/>
      <c r="K152" s="470"/>
      <c r="L152" s="469"/>
    </row>
    <row r="153" spans="1:12" ht="20.100000000000001" customHeight="1">
      <c r="A153" s="203"/>
      <c r="B153" s="162" t="s">
        <v>273</v>
      </c>
      <c r="D153" s="223"/>
      <c r="E153" s="158"/>
      <c r="F153" s="472">
        <v>-44352</v>
      </c>
      <c r="G153" s="470"/>
      <c r="H153" s="474">
        <v>25380</v>
      </c>
      <c r="I153" s="470"/>
      <c r="J153" s="471">
        <v>0</v>
      </c>
      <c r="K153" s="470"/>
      <c r="L153" s="470">
        <v>0</v>
      </c>
    </row>
    <row r="154" spans="1:12" ht="20.100000000000001" customHeight="1">
      <c r="A154" s="162" t="s">
        <v>274</v>
      </c>
      <c r="E154" s="158"/>
      <c r="F154" s="476">
        <v>3869211</v>
      </c>
      <c r="G154" s="470"/>
      <c r="H154" s="477">
        <v>4777168</v>
      </c>
      <c r="I154" s="469"/>
      <c r="J154" s="475">
        <v>422370</v>
      </c>
      <c r="K154" s="469"/>
      <c r="L154" s="477">
        <v>2342255</v>
      </c>
    </row>
    <row r="155" spans="1:12" ht="8.1" customHeight="1">
      <c r="E155" s="158"/>
      <c r="F155" s="188"/>
      <c r="G155" s="163"/>
      <c r="H155" s="189"/>
      <c r="I155" s="163"/>
      <c r="J155" s="188"/>
      <c r="K155" s="163"/>
      <c r="L155" s="189"/>
    </row>
    <row r="156" spans="1:12" ht="20.100000000000001" customHeight="1" thickBot="1">
      <c r="A156" s="157" t="s">
        <v>275</v>
      </c>
      <c r="B156" s="175"/>
      <c r="C156" s="175"/>
      <c r="E156" s="158"/>
      <c r="F156" s="210">
        <f>SUM(F151:F154)</f>
        <v>2006875</v>
      </c>
      <c r="G156" s="163"/>
      <c r="H156" s="211">
        <f>SUM(H151:H154)</f>
        <v>3869211</v>
      </c>
      <c r="I156" s="163"/>
      <c r="J156" s="210">
        <f>SUM(J151:J154)</f>
        <v>535962</v>
      </c>
      <c r="K156" s="163"/>
      <c r="L156" s="211">
        <f>SUM(L151:L154)</f>
        <v>422370</v>
      </c>
    </row>
    <row r="157" spans="1:12" ht="20.100000000000001" customHeight="1" thickTop="1">
      <c r="E157" s="158"/>
      <c r="F157" s="479"/>
      <c r="G157" s="478"/>
      <c r="H157" s="478"/>
      <c r="I157" s="478"/>
      <c r="J157" s="479"/>
      <c r="K157" s="163"/>
    </row>
    <row r="158" spans="1:12" ht="20.100000000000001" customHeight="1">
      <c r="A158" s="212" t="s">
        <v>276</v>
      </c>
      <c r="B158" s="213"/>
      <c r="C158" s="213"/>
      <c r="D158" s="225"/>
      <c r="E158" s="213"/>
      <c r="F158" s="177"/>
      <c r="J158" s="177"/>
      <c r="K158" s="214"/>
      <c r="L158" s="169"/>
    </row>
    <row r="159" spans="1:12" ht="8.1" customHeight="1">
      <c r="A159" s="212"/>
      <c r="B159" s="213"/>
      <c r="C159" s="213"/>
      <c r="D159" s="225"/>
      <c r="E159" s="213"/>
      <c r="F159" s="191"/>
      <c r="G159" s="215"/>
      <c r="H159" s="187"/>
      <c r="I159" s="215"/>
      <c r="J159" s="216"/>
      <c r="K159" s="214"/>
      <c r="L159" s="214"/>
    </row>
    <row r="160" spans="1:12" ht="20.100000000000001" customHeight="1">
      <c r="A160" s="213" t="s">
        <v>277</v>
      </c>
      <c r="B160" s="213"/>
      <c r="C160" s="213"/>
      <c r="D160" s="225"/>
      <c r="E160" s="213"/>
      <c r="F160" s="216"/>
      <c r="G160" s="214"/>
      <c r="H160" s="214"/>
      <c r="I160" s="215"/>
      <c r="J160" s="216"/>
      <c r="K160" s="214"/>
      <c r="L160" s="214"/>
    </row>
    <row r="161" spans="1:12" ht="8.1" customHeight="1">
      <c r="A161" s="213"/>
      <c r="B161" s="213"/>
      <c r="C161" s="213"/>
      <c r="D161" s="225"/>
      <c r="E161" s="213"/>
      <c r="F161" s="216"/>
      <c r="G161" s="214"/>
      <c r="H161" s="214"/>
      <c r="I161" s="215"/>
      <c r="J161" s="216"/>
      <c r="K161" s="214"/>
      <c r="L161" s="214"/>
    </row>
    <row r="162" spans="1:12" ht="18.75">
      <c r="A162" s="213"/>
      <c r="B162" s="217" t="s">
        <v>278</v>
      </c>
      <c r="C162" s="213"/>
      <c r="D162" s="225"/>
      <c r="E162" s="213"/>
      <c r="F162" s="216"/>
      <c r="G162" s="214"/>
      <c r="H162" s="214"/>
      <c r="I162" s="215"/>
      <c r="J162" s="216"/>
      <c r="K162" s="214"/>
      <c r="L162" s="214"/>
    </row>
    <row r="163" spans="1:12" ht="18.75">
      <c r="A163" s="213"/>
      <c r="B163" s="213"/>
      <c r="C163" s="213" t="s">
        <v>279</v>
      </c>
      <c r="D163" s="226"/>
      <c r="E163" s="213"/>
      <c r="F163" s="483">
        <v>667272</v>
      </c>
      <c r="G163" s="481"/>
      <c r="H163" s="481">
        <v>29122</v>
      </c>
      <c r="I163" s="482"/>
      <c r="J163" s="483">
        <v>7534</v>
      </c>
      <c r="K163" s="481"/>
      <c r="L163" s="481">
        <v>0</v>
      </c>
    </row>
    <row r="164" spans="1:12" ht="20.100000000000001" customHeight="1">
      <c r="A164" s="213"/>
      <c r="B164" s="217" t="s">
        <v>278</v>
      </c>
      <c r="C164" s="213"/>
      <c r="D164" s="227"/>
      <c r="E164" s="213"/>
      <c r="F164" s="480"/>
      <c r="G164" s="481"/>
      <c r="H164" s="481"/>
      <c r="I164" s="481"/>
      <c r="J164" s="479"/>
      <c r="K164" s="481"/>
      <c r="L164" s="481"/>
    </row>
    <row r="165" spans="1:12" ht="20.100000000000001" customHeight="1">
      <c r="A165" s="213"/>
      <c r="B165" s="217"/>
      <c r="C165" s="213" t="s">
        <v>280</v>
      </c>
      <c r="D165" s="227">
        <v>19</v>
      </c>
      <c r="E165" s="213"/>
      <c r="F165" s="480">
        <v>0</v>
      </c>
      <c r="G165" s="481"/>
      <c r="H165" s="481">
        <v>28580</v>
      </c>
      <c r="I165" s="481"/>
      <c r="J165" s="479">
        <v>0</v>
      </c>
      <c r="K165" s="481"/>
      <c r="L165" s="481">
        <v>2039</v>
      </c>
    </row>
    <row r="166" spans="1:12" ht="20.100000000000001" customHeight="1">
      <c r="A166" s="213"/>
      <c r="B166" s="217" t="s">
        <v>278</v>
      </c>
      <c r="C166" s="213"/>
      <c r="D166" s="227"/>
      <c r="E166" s="213"/>
      <c r="F166" s="480"/>
      <c r="G166" s="481"/>
      <c r="H166" s="481"/>
      <c r="I166" s="481"/>
      <c r="J166" s="479"/>
      <c r="K166" s="481"/>
      <c r="L166" s="481"/>
    </row>
    <row r="167" spans="1:12" ht="20.100000000000001" customHeight="1">
      <c r="A167" s="213"/>
      <c r="B167" s="217"/>
      <c r="C167" s="213" t="s">
        <v>314</v>
      </c>
      <c r="D167" s="227" t="s">
        <v>290</v>
      </c>
      <c r="E167" s="213"/>
      <c r="F167" s="480">
        <v>16503</v>
      </c>
      <c r="G167" s="481"/>
      <c r="H167" s="481">
        <v>0</v>
      </c>
      <c r="I167" s="481"/>
      <c r="J167" s="479">
        <v>0</v>
      </c>
      <c r="K167" s="481"/>
      <c r="L167" s="481">
        <v>0</v>
      </c>
    </row>
    <row r="168" spans="1:12" ht="20.100000000000001" customHeight="1">
      <c r="A168" s="213"/>
      <c r="B168" s="217" t="s">
        <v>281</v>
      </c>
      <c r="C168" s="213"/>
      <c r="D168" s="227"/>
      <c r="E168" s="213"/>
      <c r="F168" s="480"/>
      <c r="G168" s="481"/>
      <c r="H168" s="481"/>
      <c r="I168" s="481"/>
      <c r="J168" s="479"/>
      <c r="K168" s="481"/>
      <c r="L168" s="481"/>
    </row>
    <row r="169" spans="1:12" ht="19.5" customHeight="1">
      <c r="A169" s="213"/>
      <c r="B169" s="217"/>
      <c r="C169" s="213" t="s">
        <v>282</v>
      </c>
      <c r="D169" s="227" t="s">
        <v>290</v>
      </c>
      <c r="E169" s="213"/>
      <c r="F169" s="480">
        <v>0</v>
      </c>
      <c r="G169" s="481"/>
      <c r="H169" s="481">
        <v>31827</v>
      </c>
      <c r="I169" s="481"/>
      <c r="J169" s="479">
        <v>8855</v>
      </c>
      <c r="K169" s="481"/>
      <c r="L169" s="481">
        <v>0</v>
      </c>
    </row>
    <row r="170" spans="1:12" ht="20.100000000000001" customHeight="1">
      <c r="A170" s="213"/>
      <c r="B170" s="217" t="s">
        <v>321</v>
      </c>
      <c r="C170" s="213"/>
      <c r="D170" s="227"/>
      <c r="E170" s="213"/>
      <c r="F170" s="480"/>
      <c r="G170" s="481"/>
      <c r="H170" s="481"/>
      <c r="I170" s="481"/>
      <c r="J170" s="479"/>
      <c r="K170" s="481"/>
      <c r="L170" s="481"/>
    </row>
    <row r="171" spans="1:12" s="437" customFormat="1" ht="20.100000000000001" customHeight="1">
      <c r="A171" s="213"/>
      <c r="B171" s="217"/>
      <c r="C171" s="213" t="s">
        <v>320</v>
      </c>
      <c r="D171" s="227" t="s">
        <v>291</v>
      </c>
      <c r="E171" s="213"/>
      <c r="F171" s="480">
        <v>0</v>
      </c>
      <c r="G171" s="481"/>
      <c r="H171" s="481">
        <v>213632</v>
      </c>
      <c r="I171" s="481"/>
      <c r="J171" s="479">
        <v>7869</v>
      </c>
      <c r="K171" s="481"/>
      <c r="L171" s="481">
        <v>0</v>
      </c>
    </row>
    <row r="172" spans="1:12" ht="20.100000000000001" customHeight="1">
      <c r="A172" s="213"/>
      <c r="B172" s="217" t="s">
        <v>322</v>
      </c>
      <c r="C172" s="213"/>
      <c r="D172" s="226"/>
      <c r="E172" s="213"/>
      <c r="F172" s="480"/>
      <c r="G172" s="481"/>
      <c r="H172" s="481"/>
      <c r="I172" s="481"/>
      <c r="J172" s="479"/>
      <c r="K172" s="481"/>
      <c r="L172" s="481"/>
    </row>
    <row r="173" spans="1:12" s="437" customFormat="1" ht="20.100000000000001" customHeight="1">
      <c r="A173" s="213"/>
      <c r="B173" s="217"/>
      <c r="C173" s="213" t="s">
        <v>323</v>
      </c>
      <c r="D173" s="226"/>
      <c r="E173" s="213"/>
      <c r="F173" s="480">
        <v>1233576</v>
      </c>
      <c r="G173" s="481"/>
      <c r="H173" s="481">
        <v>429650</v>
      </c>
      <c r="I173" s="481"/>
      <c r="J173" s="479">
        <v>1118406</v>
      </c>
      <c r="K173" s="481"/>
      <c r="L173" s="481">
        <v>190327</v>
      </c>
    </row>
    <row r="174" spans="1:12" ht="20.100000000000001" customHeight="1">
      <c r="A174" s="213"/>
      <c r="B174" s="217" t="s">
        <v>315</v>
      </c>
      <c r="C174" s="213"/>
      <c r="D174" s="226">
        <v>20</v>
      </c>
      <c r="E174" s="213"/>
      <c r="F174" s="480">
        <v>66900</v>
      </c>
      <c r="G174" s="481"/>
      <c r="H174" s="481">
        <v>0</v>
      </c>
      <c r="I174" s="481"/>
      <c r="J174" s="480">
        <v>20112</v>
      </c>
      <c r="K174" s="481"/>
      <c r="L174" s="481">
        <v>0</v>
      </c>
    </row>
    <row r="175" spans="1:12" ht="20.100000000000001" customHeight="1">
      <c r="A175" s="213"/>
      <c r="B175" s="217" t="s">
        <v>322</v>
      </c>
      <c r="C175" s="213"/>
      <c r="D175" s="226"/>
      <c r="E175" s="213"/>
      <c r="F175" s="181"/>
      <c r="G175" s="214"/>
      <c r="H175" s="214"/>
      <c r="I175" s="214"/>
      <c r="J175" s="177"/>
      <c r="K175" s="214"/>
      <c r="L175" s="214"/>
    </row>
    <row r="176" spans="1:12" s="437" customFormat="1" ht="20.100000000000001" customHeight="1">
      <c r="A176" s="213"/>
      <c r="B176" s="217"/>
      <c r="C176" s="213" t="s">
        <v>320</v>
      </c>
      <c r="D176" s="226"/>
      <c r="E176" s="213"/>
      <c r="F176" s="480">
        <v>0</v>
      </c>
      <c r="G176" s="481"/>
      <c r="H176" s="481">
        <v>0</v>
      </c>
      <c r="I176" s="481"/>
      <c r="J176" s="479">
        <v>3718</v>
      </c>
      <c r="K176" s="481"/>
      <c r="L176" s="481">
        <v>0</v>
      </c>
    </row>
    <row r="177" spans="1:237" ht="20.100000000000001" customHeight="1">
      <c r="B177" s="217" t="s">
        <v>283</v>
      </c>
      <c r="C177" s="217"/>
      <c r="D177" s="226" t="s">
        <v>293</v>
      </c>
      <c r="E177" s="213"/>
      <c r="F177" s="181">
        <v>144917</v>
      </c>
      <c r="G177" s="214"/>
      <c r="H177" s="214">
        <v>0</v>
      </c>
      <c r="I177" s="214"/>
      <c r="J177" s="177">
        <v>13226</v>
      </c>
      <c r="K177" s="214"/>
      <c r="L177" s="214">
        <v>0</v>
      </c>
    </row>
    <row r="178" spans="1:237" ht="20.100000000000001" customHeight="1">
      <c r="A178" s="213"/>
      <c r="B178" s="218" t="s">
        <v>284</v>
      </c>
      <c r="C178" s="217"/>
      <c r="D178" s="226">
        <v>31</v>
      </c>
      <c r="E178" s="213"/>
      <c r="F178" s="181">
        <v>866758</v>
      </c>
      <c r="G178" s="141"/>
      <c r="H178" s="214">
        <v>0</v>
      </c>
      <c r="I178" s="141"/>
      <c r="J178" s="177">
        <v>866758</v>
      </c>
      <c r="K178" s="214"/>
      <c r="L178" s="214">
        <v>0</v>
      </c>
    </row>
    <row r="179" spans="1:237" ht="20.100000000000001" customHeight="1">
      <c r="A179" s="213"/>
      <c r="B179" s="218" t="s">
        <v>285</v>
      </c>
      <c r="C179" s="217"/>
      <c r="D179" s="226"/>
      <c r="E179" s="213"/>
      <c r="F179" s="177">
        <v>3055</v>
      </c>
      <c r="G179" s="141"/>
      <c r="H179" s="214">
        <v>0</v>
      </c>
      <c r="I179" s="141"/>
      <c r="J179" s="177">
        <v>0</v>
      </c>
      <c r="K179" s="214"/>
      <c r="L179" s="214">
        <v>0</v>
      </c>
    </row>
    <row r="180" spans="1:237" ht="20.100000000000001" customHeight="1">
      <c r="A180" s="213"/>
      <c r="B180" s="218" t="s">
        <v>294</v>
      </c>
      <c r="C180" s="217"/>
      <c r="D180" s="226"/>
      <c r="E180" s="213"/>
      <c r="F180" s="177">
        <v>42857</v>
      </c>
      <c r="G180" s="141"/>
      <c r="H180" s="214">
        <v>0</v>
      </c>
      <c r="I180" s="141"/>
      <c r="J180" s="177">
        <v>0</v>
      </c>
      <c r="K180" s="214"/>
      <c r="L180" s="214">
        <v>0</v>
      </c>
    </row>
    <row r="181" spans="1:237" s="163" customFormat="1" ht="20.100000000000001" customHeight="1">
      <c r="A181" s="162"/>
      <c r="B181" s="162"/>
      <c r="C181" s="162"/>
      <c r="D181" s="158"/>
      <c r="E181" s="158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62"/>
      <c r="DV181" s="162"/>
      <c r="DW181" s="162"/>
      <c r="DX181" s="162"/>
      <c r="DY181" s="162"/>
      <c r="DZ181" s="162"/>
      <c r="EA181" s="162"/>
      <c r="EB181" s="162"/>
      <c r="EC181" s="162"/>
      <c r="ED181" s="162"/>
      <c r="EE181" s="162"/>
      <c r="EF181" s="162"/>
      <c r="EG181" s="162"/>
      <c r="EH181" s="162"/>
      <c r="EI181" s="162"/>
      <c r="EJ181" s="162"/>
      <c r="EK181" s="162"/>
      <c r="EL181" s="162"/>
      <c r="EM181" s="162"/>
      <c r="EN181" s="162"/>
      <c r="EO181" s="162"/>
      <c r="EP181" s="162"/>
      <c r="EQ181" s="162"/>
      <c r="ER181" s="162"/>
      <c r="ES181" s="162"/>
      <c r="ET181" s="162"/>
      <c r="EU181" s="162"/>
      <c r="EV181" s="162"/>
      <c r="EW181" s="162"/>
      <c r="EX181" s="162"/>
      <c r="EY181" s="162"/>
      <c r="EZ181" s="162"/>
      <c r="FA181" s="162"/>
      <c r="FB181" s="162"/>
      <c r="FC181" s="162"/>
      <c r="FD181" s="162"/>
      <c r="FE181" s="162"/>
      <c r="FF181" s="162"/>
      <c r="FG181" s="162"/>
      <c r="FH181" s="162"/>
      <c r="FI181" s="162"/>
      <c r="FJ181" s="162"/>
      <c r="FK181" s="162"/>
      <c r="FL181" s="162"/>
      <c r="FM181" s="162"/>
      <c r="FN181" s="162"/>
      <c r="FO181" s="162"/>
      <c r="FP181" s="162"/>
      <c r="FQ181" s="162"/>
      <c r="FR181" s="162"/>
      <c r="FS181" s="162"/>
      <c r="FT181" s="162"/>
      <c r="FU181" s="162"/>
      <c r="FV181" s="162"/>
      <c r="FW181" s="162"/>
      <c r="FX181" s="162"/>
      <c r="FY181" s="162"/>
      <c r="FZ181" s="162"/>
      <c r="GA181" s="162"/>
      <c r="GB181" s="162"/>
      <c r="GC181" s="162"/>
      <c r="GD181" s="162"/>
      <c r="GE181" s="162"/>
      <c r="GF181" s="162"/>
      <c r="GG181" s="162"/>
      <c r="GH181" s="162"/>
      <c r="GI181" s="162"/>
      <c r="GJ181" s="162"/>
      <c r="GK181" s="162"/>
      <c r="GL181" s="162"/>
      <c r="GM181" s="162"/>
      <c r="GN181" s="162"/>
      <c r="GO181" s="162"/>
      <c r="GP181" s="162"/>
      <c r="GQ181" s="162"/>
      <c r="GR181" s="162"/>
      <c r="GS181" s="162"/>
      <c r="GT181" s="162"/>
      <c r="GU181" s="162"/>
      <c r="GV181" s="162"/>
      <c r="GW181" s="162"/>
      <c r="GX181" s="162"/>
      <c r="GY181" s="162"/>
      <c r="GZ181" s="162"/>
      <c r="HA181" s="162"/>
      <c r="HB181" s="162"/>
      <c r="HC181" s="162"/>
      <c r="HD181" s="162"/>
      <c r="HE181" s="162"/>
      <c r="HF181" s="162"/>
      <c r="HG181" s="162"/>
      <c r="HH181" s="162"/>
      <c r="HI181" s="162"/>
      <c r="HJ181" s="162"/>
      <c r="HK181" s="162"/>
      <c r="HL181" s="162"/>
      <c r="HM181" s="162"/>
      <c r="HN181" s="162"/>
      <c r="HO181" s="162"/>
      <c r="HP181" s="162"/>
      <c r="HQ181" s="162"/>
      <c r="HR181" s="162"/>
      <c r="HS181" s="162"/>
      <c r="HT181" s="162"/>
      <c r="HU181" s="162"/>
      <c r="HV181" s="162"/>
      <c r="HW181" s="162"/>
      <c r="HX181" s="162"/>
      <c r="HY181" s="162"/>
      <c r="HZ181" s="162"/>
      <c r="IA181" s="162"/>
      <c r="IB181" s="162"/>
      <c r="IC181" s="162"/>
    </row>
    <row r="182" spans="1:237" s="470" customFormat="1" ht="20.100000000000001" customHeight="1">
      <c r="A182" s="437"/>
      <c r="B182" s="437"/>
      <c r="C182" s="437"/>
      <c r="D182" s="447"/>
      <c r="E182" s="447"/>
      <c r="M182" s="437"/>
      <c r="N182" s="437"/>
      <c r="O182" s="437"/>
      <c r="P182" s="437"/>
      <c r="Q182" s="437"/>
      <c r="R182" s="437"/>
      <c r="S182" s="437"/>
      <c r="T182" s="437"/>
      <c r="U182" s="437"/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7"/>
      <c r="AM182" s="437"/>
      <c r="AN182" s="437"/>
      <c r="AO182" s="437"/>
      <c r="AP182" s="437"/>
      <c r="AQ182" s="437"/>
      <c r="AR182" s="437"/>
      <c r="AS182" s="437"/>
      <c r="AT182" s="437"/>
      <c r="AU182" s="437"/>
      <c r="AV182" s="437"/>
      <c r="AW182" s="437"/>
      <c r="AX182" s="437"/>
      <c r="AY182" s="437"/>
      <c r="AZ182" s="437"/>
      <c r="BA182" s="437"/>
      <c r="BB182" s="437"/>
      <c r="BC182" s="437"/>
      <c r="BD182" s="437"/>
      <c r="BE182" s="437"/>
      <c r="BF182" s="437"/>
      <c r="BG182" s="437"/>
      <c r="BH182" s="437"/>
      <c r="BI182" s="437"/>
      <c r="BJ182" s="437"/>
      <c r="BK182" s="437"/>
      <c r="BL182" s="437"/>
      <c r="BM182" s="437"/>
      <c r="BN182" s="437"/>
      <c r="BO182" s="437"/>
      <c r="BP182" s="437"/>
      <c r="BQ182" s="437"/>
      <c r="BR182" s="437"/>
      <c r="BS182" s="437"/>
      <c r="BT182" s="437"/>
      <c r="BU182" s="437"/>
      <c r="BV182" s="437"/>
      <c r="BW182" s="437"/>
      <c r="BX182" s="437"/>
      <c r="BY182" s="437"/>
      <c r="BZ182" s="437"/>
      <c r="CA182" s="437"/>
      <c r="CB182" s="437"/>
      <c r="CC182" s="437"/>
      <c r="CD182" s="437"/>
      <c r="CE182" s="437"/>
      <c r="CF182" s="437"/>
      <c r="CG182" s="437"/>
      <c r="CH182" s="437"/>
      <c r="CI182" s="437"/>
      <c r="CJ182" s="437"/>
      <c r="CK182" s="437"/>
      <c r="CL182" s="437"/>
      <c r="CM182" s="437"/>
      <c r="CN182" s="437"/>
      <c r="CO182" s="437"/>
      <c r="CP182" s="437"/>
      <c r="CQ182" s="437"/>
      <c r="CR182" s="437"/>
      <c r="CS182" s="437"/>
      <c r="CT182" s="437"/>
      <c r="CU182" s="437"/>
      <c r="CV182" s="437"/>
      <c r="CW182" s="437"/>
      <c r="CX182" s="437"/>
      <c r="CY182" s="437"/>
      <c r="CZ182" s="437"/>
      <c r="DA182" s="437"/>
      <c r="DB182" s="437"/>
      <c r="DC182" s="437"/>
      <c r="DD182" s="437"/>
      <c r="DE182" s="437"/>
      <c r="DF182" s="437"/>
      <c r="DG182" s="437"/>
      <c r="DH182" s="437"/>
      <c r="DI182" s="437"/>
      <c r="DJ182" s="437"/>
      <c r="DK182" s="437"/>
      <c r="DL182" s="437"/>
      <c r="DM182" s="437"/>
      <c r="DN182" s="437"/>
      <c r="DO182" s="437"/>
      <c r="DP182" s="437"/>
      <c r="DQ182" s="437"/>
      <c r="DR182" s="437"/>
      <c r="DS182" s="437"/>
      <c r="DT182" s="437"/>
      <c r="DU182" s="437"/>
      <c r="DV182" s="437"/>
      <c r="DW182" s="437"/>
      <c r="DX182" s="437"/>
      <c r="DY182" s="437"/>
      <c r="DZ182" s="437"/>
      <c r="EA182" s="437"/>
      <c r="EB182" s="437"/>
      <c r="EC182" s="437"/>
      <c r="ED182" s="437"/>
      <c r="EE182" s="437"/>
      <c r="EF182" s="437"/>
      <c r="EG182" s="437"/>
      <c r="EH182" s="437"/>
      <c r="EI182" s="437"/>
      <c r="EJ182" s="437"/>
      <c r="EK182" s="437"/>
      <c r="EL182" s="437"/>
      <c r="EM182" s="437"/>
      <c r="EN182" s="437"/>
      <c r="EO182" s="437"/>
      <c r="EP182" s="437"/>
      <c r="EQ182" s="437"/>
      <c r="ER182" s="437"/>
      <c r="ES182" s="437"/>
      <c r="ET182" s="437"/>
      <c r="EU182" s="437"/>
      <c r="EV182" s="437"/>
      <c r="EW182" s="437"/>
      <c r="EX182" s="437"/>
      <c r="EY182" s="437"/>
      <c r="EZ182" s="437"/>
      <c r="FA182" s="437"/>
      <c r="FB182" s="437"/>
      <c r="FC182" s="437"/>
      <c r="FD182" s="437"/>
      <c r="FE182" s="437"/>
      <c r="FF182" s="437"/>
      <c r="FG182" s="437"/>
      <c r="FH182" s="437"/>
      <c r="FI182" s="437"/>
      <c r="FJ182" s="437"/>
      <c r="FK182" s="437"/>
      <c r="FL182" s="437"/>
      <c r="FM182" s="437"/>
      <c r="FN182" s="437"/>
      <c r="FO182" s="437"/>
      <c r="FP182" s="437"/>
      <c r="FQ182" s="437"/>
      <c r="FR182" s="437"/>
      <c r="FS182" s="437"/>
      <c r="FT182" s="437"/>
      <c r="FU182" s="437"/>
      <c r="FV182" s="437"/>
      <c r="FW182" s="437"/>
      <c r="FX182" s="437"/>
      <c r="FY182" s="437"/>
      <c r="FZ182" s="437"/>
      <c r="GA182" s="437"/>
      <c r="GB182" s="437"/>
      <c r="GC182" s="437"/>
      <c r="GD182" s="437"/>
      <c r="GE182" s="437"/>
      <c r="GF182" s="437"/>
      <c r="GG182" s="437"/>
      <c r="GH182" s="437"/>
      <c r="GI182" s="437"/>
      <c r="GJ182" s="437"/>
      <c r="GK182" s="437"/>
      <c r="GL182" s="437"/>
      <c r="GM182" s="437"/>
      <c r="GN182" s="437"/>
      <c r="GO182" s="437"/>
      <c r="GP182" s="437"/>
      <c r="GQ182" s="437"/>
      <c r="GR182" s="437"/>
      <c r="GS182" s="437"/>
      <c r="GT182" s="437"/>
      <c r="GU182" s="437"/>
      <c r="GV182" s="437"/>
      <c r="GW182" s="437"/>
      <c r="GX182" s="437"/>
      <c r="GY182" s="437"/>
      <c r="GZ182" s="437"/>
      <c r="HA182" s="437"/>
      <c r="HB182" s="437"/>
      <c r="HC182" s="437"/>
      <c r="HD182" s="437"/>
      <c r="HE182" s="437"/>
      <c r="HF182" s="437"/>
      <c r="HG182" s="437"/>
      <c r="HH182" s="437"/>
      <c r="HI182" s="437"/>
      <c r="HJ182" s="437"/>
      <c r="HK182" s="437"/>
      <c r="HL182" s="437"/>
      <c r="HM182" s="437"/>
      <c r="HN182" s="437"/>
      <c r="HO182" s="437"/>
      <c r="HP182" s="437"/>
      <c r="HQ182" s="437"/>
      <c r="HR182" s="437"/>
      <c r="HS182" s="437"/>
      <c r="HT182" s="437"/>
      <c r="HU182" s="437"/>
      <c r="HV182" s="437"/>
      <c r="HW182" s="437"/>
      <c r="HX182" s="437"/>
      <c r="HY182" s="437"/>
      <c r="HZ182" s="437"/>
      <c r="IA182" s="437"/>
      <c r="IB182" s="437"/>
      <c r="IC182" s="437"/>
    </row>
    <row r="183" spans="1:237" s="470" customFormat="1" ht="20.100000000000001" customHeight="1">
      <c r="A183" s="437"/>
      <c r="B183" s="437"/>
      <c r="C183" s="437"/>
      <c r="D183" s="447"/>
      <c r="E183" s="447"/>
      <c r="M183" s="437"/>
      <c r="N183" s="437"/>
      <c r="O183" s="437"/>
      <c r="P183" s="437"/>
      <c r="Q183" s="437"/>
      <c r="R183" s="437"/>
      <c r="S183" s="437"/>
      <c r="T183" s="437"/>
      <c r="U183" s="437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7"/>
      <c r="AM183" s="437"/>
      <c r="AN183" s="437"/>
      <c r="AO183" s="437"/>
      <c r="AP183" s="437"/>
      <c r="AQ183" s="437"/>
      <c r="AR183" s="437"/>
      <c r="AS183" s="437"/>
      <c r="AT183" s="437"/>
      <c r="AU183" s="437"/>
      <c r="AV183" s="437"/>
      <c r="AW183" s="437"/>
      <c r="AX183" s="437"/>
      <c r="AY183" s="437"/>
      <c r="AZ183" s="437"/>
      <c r="BA183" s="437"/>
      <c r="BB183" s="437"/>
      <c r="BC183" s="437"/>
      <c r="BD183" s="437"/>
      <c r="BE183" s="437"/>
      <c r="BF183" s="437"/>
      <c r="BG183" s="437"/>
      <c r="BH183" s="437"/>
      <c r="BI183" s="437"/>
      <c r="BJ183" s="437"/>
      <c r="BK183" s="437"/>
      <c r="BL183" s="437"/>
      <c r="BM183" s="437"/>
      <c r="BN183" s="437"/>
      <c r="BO183" s="437"/>
      <c r="BP183" s="437"/>
      <c r="BQ183" s="437"/>
      <c r="BR183" s="437"/>
      <c r="BS183" s="437"/>
      <c r="BT183" s="437"/>
      <c r="BU183" s="437"/>
      <c r="BV183" s="437"/>
      <c r="BW183" s="437"/>
      <c r="BX183" s="437"/>
      <c r="BY183" s="437"/>
      <c r="BZ183" s="437"/>
      <c r="CA183" s="437"/>
      <c r="CB183" s="437"/>
      <c r="CC183" s="437"/>
      <c r="CD183" s="437"/>
      <c r="CE183" s="437"/>
      <c r="CF183" s="437"/>
      <c r="CG183" s="437"/>
      <c r="CH183" s="437"/>
      <c r="CI183" s="437"/>
      <c r="CJ183" s="437"/>
      <c r="CK183" s="437"/>
      <c r="CL183" s="437"/>
      <c r="CM183" s="437"/>
      <c r="CN183" s="437"/>
      <c r="CO183" s="437"/>
      <c r="CP183" s="437"/>
      <c r="CQ183" s="437"/>
      <c r="CR183" s="437"/>
      <c r="CS183" s="437"/>
      <c r="CT183" s="437"/>
      <c r="CU183" s="437"/>
      <c r="CV183" s="437"/>
      <c r="CW183" s="437"/>
      <c r="CX183" s="437"/>
      <c r="CY183" s="437"/>
      <c r="CZ183" s="437"/>
      <c r="DA183" s="437"/>
      <c r="DB183" s="437"/>
      <c r="DC183" s="437"/>
      <c r="DD183" s="437"/>
      <c r="DE183" s="437"/>
      <c r="DF183" s="437"/>
      <c r="DG183" s="437"/>
      <c r="DH183" s="437"/>
      <c r="DI183" s="437"/>
      <c r="DJ183" s="437"/>
      <c r="DK183" s="437"/>
      <c r="DL183" s="437"/>
      <c r="DM183" s="437"/>
      <c r="DN183" s="437"/>
      <c r="DO183" s="437"/>
      <c r="DP183" s="437"/>
      <c r="DQ183" s="437"/>
      <c r="DR183" s="437"/>
      <c r="DS183" s="437"/>
      <c r="DT183" s="437"/>
      <c r="DU183" s="437"/>
      <c r="DV183" s="437"/>
      <c r="DW183" s="437"/>
      <c r="DX183" s="437"/>
      <c r="DY183" s="437"/>
      <c r="DZ183" s="437"/>
      <c r="EA183" s="437"/>
      <c r="EB183" s="437"/>
      <c r="EC183" s="437"/>
      <c r="ED183" s="437"/>
      <c r="EE183" s="437"/>
      <c r="EF183" s="437"/>
      <c r="EG183" s="437"/>
      <c r="EH183" s="437"/>
      <c r="EI183" s="437"/>
      <c r="EJ183" s="437"/>
      <c r="EK183" s="437"/>
      <c r="EL183" s="437"/>
      <c r="EM183" s="437"/>
      <c r="EN183" s="437"/>
      <c r="EO183" s="437"/>
      <c r="EP183" s="437"/>
      <c r="EQ183" s="437"/>
      <c r="ER183" s="437"/>
      <c r="ES183" s="437"/>
      <c r="ET183" s="437"/>
      <c r="EU183" s="437"/>
      <c r="EV183" s="437"/>
      <c r="EW183" s="437"/>
      <c r="EX183" s="437"/>
      <c r="EY183" s="437"/>
      <c r="EZ183" s="437"/>
      <c r="FA183" s="437"/>
      <c r="FB183" s="437"/>
      <c r="FC183" s="437"/>
      <c r="FD183" s="437"/>
      <c r="FE183" s="437"/>
      <c r="FF183" s="437"/>
      <c r="FG183" s="437"/>
      <c r="FH183" s="437"/>
      <c r="FI183" s="437"/>
      <c r="FJ183" s="437"/>
      <c r="FK183" s="437"/>
      <c r="FL183" s="437"/>
      <c r="FM183" s="437"/>
      <c r="FN183" s="437"/>
      <c r="FO183" s="437"/>
      <c r="FP183" s="437"/>
      <c r="FQ183" s="437"/>
      <c r="FR183" s="437"/>
      <c r="FS183" s="437"/>
      <c r="FT183" s="437"/>
      <c r="FU183" s="437"/>
      <c r="FV183" s="437"/>
      <c r="FW183" s="437"/>
      <c r="FX183" s="437"/>
      <c r="FY183" s="437"/>
      <c r="FZ183" s="437"/>
      <c r="GA183" s="437"/>
      <c r="GB183" s="437"/>
      <c r="GC183" s="437"/>
      <c r="GD183" s="437"/>
      <c r="GE183" s="437"/>
      <c r="GF183" s="437"/>
      <c r="GG183" s="437"/>
      <c r="GH183" s="437"/>
      <c r="GI183" s="437"/>
      <c r="GJ183" s="437"/>
      <c r="GK183" s="437"/>
      <c r="GL183" s="437"/>
      <c r="GM183" s="437"/>
      <c r="GN183" s="437"/>
      <c r="GO183" s="437"/>
      <c r="GP183" s="437"/>
      <c r="GQ183" s="437"/>
      <c r="GR183" s="437"/>
      <c r="GS183" s="437"/>
      <c r="GT183" s="437"/>
      <c r="GU183" s="437"/>
      <c r="GV183" s="437"/>
      <c r="GW183" s="437"/>
      <c r="GX183" s="437"/>
      <c r="GY183" s="437"/>
      <c r="GZ183" s="437"/>
      <c r="HA183" s="437"/>
      <c r="HB183" s="437"/>
      <c r="HC183" s="437"/>
      <c r="HD183" s="437"/>
      <c r="HE183" s="437"/>
      <c r="HF183" s="437"/>
      <c r="HG183" s="437"/>
      <c r="HH183" s="437"/>
      <c r="HI183" s="437"/>
      <c r="HJ183" s="437"/>
      <c r="HK183" s="437"/>
      <c r="HL183" s="437"/>
      <c r="HM183" s="437"/>
      <c r="HN183" s="437"/>
      <c r="HO183" s="437"/>
      <c r="HP183" s="437"/>
      <c r="HQ183" s="437"/>
      <c r="HR183" s="437"/>
      <c r="HS183" s="437"/>
      <c r="HT183" s="437"/>
      <c r="HU183" s="437"/>
      <c r="HV183" s="437"/>
      <c r="HW183" s="437"/>
      <c r="HX183" s="437"/>
      <c r="HY183" s="437"/>
      <c r="HZ183" s="437"/>
      <c r="IA183" s="437"/>
      <c r="IB183" s="437"/>
      <c r="IC183" s="437"/>
    </row>
    <row r="184" spans="1:237" s="470" customFormat="1" ht="20.100000000000001" customHeight="1">
      <c r="A184" s="437"/>
      <c r="B184" s="437"/>
      <c r="C184" s="437"/>
      <c r="D184" s="447"/>
      <c r="E184" s="447"/>
      <c r="M184" s="437"/>
      <c r="N184" s="437"/>
      <c r="O184" s="437"/>
      <c r="P184" s="437"/>
      <c r="Q184" s="437"/>
      <c r="R184" s="437"/>
      <c r="S184" s="437"/>
      <c r="T184" s="437"/>
      <c r="U184" s="437"/>
      <c r="V184" s="437"/>
      <c r="W184" s="437"/>
      <c r="X184" s="437"/>
      <c r="Y184" s="437"/>
      <c r="Z184" s="437"/>
      <c r="AA184" s="437"/>
      <c r="AB184" s="437"/>
      <c r="AC184" s="437"/>
      <c r="AD184" s="437"/>
      <c r="AE184" s="437"/>
      <c r="AF184" s="437"/>
      <c r="AG184" s="437"/>
      <c r="AH184" s="437"/>
      <c r="AI184" s="437"/>
      <c r="AJ184" s="437"/>
      <c r="AK184" s="437"/>
      <c r="AL184" s="437"/>
      <c r="AM184" s="437"/>
      <c r="AN184" s="437"/>
      <c r="AO184" s="437"/>
      <c r="AP184" s="437"/>
      <c r="AQ184" s="437"/>
      <c r="AR184" s="437"/>
      <c r="AS184" s="437"/>
      <c r="AT184" s="437"/>
      <c r="AU184" s="437"/>
      <c r="AV184" s="437"/>
      <c r="AW184" s="437"/>
      <c r="AX184" s="437"/>
      <c r="AY184" s="437"/>
      <c r="AZ184" s="437"/>
      <c r="BA184" s="437"/>
      <c r="BB184" s="437"/>
      <c r="BC184" s="437"/>
      <c r="BD184" s="437"/>
      <c r="BE184" s="437"/>
      <c r="BF184" s="437"/>
      <c r="BG184" s="437"/>
      <c r="BH184" s="437"/>
      <c r="BI184" s="437"/>
      <c r="BJ184" s="437"/>
      <c r="BK184" s="437"/>
      <c r="BL184" s="437"/>
      <c r="BM184" s="437"/>
      <c r="BN184" s="437"/>
      <c r="BO184" s="437"/>
      <c r="BP184" s="437"/>
      <c r="BQ184" s="437"/>
      <c r="BR184" s="437"/>
      <c r="BS184" s="437"/>
      <c r="BT184" s="437"/>
      <c r="BU184" s="437"/>
      <c r="BV184" s="437"/>
      <c r="BW184" s="437"/>
      <c r="BX184" s="437"/>
      <c r="BY184" s="437"/>
      <c r="BZ184" s="437"/>
      <c r="CA184" s="437"/>
      <c r="CB184" s="437"/>
      <c r="CC184" s="437"/>
      <c r="CD184" s="437"/>
      <c r="CE184" s="437"/>
      <c r="CF184" s="437"/>
      <c r="CG184" s="437"/>
      <c r="CH184" s="437"/>
      <c r="CI184" s="437"/>
      <c r="CJ184" s="437"/>
      <c r="CK184" s="437"/>
      <c r="CL184" s="437"/>
      <c r="CM184" s="437"/>
      <c r="CN184" s="437"/>
      <c r="CO184" s="437"/>
      <c r="CP184" s="437"/>
      <c r="CQ184" s="437"/>
      <c r="CR184" s="437"/>
      <c r="CS184" s="437"/>
      <c r="CT184" s="437"/>
      <c r="CU184" s="437"/>
      <c r="CV184" s="437"/>
      <c r="CW184" s="437"/>
      <c r="CX184" s="437"/>
      <c r="CY184" s="437"/>
      <c r="CZ184" s="437"/>
      <c r="DA184" s="437"/>
      <c r="DB184" s="437"/>
      <c r="DC184" s="437"/>
      <c r="DD184" s="437"/>
      <c r="DE184" s="437"/>
      <c r="DF184" s="437"/>
      <c r="DG184" s="437"/>
      <c r="DH184" s="437"/>
      <c r="DI184" s="437"/>
      <c r="DJ184" s="437"/>
      <c r="DK184" s="437"/>
      <c r="DL184" s="437"/>
      <c r="DM184" s="437"/>
      <c r="DN184" s="437"/>
      <c r="DO184" s="437"/>
      <c r="DP184" s="437"/>
      <c r="DQ184" s="437"/>
      <c r="DR184" s="437"/>
      <c r="DS184" s="437"/>
      <c r="DT184" s="437"/>
      <c r="DU184" s="437"/>
      <c r="DV184" s="437"/>
      <c r="DW184" s="437"/>
      <c r="DX184" s="437"/>
      <c r="DY184" s="437"/>
      <c r="DZ184" s="437"/>
      <c r="EA184" s="437"/>
      <c r="EB184" s="437"/>
      <c r="EC184" s="437"/>
      <c r="ED184" s="437"/>
      <c r="EE184" s="437"/>
      <c r="EF184" s="437"/>
      <c r="EG184" s="437"/>
      <c r="EH184" s="437"/>
      <c r="EI184" s="437"/>
      <c r="EJ184" s="437"/>
      <c r="EK184" s="437"/>
      <c r="EL184" s="437"/>
      <c r="EM184" s="437"/>
      <c r="EN184" s="437"/>
      <c r="EO184" s="437"/>
      <c r="EP184" s="437"/>
      <c r="EQ184" s="437"/>
      <c r="ER184" s="437"/>
      <c r="ES184" s="437"/>
      <c r="ET184" s="437"/>
      <c r="EU184" s="437"/>
      <c r="EV184" s="437"/>
      <c r="EW184" s="437"/>
      <c r="EX184" s="437"/>
      <c r="EY184" s="437"/>
      <c r="EZ184" s="437"/>
      <c r="FA184" s="437"/>
      <c r="FB184" s="437"/>
      <c r="FC184" s="437"/>
      <c r="FD184" s="437"/>
      <c r="FE184" s="437"/>
      <c r="FF184" s="437"/>
      <c r="FG184" s="437"/>
      <c r="FH184" s="437"/>
      <c r="FI184" s="437"/>
      <c r="FJ184" s="437"/>
      <c r="FK184" s="437"/>
      <c r="FL184" s="437"/>
      <c r="FM184" s="437"/>
      <c r="FN184" s="437"/>
      <c r="FO184" s="437"/>
      <c r="FP184" s="437"/>
      <c r="FQ184" s="437"/>
      <c r="FR184" s="437"/>
      <c r="FS184" s="437"/>
      <c r="FT184" s="437"/>
      <c r="FU184" s="437"/>
      <c r="FV184" s="437"/>
      <c r="FW184" s="437"/>
      <c r="FX184" s="437"/>
      <c r="FY184" s="437"/>
      <c r="FZ184" s="437"/>
      <c r="GA184" s="437"/>
      <c r="GB184" s="437"/>
      <c r="GC184" s="437"/>
      <c r="GD184" s="437"/>
      <c r="GE184" s="437"/>
      <c r="GF184" s="437"/>
      <c r="GG184" s="437"/>
      <c r="GH184" s="437"/>
      <c r="GI184" s="437"/>
      <c r="GJ184" s="437"/>
      <c r="GK184" s="437"/>
      <c r="GL184" s="437"/>
      <c r="GM184" s="437"/>
      <c r="GN184" s="437"/>
      <c r="GO184" s="437"/>
      <c r="GP184" s="437"/>
      <c r="GQ184" s="437"/>
      <c r="GR184" s="437"/>
      <c r="GS184" s="437"/>
      <c r="GT184" s="437"/>
      <c r="GU184" s="437"/>
      <c r="GV184" s="437"/>
      <c r="GW184" s="437"/>
      <c r="GX184" s="437"/>
      <c r="GY184" s="437"/>
      <c r="GZ184" s="437"/>
      <c r="HA184" s="437"/>
      <c r="HB184" s="437"/>
      <c r="HC184" s="437"/>
      <c r="HD184" s="437"/>
      <c r="HE184" s="437"/>
      <c r="HF184" s="437"/>
      <c r="HG184" s="437"/>
      <c r="HH184" s="437"/>
      <c r="HI184" s="437"/>
      <c r="HJ184" s="437"/>
      <c r="HK184" s="437"/>
      <c r="HL184" s="437"/>
      <c r="HM184" s="437"/>
      <c r="HN184" s="437"/>
      <c r="HO184" s="437"/>
      <c r="HP184" s="437"/>
      <c r="HQ184" s="437"/>
      <c r="HR184" s="437"/>
      <c r="HS184" s="437"/>
      <c r="HT184" s="437"/>
      <c r="HU184" s="437"/>
      <c r="HV184" s="437"/>
      <c r="HW184" s="437"/>
      <c r="HX184" s="437"/>
      <c r="HY184" s="437"/>
      <c r="HZ184" s="437"/>
      <c r="IA184" s="437"/>
      <c r="IB184" s="437"/>
      <c r="IC184" s="437"/>
    </row>
    <row r="185" spans="1:237" s="470" customFormat="1" ht="20.100000000000001" customHeight="1">
      <c r="A185" s="437"/>
      <c r="B185" s="437"/>
      <c r="C185" s="437"/>
      <c r="D185" s="447"/>
      <c r="E185" s="447"/>
      <c r="M185" s="437"/>
      <c r="N185" s="437"/>
      <c r="O185" s="437"/>
      <c r="P185" s="437"/>
      <c r="Q185" s="437"/>
      <c r="R185" s="437"/>
      <c r="S185" s="437"/>
      <c r="T185" s="437"/>
      <c r="U185" s="437"/>
      <c r="V185" s="437"/>
      <c r="W185" s="437"/>
      <c r="X185" s="437"/>
      <c r="Y185" s="437"/>
      <c r="Z185" s="437"/>
      <c r="AA185" s="437"/>
      <c r="AB185" s="437"/>
      <c r="AC185" s="437"/>
      <c r="AD185" s="437"/>
      <c r="AE185" s="437"/>
      <c r="AF185" s="437"/>
      <c r="AG185" s="437"/>
      <c r="AH185" s="437"/>
      <c r="AI185" s="437"/>
      <c r="AJ185" s="437"/>
      <c r="AK185" s="437"/>
      <c r="AL185" s="437"/>
      <c r="AM185" s="437"/>
      <c r="AN185" s="437"/>
      <c r="AO185" s="437"/>
      <c r="AP185" s="437"/>
      <c r="AQ185" s="437"/>
      <c r="AR185" s="437"/>
      <c r="AS185" s="437"/>
      <c r="AT185" s="437"/>
      <c r="AU185" s="437"/>
      <c r="AV185" s="437"/>
      <c r="AW185" s="437"/>
      <c r="AX185" s="437"/>
      <c r="AY185" s="437"/>
      <c r="AZ185" s="437"/>
      <c r="BA185" s="437"/>
      <c r="BB185" s="437"/>
      <c r="BC185" s="437"/>
      <c r="BD185" s="437"/>
      <c r="BE185" s="437"/>
      <c r="BF185" s="437"/>
      <c r="BG185" s="437"/>
      <c r="BH185" s="437"/>
      <c r="BI185" s="437"/>
      <c r="BJ185" s="437"/>
      <c r="BK185" s="437"/>
      <c r="BL185" s="437"/>
      <c r="BM185" s="437"/>
      <c r="BN185" s="437"/>
      <c r="BO185" s="437"/>
      <c r="BP185" s="437"/>
      <c r="BQ185" s="437"/>
      <c r="BR185" s="437"/>
      <c r="BS185" s="437"/>
      <c r="BT185" s="437"/>
      <c r="BU185" s="437"/>
      <c r="BV185" s="437"/>
      <c r="BW185" s="437"/>
      <c r="BX185" s="437"/>
      <c r="BY185" s="437"/>
      <c r="BZ185" s="437"/>
      <c r="CA185" s="437"/>
      <c r="CB185" s="437"/>
      <c r="CC185" s="437"/>
      <c r="CD185" s="437"/>
      <c r="CE185" s="437"/>
      <c r="CF185" s="437"/>
      <c r="CG185" s="437"/>
      <c r="CH185" s="437"/>
      <c r="CI185" s="437"/>
      <c r="CJ185" s="437"/>
      <c r="CK185" s="437"/>
      <c r="CL185" s="437"/>
      <c r="CM185" s="437"/>
      <c r="CN185" s="437"/>
      <c r="CO185" s="437"/>
      <c r="CP185" s="437"/>
      <c r="CQ185" s="437"/>
      <c r="CR185" s="437"/>
      <c r="CS185" s="437"/>
      <c r="CT185" s="437"/>
      <c r="CU185" s="437"/>
      <c r="CV185" s="437"/>
      <c r="CW185" s="437"/>
      <c r="CX185" s="437"/>
      <c r="CY185" s="437"/>
      <c r="CZ185" s="437"/>
      <c r="DA185" s="437"/>
      <c r="DB185" s="437"/>
      <c r="DC185" s="437"/>
      <c r="DD185" s="437"/>
      <c r="DE185" s="437"/>
      <c r="DF185" s="437"/>
      <c r="DG185" s="437"/>
      <c r="DH185" s="437"/>
      <c r="DI185" s="437"/>
      <c r="DJ185" s="437"/>
      <c r="DK185" s="437"/>
      <c r="DL185" s="437"/>
      <c r="DM185" s="437"/>
      <c r="DN185" s="437"/>
      <c r="DO185" s="437"/>
      <c r="DP185" s="437"/>
      <c r="DQ185" s="437"/>
      <c r="DR185" s="437"/>
      <c r="DS185" s="437"/>
      <c r="DT185" s="437"/>
      <c r="DU185" s="437"/>
      <c r="DV185" s="437"/>
      <c r="DW185" s="437"/>
      <c r="DX185" s="437"/>
      <c r="DY185" s="437"/>
      <c r="DZ185" s="437"/>
      <c r="EA185" s="437"/>
      <c r="EB185" s="437"/>
      <c r="EC185" s="437"/>
      <c r="ED185" s="437"/>
      <c r="EE185" s="437"/>
      <c r="EF185" s="437"/>
      <c r="EG185" s="437"/>
      <c r="EH185" s="437"/>
      <c r="EI185" s="437"/>
      <c r="EJ185" s="437"/>
      <c r="EK185" s="437"/>
      <c r="EL185" s="437"/>
      <c r="EM185" s="437"/>
      <c r="EN185" s="437"/>
      <c r="EO185" s="437"/>
      <c r="EP185" s="437"/>
      <c r="EQ185" s="437"/>
      <c r="ER185" s="437"/>
      <c r="ES185" s="437"/>
      <c r="ET185" s="437"/>
      <c r="EU185" s="437"/>
      <c r="EV185" s="437"/>
      <c r="EW185" s="437"/>
      <c r="EX185" s="437"/>
      <c r="EY185" s="437"/>
      <c r="EZ185" s="437"/>
      <c r="FA185" s="437"/>
      <c r="FB185" s="437"/>
      <c r="FC185" s="437"/>
      <c r="FD185" s="437"/>
      <c r="FE185" s="437"/>
      <c r="FF185" s="437"/>
      <c r="FG185" s="437"/>
      <c r="FH185" s="437"/>
      <c r="FI185" s="437"/>
      <c r="FJ185" s="437"/>
      <c r="FK185" s="437"/>
      <c r="FL185" s="437"/>
      <c r="FM185" s="437"/>
      <c r="FN185" s="437"/>
      <c r="FO185" s="437"/>
      <c r="FP185" s="437"/>
      <c r="FQ185" s="437"/>
      <c r="FR185" s="437"/>
      <c r="FS185" s="437"/>
      <c r="FT185" s="437"/>
      <c r="FU185" s="437"/>
      <c r="FV185" s="437"/>
      <c r="FW185" s="437"/>
      <c r="FX185" s="437"/>
      <c r="FY185" s="437"/>
      <c r="FZ185" s="437"/>
      <c r="GA185" s="437"/>
      <c r="GB185" s="437"/>
      <c r="GC185" s="437"/>
      <c r="GD185" s="437"/>
      <c r="GE185" s="437"/>
      <c r="GF185" s="437"/>
      <c r="GG185" s="437"/>
      <c r="GH185" s="437"/>
      <c r="GI185" s="437"/>
      <c r="GJ185" s="437"/>
      <c r="GK185" s="437"/>
      <c r="GL185" s="437"/>
      <c r="GM185" s="437"/>
      <c r="GN185" s="437"/>
      <c r="GO185" s="437"/>
      <c r="GP185" s="437"/>
      <c r="GQ185" s="437"/>
      <c r="GR185" s="437"/>
      <c r="GS185" s="437"/>
      <c r="GT185" s="437"/>
      <c r="GU185" s="437"/>
      <c r="GV185" s="437"/>
      <c r="GW185" s="437"/>
      <c r="GX185" s="437"/>
      <c r="GY185" s="437"/>
      <c r="GZ185" s="437"/>
      <c r="HA185" s="437"/>
      <c r="HB185" s="437"/>
      <c r="HC185" s="437"/>
      <c r="HD185" s="437"/>
      <c r="HE185" s="437"/>
      <c r="HF185" s="437"/>
      <c r="HG185" s="437"/>
      <c r="HH185" s="437"/>
      <c r="HI185" s="437"/>
      <c r="HJ185" s="437"/>
      <c r="HK185" s="437"/>
      <c r="HL185" s="437"/>
      <c r="HM185" s="437"/>
      <c r="HN185" s="437"/>
      <c r="HO185" s="437"/>
      <c r="HP185" s="437"/>
      <c r="HQ185" s="437"/>
      <c r="HR185" s="437"/>
      <c r="HS185" s="437"/>
      <c r="HT185" s="437"/>
      <c r="HU185" s="437"/>
      <c r="HV185" s="437"/>
      <c r="HW185" s="437"/>
      <c r="HX185" s="437"/>
      <c r="HY185" s="437"/>
      <c r="HZ185" s="437"/>
      <c r="IA185" s="437"/>
      <c r="IB185" s="437"/>
      <c r="IC185" s="437"/>
    </row>
    <row r="186" spans="1:237" s="163" customFormat="1" ht="20.100000000000001" customHeight="1">
      <c r="A186" s="162"/>
      <c r="B186" s="162"/>
      <c r="C186" s="162"/>
      <c r="D186" s="158"/>
      <c r="E186" s="158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62"/>
      <c r="DV186" s="162"/>
      <c r="DW186" s="162"/>
      <c r="DX186" s="162"/>
      <c r="DY186" s="162"/>
      <c r="DZ186" s="162"/>
      <c r="EA186" s="162"/>
      <c r="EB186" s="162"/>
      <c r="EC186" s="162"/>
      <c r="ED186" s="162"/>
      <c r="EE186" s="162"/>
      <c r="EF186" s="162"/>
      <c r="EG186" s="162"/>
      <c r="EH186" s="162"/>
      <c r="EI186" s="162"/>
      <c r="EJ186" s="162"/>
      <c r="EK186" s="162"/>
      <c r="EL186" s="162"/>
      <c r="EM186" s="162"/>
      <c r="EN186" s="162"/>
      <c r="EO186" s="162"/>
      <c r="EP186" s="162"/>
      <c r="EQ186" s="162"/>
      <c r="ER186" s="162"/>
      <c r="ES186" s="162"/>
      <c r="ET186" s="162"/>
      <c r="EU186" s="162"/>
      <c r="EV186" s="162"/>
      <c r="EW186" s="162"/>
      <c r="EX186" s="162"/>
      <c r="EY186" s="162"/>
      <c r="EZ186" s="162"/>
      <c r="FA186" s="162"/>
      <c r="FB186" s="162"/>
      <c r="FC186" s="162"/>
      <c r="FD186" s="162"/>
      <c r="FE186" s="162"/>
      <c r="FF186" s="162"/>
      <c r="FG186" s="162"/>
      <c r="FH186" s="162"/>
      <c r="FI186" s="162"/>
      <c r="FJ186" s="162"/>
      <c r="FK186" s="162"/>
      <c r="FL186" s="162"/>
      <c r="FM186" s="162"/>
      <c r="FN186" s="162"/>
      <c r="FO186" s="162"/>
      <c r="FP186" s="162"/>
      <c r="FQ186" s="162"/>
      <c r="FR186" s="162"/>
      <c r="FS186" s="162"/>
      <c r="FT186" s="162"/>
      <c r="FU186" s="162"/>
      <c r="FV186" s="162"/>
      <c r="FW186" s="162"/>
      <c r="FX186" s="162"/>
      <c r="FY186" s="162"/>
      <c r="FZ186" s="162"/>
      <c r="GA186" s="162"/>
      <c r="GB186" s="162"/>
      <c r="GC186" s="162"/>
      <c r="GD186" s="162"/>
      <c r="GE186" s="162"/>
      <c r="GF186" s="162"/>
      <c r="GG186" s="162"/>
      <c r="GH186" s="162"/>
      <c r="GI186" s="162"/>
      <c r="GJ186" s="162"/>
      <c r="GK186" s="162"/>
      <c r="GL186" s="162"/>
      <c r="GM186" s="162"/>
      <c r="GN186" s="162"/>
      <c r="GO186" s="162"/>
      <c r="GP186" s="162"/>
      <c r="GQ186" s="162"/>
      <c r="GR186" s="162"/>
      <c r="GS186" s="162"/>
      <c r="GT186" s="162"/>
      <c r="GU186" s="162"/>
      <c r="GV186" s="162"/>
      <c r="GW186" s="162"/>
      <c r="GX186" s="162"/>
      <c r="GY186" s="162"/>
      <c r="GZ186" s="162"/>
      <c r="HA186" s="162"/>
      <c r="HB186" s="162"/>
      <c r="HC186" s="162"/>
      <c r="HD186" s="162"/>
      <c r="HE186" s="162"/>
      <c r="HF186" s="162"/>
      <c r="HG186" s="162"/>
      <c r="HH186" s="162"/>
      <c r="HI186" s="162"/>
      <c r="HJ186" s="162"/>
      <c r="HK186" s="162"/>
      <c r="HL186" s="162"/>
      <c r="HM186" s="162"/>
      <c r="HN186" s="162"/>
      <c r="HO186" s="162"/>
      <c r="HP186" s="162"/>
      <c r="HQ186" s="162"/>
      <c r="HR186" s="162"/>
      <c r="HS186" s="162"/>
      <c r="HT186" s="162"/>
      <c r="HU186" s="162"/>
      <c r="HV186" s="162"/>
      <c r="HW186" s="162"/>
      <c r="HX186" s="162"/>
      <c r="HY186" s="162"/>
      <c r="HZ186" s="162"/>
      <c r="IA186" s="162"/>
      <c r="IB186" s="162"/>
      <c r="IC186" s="162"/>
    </row>
    <row r="187" spans="1:237" s="470" customFormat="1" ht="20.100000000000001" customHeight="1">
      <c r="A187" s="437"/>
      <c r="B187" s="437"/>
      <c r="C187" s="437"/>
      <c r="D187" s="447"/>
      <c r="E187" s="447"/>
      <c r="M187" s="437"/>
      <c r="N187" s="437"/>
      <c r="O187" s="437"/>
      <c r="P187" s="437"/>
      <c r="Q187" s="437"/>
      <c r="R187" s="437"/>
      <c r="S187" s="437"/>
      <c r="T187" s="437"/>
      <c r="U187" s="437"/>
      <c r="V187" s="437"/>
      <c r="W187" s="437"/>
      <c r="X187" s="437"/>
      <c r="Y187" s="437"/>
      <c r="Z187" s="437"/>
      <c r="AA187" s="437"/>
      <c r="AB187" s="437"/>
      <c r="AC187" s="437"/>
      <c r="AD187" s="437"/>
      <c r="AE187" s="437"/>
      <c r="AF187" s="437"/>
      <c r="AG187" s="437"/>
      <c r="AH187" s="437"/>
      <c r="AI187" s="437"/>
      <c r="AJ187" s="437"/>
      <c r="AK187" s="437"/>
      <c r="AL187" s="437"/>
      <c r="AM187" s="437"/>
      <c r="AN187" s="437"/>
      <c r="AO187" s="437"/>
      <c r="AP187" s="437"/>
      <c r="AQ187" s="437"/>
      <c r="AR187" s="437"/>
      <c r="AS187" s="437"/>
      <c r="AT187" s="437"/>
      <c r="AU187" s="437"/>
      <c r="AV187" s="437"/>
      <c r="AW187" s="437"/>
      <c r="AX187" s="437"/>
      <c r="AY187" s="437"/>
      <c r="AZ187" s="437"/>
      <c r="BA187" s="437"/>
      <c r="BB187" s="437"/>
      <c r="BC187" s="437"/>
      <c r="BD187" s="437"/>
      <c r="BE187" s="437"/>
      <c r="BF187" s="437"/>
      <c r="BG187" s="437"/>
      <c r="BH187" s="437"/>
      <c r="BI187" s="437"/>
      <c r="BJ187" s="437"/>
      <c r="BK187" s="437"/>
      <c r="BL187" s="437"/>
      <c r="BM187" s="437"/>
      <c r="BN187" s="437"/>
      <c r="BO187" s="437"/>
      <c r="BP187" s="437"/>
      <c r="BQ187" s="437"/>
      <c r="BR187" s="437"/>
      <c r="BS187" s="437"/>
      <c r="BT187" s="437"/>
      <c r="BU187" s="437"/>
      <c r="BV187" s="437"/>
      <c r="BW187" s="437"/>
      <c r="BX187" s="437"/>
      <c r="BY187" s="437"/>
      <c r="BZ187" s="437"/>
      <c r="CA187" s="437"/>
      <c r="CB187" s="437"/>
      <c r="CC187" s="437"/>
      <c r="CD187" s="437"/>
      <c r="CE187" s="437"/>
      <c r="CF187" s="437"/>
      <c r="CG187" s="437"/>
      <c r="CH187" s="437"/>
      <c r="CI187" s="437"/>
      <c r="CJ187" s="437"/>
      <c r="CK187" s="437"/>
      <c r="CL187" s="437"/>
      <c r="CM187" s="437"/>
      <c r="CN187" s="437"/>
      <c r="CO187" s="437"/>
      <c r="CP187" s="437"/>
      <c r="CQ187" s="437"/>
      <c r="CR187" s="437"/>
      <c r="CS187" s="437"/>
      <c r="CT187" s="437"/>
      <c r="CU187" s="437"/>
      <c r="CV187" s="437"/>
      <c r="CW187" s="437"/>
      <c r="CX187" s="437"/>
      <c r="CY187" s="437"/>
      <c r="CZ187" s="437"/>
      <c r="DA187" s="437"/>
      <c r="DB187" s="437"/>
      <c r="DC187" s="437"/>
      <c r="DD187" s="437"/>
      <c r="DE187" s="437"/>
      <c r="DF187" s="437"/>
      <c r="DG187" s="437"/>
      <c r="DH187" s="437"/>
      <c r="DI187" s="437"/>
      <c r="DJ187" s="437"/>
      <c r="DK187" s="437"/>
      <c r="DL187" s="437"/>
      <c r="DM187" s="437"/>
      <c r="DN187" s="437"/>
      <c r="DO187" s="437"/>
      <c r="DP187" s="437"/>
      <c r="DQ187" s="437"/>
      <c r="DR187" s="437"/>
      <c r="DS187" s="437"/>
      <c r="DT187" s="437"/>
      <c r="DU187" s="437"/>
      <c r="DV187" s="437"/>
      <c r="DW187" s="437"/>
      <c r="DX187" s="437"/>
      <c r="DY187" s="437"/>
      <c r="DZ187" s="437"/>
      <c r="EA187" s="437"/>
      <c r="EB187" s="437"/>
      <c r="EC187" s="437"/>
      <c r="ED187" s="437"/>
      <c r="EE187" s="437"/>
      <c r="EF187" s="437"/>
      <c r="EG187" s="437"/>
      <c r="EH187" s="437"/>
      <c r="EI187" s="437"/>
      <c r="EJ187" s="437"/>
      <c r="EK187" s="437"/>
      <c r="EL187" s="437"/>
      <c r="EM187" s="437"/>
      <c r="EN187" s="437"/>
      <c r="EO187" s="437"/>
      <c r="EP187" s="437"/>
      <c r="EQ187" s="437"/>
      <c r="ER187" s="437"/>
      <c r="ES187" s="437"/>
      <c r="ET187" s="437"/>
      <c r="EU187" s="437"/>
      <c r="EV187" s="437"/>
      <c r="EW187" s="437"/>
      <c r="EX187" s="437"/>
      <c r="EY187" s="437"/>
      <c r="EZ187" s="437"/>
      <c r="FA187" s="437"/>
      <c r="FB187" s="437"/>
      <c r="FC187" s="437"/>
      <c r="FD187" s="437"/>
      <c r="FE187" s="437"/>
      <c r="FF187" s="437"/>
      <c r="FG187" s="437"/>
      <c r="FH187" s="437"/>
      <c r="FI187" s="437"/>
      <c r="FJ187" s="437"/>
      <c r="FK187" s="437"/>
      <c r="FL187" s="437"/>
      <c r="FM187" s="437"/>
      <c r="FN187" s="437"/>
      <c r="FO187" s="437"/>
      <c r="FP187" s="437"/>
      <c r="FQ187" s="437"/>
      <c r="FR187" s="437"/>
      <c r="FS187" s="437"/>
      <c r="FT187" s="437"/>
      <c r="FU187" s="437"/>
      <c r="FV187" s="437"/>
      <c r="FW187" s="437"/>
      <c r="FX187" s="437"/>
      <c r="FY187" s="437"/>
      <c r="FZ187" s="437"/>
      <c r="GA187" s="437"/>
      <c r="GB187" s="437"/>
      <c r="GC187" s="437"/>
      <c r="GD187" s="437"/>
      <c r="GE187" s="437"/>
      <c r="GF187" s="437"/>
      <c r="GG187" s="437"/>
      <c r="GH187" s="437"/>
      <c r="GI187" s="437"/>
      <c r="GJ187" s="437"/>
      <c r="GK187" s="437"/>
      <c r="GL187" s="437"/>
      <c r="GM187" s="437"/>
      <c r="GN187" s="437"/>
      <c r="GO187" s="437"/>
      <c r="GP187" s="437"/>
      <c r="GQ187" s="437"/>
      <c r="GR187" s="437"/>
      <c r="GS187" s="437"/>
      <c r="GT187" s="437"/>
      <c r="GU187" s="437"/>
      <c r="GV187" s="437"/>
      <c r="GW187" s="437"/>
      <c r="GX187" s="437"/>
      <c r="GY187" s="437"/>
      <c r="GZ187" s="437"/>
      <c r="HA187" s="437"/>
      <c r="HB187" s="437"/>
      <c r="HC187" s="437"/>
      <c r="HD187" s="437"/>
      <c r="HE187" s="437"/>
      <c r="HF187" s="437"/>
      <c r="HG187" s="437"/>
      <c r="HH187" s="437"/>
      <c r="HI187" s="437"/>
      <c r="HJ187" s="437"/>
      <c r="HK187" s="437"/>
      <c r="HL187" s="437"/>
      <c r="HM187" s="437"/>
      <c r="HN187" s="437"/>
      <c r="HO187" s="437"/>
      <c r="HP187" s="437"/>
      <c r="HQ187" s="437"/>
      <c r="HR187" s="437"/>
      <c r="HS187" s="437"/>
      <c r="HT187" s="437"/>
      <c r="HU187" s="437"/>
      <c r="HV187" s="437"/>
      <c r="HW187" s="437"/>
      <c r="HX187" s="437"/>
      <c r="HY187" s="437"/>
      <c r="HZ187" s="437"/>
      <c r="IA187" s="437"/>
      <c r="IB187" s="437"/>
      <c r="IC187" s="437"/>
    </row>
    <row r="188" spans="1:237" s="163" customFormat="1" ht="9.75" customHeight="1">
      <c r="A188" s="162"/>
      <c r="B188" s="162"/>
      <c r="C188" s="162"/>
      <c r="D188" s="158"/>
      <c r="E188" s="158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62"/>
      <c r="DV188" s="162"/>
      <c r="DW188" s="162"/>
      <c r="DX188" s="162"/>
      <c r="DY188" s="162"/>
      <c r="DZ188" s="162"/>
      <c r="EA188" s="162"/>
      <c r="EB188" s="162"/>
      <c r="EC188" s="162"/>
      <c r="ED188" s="162"/>
      <c r="EE188" s="162"/>
      <c r="EF188" s="162"/>
      <c r="EG188" s="162"/>
      <c r="EH188" s="162"/>
      <c r="EI188" s="162"/>
      <c r="EJ188" s="162"/>
      <c r="EK188" s="162"/>
      <c r="EL188" s="162"/>
      <c r="EM188" s="162"/>
      <c r="EN188" s="162"/>
      <c r="EO188" s="162"/>
      <c r="EP188" s="162"/>
      <c r="EQ188" s="162"/>
      <c r="ER188" s="162"/>
      <c r="ES188" s="162"/>
      <c r="ET188" s="162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2"/>
      <c r="FF188" s="162"/>
      <c r="FG188" s="162"/>
      <c r="FH188" s="162"/>
      <c r="FI188" s="162"/>
      <c r="FJ188" s="162"/>
      <c r="FK188" s="162"/>
      <c r="FL188" s="162"/>
      <c r="FM188" s="162"/>
      <c r="FN188" s="162"/>
      <c r="FO188" s="162"/>
      <c r="FP188" s="162"/>
      <c r="FQ188" s="162"/>
      <c r="FR188" s="162"/>
      <c r="FS188" s="162"/>
      <c r="FT188" s="162"/>
      <c r="FU188" s="162"/>
      <c r="FV188" s="162"/>
      <c r="FW188" s="162"/>
      <c r="FX188" s="162"/>
      <c r="FY188" s="162"/>
      <c r="FZ188" s="162"/>
      <c r="GA188" s="162"/>
      <c r="GB188" s="162"/>
      <c r="GC188" s="162"/>
      <c r="GD188" s="162"/>
      <c r="GE188" s="162"/>
      <c r="GF188" s="162"/>
      <c r="GG188" s="162"/>
      <c r="GH188" s="162"/>
      <c r="GI188" s="162"/>
      <c r="GJ188" s="162"/>
      <c r="GK188" s="162"/>
      <c r="GL188" s="162"/>
      <c r="GM188" s="162"/>
      <c r="GN188" s="162"/>
      <c r="GO188" s="162"/>
      <c r="GP188" s="162"/>
      <c r="GQ188" s="162"/>
      <c r="GR188" s="162"/>
      <c r="GS188" s="162"/>
      <c r="GT188" s="162"/>
      <c r="GU188" s="162"/>
      <c r="GV188" s="162"/>
      <c r="GW188" s="162"/>
      <c r="GX188" s="162"/>
      <c r="GY188" s="162"/>
      <c r="GZ188" s="162"/>
      <c r="HA188" s="162"/>
      <c r="HB188" s="162"/>
      <c r="HC188" s="162"/>
      <c r="HD188" s="162"/>
      <c r="HE188" s="162"/>
      <c r="HF188" s="162"/>
      <c r="HG188" s="162"/>
      <c r="HH188" s="162"/>
      <c r="HI188" s="162"/>
      <c r="HJ188" s="162"/>
      <c r="HK188" s="162"/>
      <c r="HL188" s="162"/>
      <c r="HM188" s="162"/>
      <c r="HN188" s="162"/>
      <c r="HO188" s="162"/>
      <c r="HP188" s="162"/>
      <c r="HQ188" s="162"/>
      <c r="HR188" s="162"/>
      <c r="HS188" s="162"/>
      <c r="HT188" s="162"/>
      <c r="HU188" s="162"/>
      <c r="HV188" s="162"/>
      <c r="HW188" s="162"/>
      <c r="HX188" s="162"/>
      <c r="HY188" s="162"/>
      <c r="HZ188" s="162"/>
      <c r="IA188" s="162"/>
      <c r="IB188" s="162"/>
      <c r="IC188" s="162"/>
    </row>
    <row r="189" spans="1:237" ht="21.95" customHeight="1">
      <c r="A189" s="194" t="s">
        <v>0</v>
      </c>
      <c r="B189" s="194"/>
      <c r="C189" s="194"/>
      <c r="D189" s="196"/>
      <c r="E189" s="196"/>
      <c r="F189" s="190"/>
      <c r="G189" s="190"/>
      <c r="H189" s="190"/>
      <c r="I189" s="190"/>
      <c r="J189" s="190"/>
      <c r="K189" s="190"/>
      <c r="L189" s="190"/>
    </row>
  </sheetData>
  <mergeCells count="8">
    <mergeCell ref="F5:H5"/>
    <mergeCell ref="J5:L5"/>
    <mergeCell ref="F51:H51"/>
    <mergeCell ref="J51:L51"/>
    <mergeCell ref="F147:H147"/>
    <mergeCell ref="J147:L147"/>
    <mergeCell ref="F97:H97"/>
    <mergeCell ref="J97:L97"/>
  </mergeCells>
  <pageMargins left="0.8" right="0.5" top="0.5" bottom="0.6" header="0.49" footer="0.4"/>
  <pageSetup paperSize="9" scale="90" firstPageNumber="14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2" max="11" man="1"/>
    <brk id="142" max="11" man="1"/>
  </rowBreaks>
  <ignoredErrors>
    <ignoredError sqref="D19 D106:D1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 TH</vt:lpstr>
      <vt:lpstr>PL 10-11 TH</vt:lpstr>
      <vt:lpstr>12 Change Conso</vt:lpstr>
      <vt:lpstr>Change Company 13 TH</vt:lpstr>
      <vt:lpstr>CF TH 14-17</vt:lpstr>
      <vt:lpstr>'12 Change Conso'!Print_Area</vt:lpstr>
      <vt:lpstr>'BS 7-9 TH'!Print_Area</vt:lpstr>
      <vt:lpstr>'CF TH 14-17'!Print_Area</vt:lpstr>
      <vt:lpstr>'Change Company 13 TH'!Print_Area</vt:lpstr>
      <vt:lpstr>'PL 10-11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Prinruts Takviriyanan</dc:creator>
  <cp:lastModifiedBy>Kodchawan Srikaewpraphan</cp:lastModifiedBy>
  <cp:lastPrinted>2021-02-25T19:13:36Z</cp:lastPrinted>
  <dcterms:created xsi:type="dcterms:W3CDTF">2021-02-15T18:49:45Z</dcterms:created>
  <dcterms:modified xsi:type="dcterms:W3CDTF">2021-02-25T19:13:42Z</dcterms:modified>
</cp:coreProperties>
</file>