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kunwong\Desktop\2020 Job\CRC\YE20\Draft FS\"/>
    </mc:Choice>
  </mc:AlternateContent>
  <xr:revisionPtr revIDLastSave="0" documentId="13_ncr:1_{7C810E1A-872D-400A-AE55-26FA93DB4C83}" xr6:coauthVersionLast="45" xr6:coauthVersionMax="45" xr10:uidLastSave="{00000000-0000-0000-0000-000000000000}"/>
  <bookViews>
    <workbookView xWindow="-110" yWindow="-110" windowWidth="19420" windowHeight="10420" tabRatio="900" activeTab="4" xr2:uid="{00000000-000D-0000-FFFF-FFFF00000000}"/>
  </bookViews>
  <sheets>
    <sheet name="SFP (9-11)" sheetId="1" r:id="rId1"/>
    <sheet name="SOCI (12-13)" sheetId="17" r:id="rId2"/>
    <sheet name="CH-Consol FS (14-15)" sheetId="5" r:id="rId3"/>
    <sheet name="SOCE-Sep (16)" sheetId="18" r:id="rId4"/>
    <sheet name="CF (17-19)" sheetId="6" r:id="rId5"/>
  </sheets>
  <definedNames>
    <definedName name="_Hlk120336604" localSheetId="4">'CF (17-19)'!#REF!</definedName>
    <definedName name="_xlnm.Print_Area" localSheetId="4">'CF (17-19)'!$A$1:$I$116</definedName>
    <definedName name="_xlnm.Print_Area" localSheetId="2">'CH-Consol FS (14-15)'!$A$1:$AE$62</definedName>
    <definedName name="_xlnm.Print_Area" localSheetId="0">'SFP (9-11)'!$A$1:$J$93</definedName>
    <definedName name="_xlnm.Print_Area" localSheetId="3">'SOCE-Sep (16)'!$A$1:$Q$42</definedName>
    <definedName name="_xlnm.Print_Area" localSheetId="1">'SOCI (12-13)'!$A$1:$J$75</definedName>
    <definedName name="Z_A3B3E038_AAE0_4F24_B01A_BCF5B017EAC3_.wvu.PrintArea" localSheetId="4" hidden="1">'CF (17-19)'!$A$1:$J$115</definedName>
    <definedName name="Z_A3B3E038_AAE0_4F24_B01A_BCF5B017EAC3_.wvu.PrintArea" localSheetId="2" hidden="1">'CH-Consol FS (14-15)'!$A$1:$AA$27</definedName>
    <definedName name="Z_A3B3E038_AAE0_4F24_B01A_BCF5B017EAC3_.wvu.PrintArea" localSheetId="0" hidden="1">'SFP (9-11)'!$A$1:$J$93</definedName>
    <definedName name="Z_A3B3E038_AAE0_4F24_B01A_BCF5B017EAC3_.wvu.PrintArea" localSheetId="3" hidden="1">'SOCE-Sep (16)'!$A$1:$Q$24</definedName>
    <definedName name="Z_A3B3E038_AAE0_4F24_B01A_BCF5B017EAC3_.wvu.PrintArea" localSheetId="1" hidden="1">'SOCI (12-13)'!$A$1:$J$75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8" i="1" l="1"/>
  <c r="H88" i="1"/>
  <c r="F88" i="1"/>
  <c r="E28" i="6" l="1"/>
  <c r="G28" i="6"/>
  <c r="I28" i="6"/>
  <c r="C28" i="6"/>
  <c r="G104" i="6"/>
  <c r="C104" i="6" l="1"/>
  <c r="I96" i="6"/>
  <c r="G96" i="6"/>
  <c r="E96" i="6"/>
  <c r="C96" i="6"/>
  <c r="C74" i="6"/>
  <c r="I74" i="6"/>
  <c r="G74" i="6"/>
  <c r="E74" i="6"/>
  <c r="D15" i="6" l="1"/>
  <c r="E15" i="6"/>
  <c r="F15" i="6"/>
  <c r="G15" i="6"/>
  <c r="H15" i="6"/>
  <c r="I15" i="6"/>
  <c r="C15" i="6"/>
  <c r="D11" i="6"/>
  <c r="E11" i="6"/>
  <c r="F11" i="6"/>
  <c r="G11" i="6"/>
  <c r="H11" i="6"/>
  <c r="I11" i="6"/>
  <c r="C11" i="6"/>
  <c r="F10" i="6"/>
  <c r="G10" i="6"/>
  <c r="H10" i="6"/>
  <c r="I10" i="6"/>
  <c r="D10" i="6"/>
  <c r="E10" i="6"/>
  <c r="C10" i="6"/>
  <c r="H8" i="6"/>
  <c r="D8" i="6"/>
  <c r="Q33" i="18"/>
  <c r="I37" i="18"/>
  <c r="AC57" i="5"/>
  <c r="Y58" i="5"/>
  <c r="AA58" i="5" s="1"/>
  <c r="AE58" i="5" s="1"/>
  <c r="M57" i="5"/>
  <c r="D67" i="17" l="1"/>
  <c r="J60" i="17"/>
  <c r="H60" i="17"/>
  <c r="F60" i="17"/>
  <c r="D60" i="17"/>
  <c r="H51" i="17"/>
  <c r="H61" i="17" s="1"/>
  <c r="J51" i="17"/>
  <c r="J61" i="17" s="1"/>
  <c r="F51" i="17"/>
  <c r="F61" i="17" s="1"/>
  <c r="D51" i="17"/>
  <c r="D60" i="1"/>
  <c r="D15" i="1"/>
  <c r="D61" i="17" l="1"/>
  <c r="M39" i="18"/>
  <c r="K39" i="18"/>
  <c r="G39" i="18"/>
  <c r="E39" i="18"/>
  <c r="C39" i="18"/>
  <c r="O38" i="18"/>
  <c r="Q38" i="18" s="1"/>
  <c r="O28" i="18"/>
  <c r="Q28" i="18" s="1"/>
  <c r="O37" i="18"/>
  <c r="C34" i="18"/>
  <c r="O22" i="18"/>
  <c r="O19" i="18"/>
  <c r="Q19" i="18" s="1"/>
  <c r="O18" i="18"/>
  <c r="O14" i="18"/>
  <c r="O15" i="18" s="1"/>
  <c r="M20" i="18"/>
  <c r="Q15" i="18"/>
  <c r="K20" i="18"/>
  <c r="I20" i="18"/>
  <c r="G20" i="18"/>
  <c r="E20" i="18"/>
  <c r="C20" i="18"/>
  <c r="M15" i="18"/>
  <c r="K15" i="18"/>
  <c r="I15" i="18"/>
  <c r="G15" i="18"/>
  <c r="E15" i="18"/>
  <c r="C15" i="18"/>
  <c r="O10" i="18"/>
  <c r="Q10" i="18" s="1"/>
  <c r="Y57" i="5"/>
  <c r="AA57" i="5" s="1"/>
  <c r="AE57" i="5" s="1"/>
  <c r="AE59" i="5" s="1"/>
  <c r="S59" i="5"/>
  <c r="Y51" i="5"/>
  <c r="AA51" i="5" s="1"/>
  <c r="AE51" i="5" s="1"/>
  <c r="AE52" i="5" s="1"/>
  <c r="S52" i="5"/>
  <c r="Y46" i="5"/>
  <c r="AA46" i="5" s="1"/>
  <c r="AE46" i="5" s="1"/>
  <c r="Y45" i="5"/>
  <c r="AA45" i="5" s="1"/>
  <c r="AE45" i="5" s="1"/>
  <c r="W47" i="5"/>
  <c r="U47" i="5"/>
  <c r="S47" i="5"/>
  <c r="AA22" i="5"/>
  <c r="AE22" i="5" s="1"/>
  <c r="Y40" i="5"/>
  <c r="AA40" i="5" s="1"/>
  <c r="AA25" i="5"/>
  <c r="AE25" i="5" s="1"/>
  <c r="AC21" i="5"/>
  <c r="AC23" i="5" s="1"/>
  <c r="M21" i="5"/>
  <c r="M23" i="5" s="1"/>
  <c r="Y23" i="5"/>
  <c r="W23" i="5"/>
  <c r="U23" i="5"/>
  <c r="S23" i="5"/>
  <c r="Q23" i="5"/>
  <c r="O23" i="5"/>
  <c r="K23" i="5"/>
  <c r="I23" i="5"/>
  <c r="G23" i="5"/>
  <c r="E23" i="5"/>
  <c r="C23" i="5"/>
  <c r="AC16" i="5"/>
  <c r="AC18" i="5" s="1"/>
  <c r="W16" i="5"/>
  <c r="W18" i="5" s="1"/>
  <c r="U16" i="5"/>
  <c r="U18" i="5" s="1"/>
  <c r="S16" i="5"/>
  <c r="S18" i="5" s="1"/>
  <c r="Q16" i="5"/>
  <c r="Q18" i="5" s="1"/>
  <c r="O16" i="5"/>
  <c r="O18" i="5" s="1"/>
  <c r="M16" i="5"/>
  <c r="M18" i="5" s="1"/>
  <c r="K16" i="5"/>
  <c r="K18" i="5" s="1"/>
  <c r="I16" i="5"/>
  <c r="I18" i="5" s="1"/>
  <c r="G16" i="5"/>
  <c r="G18" i="5" s="1"/>
  <c r="E16" i="5"/>
  <c r="E18" i="5" s="1"/>
  <c r="C16" i="5"/>
  <c r="C18" i="5" s="1"/>
  <c r="C27" i="5" s="1"/>
  <c r="C39" i="5" s="1"/>
  <c r="Y15" i="5"/>
  <c r="Y11" i="5"/>
  <c r="AA11" i="5" s="1"/>
  <c r="E24" i="18" l="1"/>
  <c r="E27" i="18" s="1"/>
  <c r="K24" i="18"/>
  <c r="K27" i="18" s="1"/>
  <c r="K29" i="18" s="1"/>
  <c r="K41" i="18" s="1"/>
  <c r="M24" i="18"/>
  <c r="M27" i="18" s="1"/>
  <c r="M29" i="18" s="1"/>
  <c r="O39" i="18"/>
  <c r="Y16" i="5"/>
  <c r="Y18" i="5" s="1"/>
  <c r="Y27" i="5" s="1"/>
  <c r="AA15" i="5"/>
  <c r="AA16" i="5" s="1"/>
  <c r="AA18" i="5" s="1"/>
  <c r="G24" i="18"/>
  <c r="G27" i="18" s="1"/>
  <c r="C24" i="18"/>
  <c r="C27" i="18" s="1"/>
  <c r="C29" i="18" s="1"/>
  <c r="C41" i="18" s="1"/>
  <c r="O20" i="18"/>
  <c r="O24" i="18" s="1"/>
  <c r="O27" i="18" s="1"/>
  <c r="O29" i="18" s="1"/>
  <c r="G27" i="5"/>
  <c r="G39" i="5" s="1"/>
  <c r="W27" i="5"/>
  <c r="W39" i="5" s="1"/>
  <c r="S54" i="5"/>
  <c r="Y59" i="5"/>
  <c r="M27" i="5"/>
  <c r="M39" i="5" s="1"/>
  <c r="Q18" i="18"/>
  <c r="Q20" i="18" s="1"/>
  <c r="I27" i="5"/>
  <c r="I39" i="5" s="1"/>
  <c r="K27" i="5"/>
  <c r="K39" i="5" s="1"/>
  <c r="E27" i="5"/>
  <c r="E39" i="5" s="1"/>
  <c r="Q27" i="5"/>
  <c r="Q39" i="5" s="1"/>
  <c r="O27" i="5"/>
  <c r="O39" i="5" s="1"/>
  <c r="S27" i="5"/>
  <c r="S39" i="5" s="1"/>
  <c r="AC27" i="5"/>
  <c r="AC39" i="5" s="1"/>
  <c r="U27" i="5"/>
  <c r="U39" i="5" s="1"/>
  <c r="AE11" i="5"/>
  <c r="AA21" i="5"/>
  <c r="S41" i="5" l="1"/>
  <c r="S61" i="5" s="1"/>
  <c r="Y39" i="5"/>
  <c r="AE15" i="5"/>
  <c r="AE16" i="5" s="1"/>
  <c r="AE18" i="5" s="1"/>
  <c r="AE21" i="5"/>
  <c r="AE23" i="5" s="1"/>
  <c r="AA23" i="5"/>
  <c r="AA27" i="5" s="1"/>
  <c r="AA39" i="5" s="1"/>
  <c r="AE39" i="5" l="1"/>
  <c r="AA41" i="5"/>
  <c r="AE27" i="5"/>
  <c r="O34" i="18" l="1"/>
  <c r="M34" i="18"/>
  <c r="I34" i="18"/>
  <c r="G34" i="18"/>
  <c r="E34" i="18"/>
  <c r="Q34" i="18"/>
  <c r="I22" i="18"/>
  <c r="M41" i="18"/>
  <c r="Q22" i="18" l="1"/>
  <c r="Q24" i="18" s="1"/>
  <c r="Q27" i="18" s="1"/>
  <c r="Q29" i="18" s="1"/>
  <c r="I24" i="18"/>
  <c r="I27" i="18" s="1"/>
  <c r="I29" i="18" s="1"/>
  <c r="G29" i="18"/>
  <c r="G41" i="18" s="1"/>
  <c r="E29" i="18"/>
  <c r="E41" i="18" s="1"/>
  <c r="AA47" i="5"/>
  <c r="Y52" i="5"/>
  <c r="W52" i="5"/>
  <c r="U52" i="5"/>
  <c r="Q52" i="5"/>
  <c r="O52" i="5"/>
  <c r="M52" i="5"/>
  <c r="K52" i="5"/>
  <c r="I52" i="5"/>
  <c r="G52" i="5"/>
  <c r="E52" i="5"/>
  <c r="C52" i="5"/>
  <c r="AA52" i="5"/>
  <c r="W59" i="5"/>
  <c r="U59" i="5"/>
  <c r="Q59" i="5"/>
  <c r="O59" i="5"/>
  <c r="K59" i="5"/>
  <c r="I59" i="5"/>
  <c r="G59" i="5"/>
  <c r="E59" i="5"/>
  <c r="C59" i="5"/>
  <c r="M59" i="5"/>
  <c r="AE47" i="5"/>
  <c r="AE54" i="5" s="1"/>
  <c r="Y47" i="5"/>
  <c r="Q47" i="5"/>
  <c r="O47" i="5"/>
  <c r="M47" i="5"/>
  <c r="K47" i="5"/>
  <c r="I47" i="5"/>
  <c r="G47" i="5"/>
  <c r="E47" i="5"/>
  <c r="C47" i="5"/>
  <c r="M54" i="5" l="1"/>
  <c r="C54" i="5"/>
  <c r="U54" i="5"/>
  <c r="AC47" i="5"/>
  <c r="I54" i="5"/>
  <c r="K54" i="5"/>
  <c r="E54" i="5"/>
  <c r="W54" i="5"/>
  <c r="G54" i="5"/>
  <c r="AA59" i="5"/>
  <c r="D70" i="17" s="1"/>
  <c r="O54" i="5"/>
  <c r="Q54" i="5"/>
  <c r="Y54" i="5" l="1"/>
  <c r="AA54" i="5" s="1"/>
  <c r="AC52" i="5"/>
  <c r="AC54" i="5" s="1"/>
  <c r="AC59" i="5"/>
  <c r="D71" i="17" s="1"/>
  <c r="D72" i="17" s="1"/>
  <c r="Y41" i="5" l="1"/>
  <c r="Y61" i="5" s="1"/>
  <c r="D87" i="1" s="1"/>
  <c r="D88" i="1" s="1"/>
  <c r="W41" i="5"/>
  <c r="W61" i="5" s="1"/>
  <c r="U41" i="5"/>
  <c r="U61" i="5" s="1"/>
  <c r="Q41" i="5"/>
  <c r="Q61" i="5" s="1"/>
  <c r="O41" i="5"/>
  <c r="O61" i="5" s="1"/>
  <c r="M41" i="5"/>
  <c r="M61" i="5" s="1"/>
  <c r="K41" i="5"/>
  <c r="K61" i="5" s="1"/>
  <c r="I41" i="5"/>
  <c r="I61" i="5" s="1"/>
  <c r="G41" i="5"/>
  <c r="G61" i="5" s="1"/>
  <c r="E41" i="5"/>
  <c r="E61" i="5" s="1"/>
  <c r="C41" i="5"/>
  <c r="C61" i="5" s="1"/>
  <c r="AA61" i="5"/>
  <c r="F60" i="1"/>
  <c r="J60" i="1"/>
  <c r="J51" i="1"/>
  <c r="J31" i="1"/>
  <c r="F51" i="1"/>
  <c r="J62" i="1" l="1"/>
  <c r="F62" i="1"/>
  <c r="F15" i="1"/>
  <c r="AC41" i="5" l="1"/>
  <c r="AC61" i="5" s="1"/>
  <c r="D89" i="1" s="1"/>
  <c r="AE40" i="5"/>
  <c r="AE41" i="5" s="1"/>
  <c r="AE61" i="5" s="1"/>
  <c r="F72" i="17"/>
  <c r="F67" i="17"/>
  <c r="J28" i="17"/>
  <c r="J19" i="17"/>
  <c r="F28" i="17"/>
  <c r="F19" i="17"/>
  <c r="J90" i="1"/>
  <c r="F90" i="1"/>
  <c r="J15" i="1"/>
  <c r="F31" i="1"/>
  <c r="Q37" i="18" l="1"/>
  <c r="Q39" i="18" s="1"/>
  <c r="I39" i="18"/>
  <c r="I41" i="18" s="1"/>
  <c r="F30" i="17"/>
  <c r="J30" i="17"/>
  <c r="J33" i="17" s="1"/>
  <c r="F92" i="1"/>
  <c r="F33" i="1"/>
  <c r="J92" i="1"/>
  <c r="J33" i="1"/>
  <c r="F33" i="17" l="1"/>
  <c r="F35" i="17" s="1"/>
  <c r="J35" i="17"/>
  <c r="Q41" i="18"/>
  <c r="O41" i="18"/>
  <c r="E8" i="6" l="1"/>
  <c r="F62" i="17"/>
  <c r="J62" i="17"/>
  <c r="J72" i="17" s="1"/>
  <c r="I8" i="6"/>
  <c r="I29" i="6" s="1"/>
  <c r="A76" i="6"/>
  <c r="E29" i="6" l="1"/>
  <c r="E42" i="6" s="1"/>
  <c r="E44" i="6" s="1"/>
  <c r="E99" i="6" s="1"/>
  <c r="E103" i="6" s="1"/>
  <c r="E105" i="6" s="1"/>
  <c r="I42" i="6"/>
  <c r="J67" i="17"/>
  <c r="A47" i="6"/>
  <c r="I44" i="6" l="1"/>
  <c r="D19" i="17"/>
  <c r="I99" i="6" l="1"/>
  <c r="I103" i="6" s="1"/>
  <c r="I105" i="6" s="1"/>
  <c r="D28" i="17"/>
  <c r="D30" i="17" s="1"/>
  <c r="D33" i="17" s="1"/>
  <c r="D35" i="17" s="1"/>
  <c r="C8" i="6" l="1"/>
  <c r="C29" i="6" s="1"/>
  <c r="C42" i="6" s="1"/>
  <c r="C44" i="6" s="1"/>
  <c r="D62" i="17"/>
  <c r="D90" i="1"/>
  <c r="H19" i="17"/>
  <c r="H28" i="17" l="1"/>
  <c r="H30" i="17" l="1"/>
  <c r="H33" i="17" s="1"/>
  <c r="H35" i="17" s="1"/>
  <c r="D31" i="1"/>
  <c r="H62" i="17" l="1"/>
  <c r="G8" i="6"/>
  <c r="G29" i="6" s="1"/>
  <c r="G42" i="6" s="1"/>
  <c r="G44" i="6" s="1"/>
  <c r="G99" i="6" s="1"/>
  <c r="G103" i="6" s="1"/>
  <c r="G105" i="6" s="1"/>
  <c r="C99" i="6"/>
  <c r="H67" i="17"/>
  <c r="C103" i="6" l="1"/>
  <c r="C105" i="6" s="1"/>
  <c r="H60" i="1"/>
  <c r="H72" i="17" l="1"/>
  <c r="H90" i="1" l="1"/>
  <c r="H51" i="1"/>
  <c r="H62" i="1" s="1"/>
  <c r="D51" i="1"/>
  <c r="H31" i="1"/>
  <c r="H15" i="1"/>
  <c r="D62" i="1" l="1"/>
  <c r="H33" i="1"/>
  <c r="H92" i="1" l="1"/>
  <c r="D92" i="1"/>
  <c r="D33" i="1"/>
</calcChain>
</file>

<file path=xl/sharedStrings.xml><?xml version="1.0" encoding="utf-8"?>
<sst xmlns="http://schemas.openxmlformats.org/spreadsheetml/2006/main" count="507" uniqueCount="309">
  <si>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</si>
  <si>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</si>
  <si>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</si>
  <si>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</si>
  <si>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</si>
  <si>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</si>
  <si>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</si>
  <si>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</si>
  <si>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</si>
  <si>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</si>
  <si>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</si>
  <si>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</si>
  <si>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</si>
  <si>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</si>
  <si>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</si>
  <si>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</si>
  <si>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</si>
  <si>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</si>
  <si>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</si>
  <si>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</si>
  <si>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</si>
  <si>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</si>
  <si>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</si>
  <si>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</si>
  <si>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</si>
  <si>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</si>
  <si>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</si>
  <si>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</si>
  <si>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</si>
  <si>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</si>
  <si>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</si>
  <si>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</si>
  <si>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</si>
  <si>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</si>
  <si>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</si>
  <si>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</si>
  <si>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</si>
  <si>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</si>
  <si>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</si>
  <si>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</si>
  <si>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</si>
  <si>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</si>
  <si>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</si>
  <si>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</si>
  <si>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</si>
  <si>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</si>
  <si>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</si>
  <si>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</si>
  <si>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</si>
  <si>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</si>
  <si>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</si>
  <si>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</si>
  <si>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</si>
  <si>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</si>
  <si>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</si>
  <si>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</si>
  <si>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</si>
  <si>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</si>
  <si>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</si>
  <si>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</si>
  <si>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</si>
  <si>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</si>
  <si>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</si>
  <si>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</si>
  <si>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</si>
  <si>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</si>
  <si>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</si>
  <si>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โอนไปสำรองตามกฎหมาย</t>
  </si>
  <si>
    <t xml:space="preserve"> มูลค่าหุ้น</t>
  </si>
  <si>
    <t>การเปลี่ยนแปลงในสินทรัพย์และหนี้สินดำเนินงาน</t>
  </si>
  <si>
    <t>31 ธันวาคม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</si>
  <si>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</si>
  <si>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</si>
  <si>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</si>
  <si>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</si>
  <si>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</si>
  <si>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</si>
  <si>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</si>
  <si>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</si>
  <si>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</si>
  <si>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</si>
  <si>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</si>
  <si>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</si>
  <si>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</si>
  <si>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</si>
  <si>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</si>
  <si>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</si>
  <si>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</si>
  <si>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เงินสดจ่ายเพื่อซื้อบริษัทย่อยสุทธิจากเงินสดที่ได้มา</t>
  </si>
  <si>
    <t>ดอกเบี้ยรับ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</si>
  <si>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</si>
  <si>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</si>
  <si>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</si>
  <si>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</si>
  <si>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t>เงินลงทุนในการร่วมค้า</t>
  </si>
  <si>
    <t xml:space="preserve">   ส่วนที่โอนไปกำไรหรือขาดทุน</t>
  </si>
  <si>
    <t>การเปลี่ยนแปลงในมูลค่ายุติธรรมสุทธิของเงินลงทุนเผื่อขาย</t>
  </si>
  <si>
    <t>ยอดคงเหลือ ณ วันที่ 1 มกราคม 2562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</si>
  <si>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</si>
  <si>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</si>
  <si>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</si>
  <si>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</si>
  <si>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</si>
  <si>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</si>
  <si>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</si>
  <si>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สิทธิการเช่า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</si>
  <si>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</si>
  <si>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</si>
  <si>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</si>
  <si>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</si>
  <si>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</si>
  <si>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</si>
  <si>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</si>
  <si>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</si>
  <si>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</si>
  <si>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</si>
  <si>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</si>
  <si>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</si>
  <si>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</si>
  <si>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</si>
  <si>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</si>
  <si>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>เงินปันผล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</si>
  <si>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</si>
  <si>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</si>
  <si>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</si>
  <si>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</si>
  <si>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</si>
  <si>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</si>
  <si>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</si>
  <si>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</si>
  <si>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</si>
  <si>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</si>
  <si>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การจัดสรรส่วนทุนให้ผู้ถือหุ้น</t>
  </si>
  <si>
    <t>รวมการจัดสรรส่วนทุนให้ผู้ถือหุ้น</t>
  </si>
  <si>
    <t>รับรู้รายได้ค่าเช่ารับล่วงหน้า</t>
  </si>
  <si>
    <t>เงินสดรับจากการขายอสังหาริมทรัพย์เพื่อการลงทุน</t>
  </si>
  <si>
    <t xml:space="preserve">เงินสดจ่ายเพื่อซื้อสิทธิการเช่า </t>
  </si>
  <si>
    <t xml:space="preserve">เงินสดรับจากการขายสิทธิการเช่า 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</si>
  <si>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</si>
  <si>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</si>
  <si>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</si>
  <si>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</si>
  <si>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</si>
  <si>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</si>
  <si>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</si>
  <si>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</si>
  <si>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</si>
  <si>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</si>
  <si>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เงินสดรับชำระคืนจากเงินให้กู้ยืมระยะสั้นแก่กิจการอื่น</t>
  </si>
  <si>
    <t>เดียวกัน</t>
  </si>
  <si>
    <t>ภายใต้การควบคุม</t>
  </si>
  <si>
    <t>พนักงานที่กำหนดไว้</t>
  </si>
  <si>
    <t>ประกอบอื่นของ</t>
  </si>
  <si>
    <t>มูลค่าใหม่ของผลประโยชน์</t>
  </si>
  <si>
    <t>บริษัท เซ็นทรัล รีเทล คอร์ปอเรชั่น จำกัด (มหาชน) และบริษัทย่อย</t>
  </si>
  <si>
    <t>ขาดทุนจากการวัด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</si>
  <si>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</si>
  <si>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</si>
  <si>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</si>
  <si>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งบกำไรขาดทุนเบ็ดเสร็จ</t>
  </si>
  <si>
    <t>สำหรับปีสิ้นสุดวันที่ 31 ธันวาคม</t>
  </si>
  <si>
    <t xml:space="preserve">งบกำไรขาดทุนเบ็ดเสร็จ </t>
  </si>
  <si>
    <t>งบแสดงการเปลี่ยนแปลงส่วนของผู้ถือหุ้น</t>
  </si>
  <si>
    <t>รวมกำไรขาดทุนเบ็ดเสร็จสำหรับปี</t>
  </si>
  <si>
    <t>กำไรขาดทุนเบ็ดเสร็จสำหรับปี</t>
  </si>
  <si>
    <t>สำหรับปีสิ้นสุดวันที่ 31 ธันวาคม 2562</t>
  </si>
  <si>
    <t>ยอดคงเหลือ ณ วันที่ 31 ธันวาคม 2562</t>
  </si>
  <si>
    <t>งบกระแสเงินสด</t>
  </si>
  <si>
    <t>เงินสดและรายการเทียบเท่าเงินสด ณ วันที่ 31 ธันวาคม</t>
  </si>
  <si>
    <t>เงินสดรับจากการขายส่วนได้เสียในบริษัทร่วม</t>
  </si>
  <si>
    <t xml:space="preserve">    (หุ้นสามัญจำนวน 6,320 ล้านหุ้น มูลค่า 1 บาทต่อหุ้น)</t>
  </si>
  <si>
    <t xml:space="preserve">    (หุ้นสามัญจำนวน 4,700 ล้านหุ้น มูลค่า 1 บาทต่อหุ้น)</t>
  </si>
  <si>
    <t>กำไรที่รับรู้ซึ่งเป็นผลมาจากการวัดมูลค่ายุติธรรม</t>
  </si>
  <si>
    <t>ของส่วนได้เสียที่ถืออยู่ก่อน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</si>
  <si>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</si>
  <si>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</si>
  <si>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ไว้ในกำไรหรือขาดทุนในภายหลัง </t>
  </si>
  <si>
    <t>เงินปันผลรับ</t>
  </si>
  <si>
    <t>เงินสดและรายการเทียบเท่าเงินสดเพิ่มขึ้น (ลดลง) สุทธิ</t>
  </si>
  <si>
    <t>เงินปันผลค้างจ่าย</t>
  </si>
  <si>
    <t>วัดมูลค่าใหม่</t>
  </si>
  <si>
    <t>ขาดทุนจากการ</t>
  </si>
  <si>
    <t>เจ้าหนี้จากการซื้ออาคารและอุปกรณ์ภายใต้สัญญาเช่าการเงิน</t>
  </si>
  <si>
    <t>กำไร</t>
  </si>
  <si>
    <t>เงินชดเชยจากประกันภัย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</si>
  <si>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</si>
  <si>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</si>
  <si>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</si>
  <si>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>รวมการจัดสรรส่วนทุนให้ผู้ถือหุ้นของบริษัทใหญ่</t>
  </si>
  <si>
    <t xml:space="preserve">     กำไร</t>
  </si>
  <si>
    <t>การจัดสรรส่วนทุนให้ผู้ถือหุ้นของบริษัทใหญ่</t>
  </si>
  <si>
    <t>เงินสดและรายการเทียบเท่าเงินสด ณ วันที่ 1 มกราคม</t>
  </si>
  <si>
    <t xml:space="preserve">     เงินปันผล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</si>
  <si>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</si>
  <si>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</si>
  <si>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</si>
  <si>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</si>
  <si>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</si>
  <si>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</si>
  <si>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</si>
  <si>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7, 9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</si>
  <si>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</si>
  <si>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</si>
  <si>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หนี้สินตราสารอนุพันธ์</t>
  </si>
  <si>
    <t xml:space="preserve">    (หุ้นสามัญจำนวน 6,031 ล้านหุ้น มูลค่า 1 บาทต่อหุ้น)</t>
  </si>
  <si>
    <t>ผลต่างจากการซื้อส่วนได้เสียที่ไม่มีอำนาจควบคุม</t>
  </si>
  <si>
    <t>2562 : 226,158 ล้านบาท)</t>
  </si>
  <si>
    <t>2562 : 3,161  ล้านบาท)</t>
  </si>
  <si>
    <t>รายได้ดอกเบี้ย</t>
  </si>
  <si>
    <t>2562 : 225,026 ล้านบาท)</t>
  </si>
  <si>
    <t>กำไรจากกิจกรรมดำเนินงาน</t>
  </si>
  <si>
    <t>ส่วนแบ่งกำไรของบริษัทร่วมและการร่วมค้าที่ใช้วิธีส่วนได้เสีย</t>
  </si>
  <si>
    <t>ผลกระทบจากการเปลี่ยนแปลงนโยบายการบัญชี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</si>
  <si>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</si>
  <si>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</si>
  <si>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</si>
  <si>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</si>
  <si>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6(ข)</t>
  </si>
  <si>
    <t>การเปลี่ยนแปลง</t>
  </si>
  <si>
    <t>ในมูลค่ายุติธรรม</t>
  </si>
  <si>
    <t>รวมเงินทุนที่ได้รับจากผู้ถือหุ้น</t>
  </si>
  <si>
    <t xml:space="preserve">กระแสเงินสดสุทธิได้มาจาก (ใช้ไปใน) กิจกรรมดำเนินงาน </t>
  </si>
  <si>
    <t>หนี้สินหมุนเวียนอื่น</t>
  </si>
  <si>
    <t xml:space="preserve">กระแสเงินสดสุทธิได้มาจาก (ใช้ไปใน) การดำเนินงาน </t>
  </si>
  <si>
    <t>โอนสินทรัพย์สิทธิการใช้ไปอสังหาริมทรัพย์เพื่อการลงทุน</t>
  </si>
  <si>
    <t>แปลงเงินให้กู้ยืมเป็นเงินลงทุน</t>
  </si>
  <si>
    <t>ลูกหนี้หมุนเวียนอื่น</t>
  </si>
  <si>
    <t>7, 34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</si>
  <si>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</si>
  <si>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</si>
  <si>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</si>
  <si>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21, 34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</si>
  <si>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</si>
  <si>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</si>
  <si>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 xml:space="preserve">   (2562: หนี้สินตามสัญญาเช่าการเงินที่ถึงกำหนดชำระภายในหนึ่งปี)</t>
  </si>
  <si>
    <t>ภาษีเงินได้นิติบุคคลค้างจ่าย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</si>
  <si>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หนี้สินตามสัญญาเช่าการเงิน)</t>
    </r>
  </si>
  <si>
    <t>รายได้เงินปันผล</t>
  </si>
  <si>
    <t>7, 26</t>
  </si>
  <si>
    <t>26, 34</t>
  </si>
  <si>
    <t>กำไร (ขาดทุน) ก่อนค่าใช้จ่าย (รายได้) ภาษีเงินได้</t>
  </si>
  <si>
    <t>กำไรสำหรับปี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</si>
  <si>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</si>
  <si>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</si>
  <si>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</si>
  <si>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</si>
  <si>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ผลต่างจาก</t>
  </si>
  <si>
    <t>การซื้อส่วนได้เสีย</t>
  </si>
  <si>
    <t>ที่ไม่มีอำนาจ</t>
  </si>
  <si>
    <t>งบการเงิน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</si>
  <si>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</si>
  <si>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การเสนอขายหุ้นใหม่ต่อประชาชนทั่วไปเป็นครั้งแรก</t>
  </si>
  <si>
    <t xml:space="preserve">    รวมเงินทุนที่ได้รับจากผู้ถือหุ้นและการจัดสรรส่วนทุนให้ผู้ถือหุ้น</t>
  </si>
  <si>
    <t>(กลับรายการ) ผลขาดทุนจากการด้อยค่าที่รับรู้ในกำไรหรือขาดทุน</t>
  </si>
  <si>
    <t>(กำไร) ขาดทุนจากการจำหน่ายที่ดิน อาคารและอุปกรณ์</t>
  </si>
  <si>
    <t xml:space="preserve">     สินทรัพย์สิทธิการใช้และสินทรัพย์ไม่มีตัวตน</t>
  </si>
  <si>
    <t>เงินสดจ่ายเพื่อเพิ่มทุนในการร่วมค้า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</si>
  <si>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</si>
  <si>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</si>
  <si>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เงินสดรับจากการขายสินทรัพย์ทางการเงินไม่หมุนเวียนอื่น</t>
  </si>
  <si>
    <t>เงินสดรับจากการเสนอขายหุ้นใหม่ต่อประชาชนเป็นครั้งแรก</t>
  </si>
  <si>
    <t>7, 22, 34</t>
  </si>
  <si>
    <t>7, 21, 34</t>
  </si>
  <si>
    <t>2563 : 195,177 ล้านบาท และ</t>
  </si>
  <si>
    <t>2563 : 2,190 ล้านบาท และ</t>
  </si>
  <si>
    <t>2563 : 217,329 ล้านบาท และ</t>
  </si>
  <si>
    <t>28</t>
  </si>
  <si>
    <t>29</t>
  </si>
  <si>
    <t>31</t>
  </si>
  <si>
    <t>ขาดทุนจากการป้องกันความเสี่ยงกระแสเงินสด</t>
  </si>
  <si>
    <t>การแบ่งปันกำไร</t>
  </si>
  <si>
    <t>กำไรต่อหุ้นขั้นพื้นฐาน</t>
  </si>
  <si>
    <t>กำไรจากการจำหน่ายสินทรัพย์ทางการเงินหมุนเวียนอื่น</t>
  </si>
  <si>
    <t xml:space="preserve">     ที่ใช้วิธีส่วนได้เสีย (สุทธิจากภาษี)</t>
  </si>
  <si>
    <t>ส่วนแบ่งกำไรจากเงินลงทุนในบริษัทร่วมและการร่วมค้า</t>
  </si>
  <si>
    <t>ภาษีเงินได้จ่ายออก</t>
  </si>
  <si>
    <t>เงินสดจ่ายเพื่อซื้อบริษัทร่วมและการร่วมค้า</t>
  </si>
  <si>
    <t xml:space="preserve">                          -  </t>
  </si>
  <si>
    <t>ดอกเบี้ยจ่าย</t>
  </si>
  <si>
    <t>ปรับรายการที่กระทบกำไรเป็นเงินสดรับ (จ่าย)</t>
  </si>
  <si>
    <t>เงินสดรับชำระคืนจากเงินให้กู้ยืมระยะสั้นแก่กิจการที่เกี่ยวข้องกัน</t>
  </si>
  <si>
    <t>สินทรัพย์ไม่มีตัวตนอื่นนอกจากค่าความนิยม</t>
  </si>
  <si>
    <t>ผลกำไร (ขาดทุน) จากการวัดมูลค่าใหม่ของผลประโยชน์พนักงาน</t>
  </si>
  <si>
    <t>การแปลงค่า</t>
  </si>
  <si>
    <t>การป้องกัน</t>
  </si>
  <si>
    <t>ความเสี่ยง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</si>
  <si>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 : เงินสดที่ผู้เช่าจ่าย</t>
    </r>
  </si>
  <si>
    <t xml:space="preserve">   เพื่อลดจำนวนหนี้สินซึ่งเกิดขึ้นจากสัญญาเช่าการเงิน)</t>
  </si>
  <si>
    <t>เงินสดจ่ายจากการเปลี่ยนแปลงส่วนได้เสียในความเป็นเจ้าของ</t>
  </si>
  <si>
    <t>ในบริษัทย่อยที่ไม่มีผลทำให้สูญเสียการควบคุม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</si>
  <si>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</si>
  <si>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</si>
  <si>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</si>
  <si>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</si>
  <si>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</si>
  <si>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</si>
  <si>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</si>
  <si>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</si>
  <si>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</si>
  <si>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6(ข), 24</t>
  </si>
  <si>
    <t>รวมรายการที่อาจถูกจัดประเภทใหม่ไว้ในกำไรหรือขาดทุนในภายหลัง</t>
  </si>
  <si>
    <t xml:space="preserve">   การเสนอขายหุ้นใหม่ต่อประชาชนทั่วไปเป็นครั้งแรก</t>
  </si>
  <si>
    <t xml:space="preserve">   เงินปันผล</t>
  </si>
  <si>
    <t xml:space="preserve">    เงินทุนที่ได้รับจากผู้ถือหุ้น</t>
  </si>
  <si>
    <t xml:space="preserve">     (2562 : กลับรายการหนี้สูญและหนี้สงสัยจะสูญ)</t>
  </si>
  <si>
    <t>ผลขาดทุนด้านเครดิตที่คาดว่าจะเกิดขึ้น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</si>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</sst>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0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2" fontId="8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37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0" fontId="4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3" fontId="6" fillId="0" borderId="4" xfId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41" fontId="0" fillId="0" borderId="4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41" fontId="3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0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4" xfId="1" applyNumberFormat="1" applyFont="1" applyFill="1" applyBorder="1" applyAlignment="1"/>
    <xf numFmtId="43" fontId="3" fillId="0" borderId="4" xfId="1" applyFont="1" applyFill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1" applyNumberFormat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 wrapText="1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left"/>
    </xf>
    <xf numFmtId="41" fontId="5" fillId="0" borderId="0" xfId="1" applyNumberFormat="1" applyFont="1" applyFill="1" applyAlignment="1">
      <alignment horizontal="center"/>
    </xf>
    <xf numFmtId="0" fontId="0" fillId="0" borderId="0" xfId="0" applyFont="1" applyFill="1"/>
    <xf numFmtId="164" fontId="8" fillId="0" borderId="0" xfId="1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2" fontId="8" fillId="0" borderId="0" xfId="0" applyNumberFormat="1" applyFont="1" applyFill="1" applyBorder="1" applyAlignment="1">
      <alignment horizontal="center" wrapText="1"/>
    </xf>
    <xf numFmtId="164" fontId="8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41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164" fontId="0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0" xfId="5" applyFont="1" applyAlignment="1">
      <alignment horizontal="left"/>
    </xf>
    <xf numFmtId="0" fontId="3" fillId="0" borderId="0" xfId="5" applyFont="1"/>
    <xf numFmtId="37" fontId="0" fillId="0" borderId="0" xfId="1" applyNumberFormat="1" applyFont="1" applyFill="1" applyAlignment="1"/>
    <xf numFmtId="43" fontId="0" fillId="0" borderId="0" xfId="0" applyNumberFormat="1" applyFont="1" applyFill="1" applyAlignment="1"/>
    <xf numFmtId="164" fontId="0" fillId="0" borderId="0" xfId="1" quotePrefix="1" applyNumberFormat="1" applyFont="1" applyFill="1" applyAlignment="1"/>
    <xf numFmtId="0" fontId="4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/>
    <xf numFmtId="0" fontId="12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12" fillId="0" borderId="0" xfId="0" applyFont="1"/>
    <xf numFmtId="0" fontId="12" fillId="0" borderId="0" xfId="0" applyFont="1" applyAlignment="1">
      <alignment wrapText="1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1" xfId="1" applyFont="1" applyFill="1" applyBorder="1" applyAlignment="1"/>
    <xf numFmtId="164" fontId="6" fillId="0" borderId="0" xfId="2" applyNumberFormat="1" applyFont="1" applyFill="1" applyBorder="1" applyAlignment="1">
      <alignment horizontal="right"/>
    </xf>
    <xf numFmtId="164" fontId="8" fillId="0" borderId="0" xfId="2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43" fontId="8" fillId="0" borderId="0" xfId="1" applyFont="1" applyFill="1" applyBorder="1"/>
    <xf numFmtId="164" fontId="8" fillId="0" borderId="0" xfId="1" applyNumberFormat="1" applyFont="1" applyAlignment="1">
      <alignment horizontal="center" vertical="center"/>
    </xf>
    <xf numFmtId="43" fontId="6" fillId="0" borderId="0" xfId="1" applyFont="1" applyFill="1" applyBorder="1"/>
    <xf numFmtId="164" fontId="8" fillId="0" borderId="0" xfId="0" applyNumberFormat="1" applyFont="1" applyAlignment="1">
      <alignment horizontal="center" vertical="center"/>
    </xf>
    <xf numFmtId="164" fontId="6" fillId="0" borderId="2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64" fontId="6" fillId="0" borderId="0" xfId="2" applyNumberFormat="1" applyFont="1" applyBorder="1" applyAlignment="1">
      <alignment horizontal="right" vertical="center"/>
    </xf>
    <xf numFmtId="164" fontId="6" fillId="0" borderId="2" xfId="2" applyNumberFormat="1" applyFont="1" applyFill="1" applyBorder="1" applyAlignment="1">
      <alignment horizontal="right" vertical="center"/>
    </xf>
    <xf numFmtId="164" fontId="8" fillId="0" borderId="0" xfId="4" applyNumberFormat="1" applyFont="1" applyAlignment="1">
      <alignment horizontal="right"/>
    </xf>
    <xf numFmtId="164" fontId="8" fillId="0" borderId="0" xfId="6" applyNumberFormat="1" applyFont="1" applyFill="1" applyAlignment="1">
      <alignment horizontal="right"/>
    </xf>
    <xf numFmtId="164" fontId="8" fillId="0" borderId="0" xfId="6" applyNumberFormat="1" applyFont="1" applyFill="1" applyBorder="1" applyAlignment="1">
      <alignment horizontal="right"/>
    </xf>
    <xf numFmtId="164" fontId="8" fillId="0" borderId="4" xfId="2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6" fillId="0" borderId="4" xfId="2" applyNumberFormat="1" applyFont="1" applyFill="1" applyBorder="1" applyAlignment="1">
      <alignment horizontal="right"/>
    </xf>
    <xf numFmtId="164" fontId="6" fillId="0" borderId="2" xfId="2" applyNumberFormat="1" applyFont="1" applyFill="1" applyBorder="1" applyAlignment="1">
      <alignment horizontal="right"/>
    </xf>
    <xf numFmtId="164" fontId="8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 indent="1"/>
    </xf>
    <xf numFmtId="164" fontId="8" fillId="0" borderId="4" xfId="1" applyNumberFormat="1" applyFont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41" fontId="3" fillId="0" borderId="0" xfId="0" applyNumberFormat="1" applyFont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43" fontId="3" fillId="0" borderId="0" xfId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4" fillId="0" borderId="0" xfId="0" applyFont="1"/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43" fontId="0" fillId="0" borderId="0" xfId="0" applyNumberFormat="1" applyFont="1" applyFill="1" applyBorder="1" applyAlignment="1"/>
    <xf numFmtId="164" fontId="3" fillId="0" borderId="0" xfId="3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37" fontId="0" fillId="0" borderId="0" xfId="1" applyNumberFormat="1" applyFont="1" applyFill="1" applyBorder="1" applyAlignment="1"/>
    <xf numFmtId="0" fontId="0" fillId="0" borderId="0" xfId="0" applyFont="1" applyAlignment="1">
      <alignment horizontal="left"/>
    </xf>
    <xf numFmtId="164" fontId="0" fillId="0" borderId="0" xfId="0" applyNumberFormat="1" applyFont="1" applyFill="1" applyBorder="1" applyAlignment="1"/>
    <xf numFmtId="164" fontId="0" fillId="0" borderId="0" xfId="1" applyNumberFormat="1" applyFont="1" applyFill="1" applyAlignment="1">
      <alignment horizontal="center"/>
    </xf>
    <xf numFmtId="37" fontId="3" fillId="0" borderId="2" xfId="0" applyNumberFormat="1" applyFont="1" applyBorder="1"/>
    <xf numFmtId="164" fontId="16" fillId="0" borderId="0" xfId="1" applyNumberFormat="1" applyFont="1" applyFill="1" applyAlignment="1"/>
    <xf numFmtId="164" fontId="17" fillId="0" borderId="0" xfId="1" applyNumberFormat="1" applyFont="1" applyFill="1" applyAlignment="1"/>
    <xf numFmtId="164" fontId="16" fillId="0" borderId="0" xfId="1" applyNumberFormat="1" applyFont="1" applyFill="1" applyBorder="1" applyAlignment="1"/>
    <xf numFmtId="164" fontId="16" fillId="0" borderId="0" xfId="0" applyNumberFormat="1" applyFont="1"/>
    <xf numFmtId="164" fontId="0" fillId="0" borderId="0" xfId="1" applyNumberFormat="1" applyFont="1" applyFill="1" applyBorder="1" applyAlignment="1">
      <alignment horizontal="left" indent="2"/>
    </xf>
    <xf numFmtId="0" fontId="3" fillId="0" borderId="0" xfId="0" applyFont="1" applyFill="1" applyAlignment="1">
      <alignment horizontal="left" vertical="top"/>
    </xf>
    <xf numFmtId="0" fontId="0" fillId="0" borderId="0" xfId="0" applyFont="1"/>
    <xf numFmtId="164" fontId="17" fillId="0" borderId="0" xfId="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center"/>
    </xf>
    <xf numFmtId="164" fontId="0" fillId="0" borderId="0" xfId="0" applyNumberFormat="1" applyFont="1" applyFill="1" applyAlignment="1"/>
    <xf numFmtId="0" fontId="0" fillId="0" borderId="0" xfId="0" applyFont="1" applyAlignment="1"/>
    <xf numFmtId="0" fontId="0" fillId="0" borderId="0" xfId="0" applyFont="1" applyAlignment="1">
      <alignment horizontal="left" indent="1"/>
    </xf>
    <xf numFmtId="41" fontId="3" fillId="0" borderId="0" xfId="0" applyNumberFormat="1" applyFont="1" applyBorder="1"/>
    <xf numFmtId="41" fontId="3" fillId="0" borderId="2" xfId="0" applyNumberFormat="1" applyFont="1" applyBorder="1" applyAlignment="1">
      <alignment horizontal="right"/>
    </xf>
    <xf numFmtId="164" fontId="0" fillId="0" borderId="4" xfId="0" applyNumberFormat="1" applyFont="1" applyBorder="1" applyAlignment="1">
      <alignment horizontal="right"/>
    </xf>
    <xf numFmtId="164" fontId="0" fillId="0" borderId="0" xfId="0" applyNumberFormat="1" applyFont="1" applyBorder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3" xfId="0" applyNumberFormat="1" applyFont="1" applyBorder="1"/>
    <xf numFmtId="164" fontId="3" fillId="0" borderId="3" xfId="1" applyNumberFormat="1" applyFont="1" applyFill="1" applyBorder="1" applyAlignment="1"/>
    <xf numFmtId="164" fontId="0" fillId="0" borderId="0" xfId="1" applyNumberFormat="1" applyFont="1" applyAlignment="1">
      <alignment horizontal="right"/>
    </xf>
    <xf numFmtId="164" fontId="0" fillId="0" borderId="0" xfId="1" applyNumberFormat="1" applyFont="1" applyBorder="1" applyAlignment="1">
      <alignment horizontal="right"/>
    </xf>
    <xf numFmtId="164" fontId="0" fillId="0" borderId="4" xfId="1" applyNumberFormat="1" applyFont="1" applyBorder="1" applyAlignment="1">
      <alignment horizontal="right"/>
    </xf>
    <xf numFmtId="164" fontId="0" fillId="0" borderId="2" xfId="1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41" fontId="0" fillId="0" borderId="0" xfId="0" applyNumberFormat="1" applyFont="1" applyBorder="1"/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3" fontId="0" fillId="0" borderId="0" xfId="1" applyFont="1" applyAlignment="1">
      <alignment horizontal="center" wrapText="1"/>
    </xf>
    <xf numFmtId="43" fontId="0" fillId="0" borderId="0" xfId="1" applyFont="1" applyAlignment="1">
      <alignment horizontal="center" vertical="top" wrapText="1"/>
    </xf>
  </cellXfs>
  <cellStyles count="7">
    <cellStyle name="Comma" xfId="1" builtinId="3"/>
    <cellStyle name="Comma 2" xfId="2" xr:uid="{00000000-0005-0000-0000-000001000000}"/>
    <cellStyle name="Comma 2 12 2" xfId="6" xr:uid="{96DAF65E-897F-410F-A5F8-D98E31CCE214}"/>
    <cellStyle name="Comma 2 2" xfId="3" xr:uid="{00000000-0005-0000-0000-000002000000}"/>
    <cellStyle name="Normal" xfId="0" builtinId="0"/>
    <cellStyle name="Normal 14 50" xfId="4" xr:uid="{00000000-0005-0000-0000-000004000000}"/>
    <cellStyle name="Normal 2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view="pageBreakPreview" topLeftCell="A94" zoomScale="85" zoomScaleNormal="70" zoomScaleSheetLayoutView="85" workbookViewId="0">
      <selection activeCell="Q97" sqref="Q97"/>
    </sheetView>
  </sheetViews>
  <sheetFormatPr defaultColWidth="9.09765625" defaultRowHeight="21.25" customHeight="1" x14ac:dyDescent="0.65"/>
  <cols>
    <col min="1" max="1" width="57.09765625" style="106" customWidth="1"/>
    <col min="2" max="2" width="9.59765625" style="107" bestFit="1" customWidth="1"/>
    <col min="3" max="3" width="1.3984375" style="107" customWidth="1"/>
    <col min="4" max="4" width="17.3984375" style="107" customWidth="1"/>
    <col min="5" max="5" width="1.09765625" style="109" customWidth="1"/>
    <col min="6" max="6" width="17.3984375" style="107" customWidth="1"/>
    <col min="7" max="7" width="1.09765625" style="109" customWidth="1"/>
    <col min="8" max="8" width="17.3984375" style="107" customWidth="1"/>
    <col min="9" max="9" width="1.09765625" style="109" customWidth="1"/>
    <col min="10" max="10" width="18.8984375" style="107" customWidth="1"/>
  </cols>
  <sheetData>
    <row r="1" spans="1:10" ht="21.25" customHeight="1" x14ac:dyDescent="0.65">
      <c r="A1" s="173" t="s">
        <v>154</v>
      </c>
    </row>
    <row r="2" spans="1:10" ht="21.25" customHeight="1" x14ac:dyDescent="0.7">
      <c r="A2" s="77" t="s">
        <v>43</v>
      </c>
    </row>
    <row r="3" spans="1:10" ht="21.25" customHeight="1" x14ac:dyDescent="0.7">
      <c r="B3" s="165"/>
      <c r="C3" s="165"/>
      <c r="D3" s="212" t="s">
        <v>102</v>
      </c>
      <c r="E3" s="212"/>
      <c r="F3" s="212"/>
      <c r="G3" s="164"/>
      <c r="H3" s="212" t="s">
        <v>103</v>
      </c>
      <c r="I3" s="212"/>
      <c r="J3" s="212"/>
    </row>
    <row r="4" spans="1:10" ht="21.25" customHeight="1" x14ac:dyDescent="0.7">
      <c r="B4" s="165"/>
      <c r="C4" s="165"/>
      <c r="D4" s="214" t="s">
        <v>70</v>
      </c>
      <c r="E4" s="214"/>
      <c r="F4" s="214"/>
      <c r="G4" s="164"/>
      <c r="H4" s="214" t="s">
        <v>70</v>
      </c>
      <c r="I4" s="214"/>
      <c r="J4" s="214"/>
    </row>
    <row r="5" spans="1:10" ht="21.25" customHeight="1" x14ac:dyDescent="0.7">
      <c r="A5" s="77" t="s">
        <v>0</v>
      </c>
      <c r="B5" s="160" t="s">
        <v>1</v>
      </c>
      <c r="C5" s="160"/>
      <c r="D5" s="165">
        <v>2563</v>
      </c>
      <c r="E5" s="44"/>
      <c r="F5" s="165">
        <v>2562</v>
      </c>
      <c r="G5" s="44"/>
      <c r="H5" s="165">
        <v>2563</v>
      </c>
      <c r="I5" s="44"/>
      <c r="J5" s="165">
        <v>2562</v>
      </c>
    </row>
    <row r="6" spans="1:10" ht="21.25" customHeight="1" x14ac:dyDescent="0.65">
      <c r="A6" s="8"/>
      <c r="B6" s="165"/>
      <c r="C6" s="165"/>
      <c r="D6" s="213" t="s">
        <v>104</v>
      </c>
      <c r="E6" s="213"/>
      <c r="F6" s="213"/>
      <c r="G6" s="213"/>
      <c r="H6" s="213"/>
      <c r="I6" s="213"/>
      <c r="J6" s="213"/>
    </row>
    <row r="7" spans="1:10" ht="21.25" customHeight="1" x14ac:dyDescent="0.7">
      <c r="A7" s="9" t="s">
        <v>2</v>
      </c>
      <c r="B7" s="160"/>
      <c r="C7" s="160"/>
    </row>
    <row r="8" spans="1:10" ht="21.25" customHeight="1" x14ac:dyDescent="0.65">
      <c r="A8" s="106" t="s">
        <v>3</v>
      </c>
      <c r="B8" s="118">
        <v>8</v>
      </c>
      <c r="C8" s="160"/>
      <c r="D8" s="32">
        <v>15911869787</v>
      </c>
      <c r="E8" s="26"/>
      <c r="F8" s="183">
        <v>10073020071</v>
      </c>
      <c r="G8" s="26"/>
      <c r="H8" s="32">
        <v>7895183177</v>
      </c>
      <c r="I8" s="26"/>
      <c r="J8" s="32">
        <v>1378448059</v>
      </c>
    </row>
    <row r="9" spans="1:10" ht="21.25" customHeight="1" x14ac:dyDescent="0.65">
      <c r="A9" s="106" t="s">
        <v>228</v>
      </c>
      <c r="B9" s="118">
        <v>34</v>
      </c>
      <c r="C9" s="160"/>
      <c r="D9" s="32">
        <v>1829657076</v>
      </c>
      <c r="E9" s="26"/>
      <c r="F9" s="183">
        <v>1603095833</v>
      </c>
      <c r="G9" s="26"/>
      <c r="H9" s="112">
        <v>0</v>
      </c>
      <c r="I9" s="83"/>
      <c r="J9" s="112">
        <v>0</v>
      </c>
    </row>
    <row r="10" spans="1:10" ht="21.25" customHeight="1" x14ac:dyDescent="0.65">
      <c r="A10" s="178" t="s">
        <v>26</v>
      </c>
      <c r="B10" s="118" t="s">
        <v>227</v>
      </c>
      <c r="C10" s="160"/>
      <c r="D10" s="32">
        <v>4569897223</v>
      </c>
      <c r="E10" s="26"/>
      <c r="F10" s="183">
        <v>4383059963</v>
      </c>
      <c r="G10" s="26"/>
      <c r="H10" s="92">
        <v>125824331</v>
      </c>
      <c r="I10" s="26"/>
      <c r="J10" s="92">
        <v>772992309</v>
      </c>
    </row>
    <row r="11" spans="1:10" ht="21.25" customHeight="1" x14ac:dyDescent="0.65">
      <c r="A11" s="178" t="s">
        <v>226</v>
      </c>
      <c r="B11" s="118" t="s">
        <v>200</v>
      </c>
      <c r="C11" s="160"/>
      <c r="D11" s="32">
        <v>10128916221</v>
      </c>
      <c r="E11" s="26"/>
      <c r="F11" s="183">
        <v>11738847338</v>
      </c>
      <c r="G11" s="26"/>
      <c r="H11" s="92">
        <v>180312147</v>
      </c>
      <c r="I11" s="26"/>
      <c r="J11" s="92">
        <v>447393028</v>
      </c>
    </row>
    <row r="12" spans="1:10" ht="21.25" customHeight="1" x14ac:dyDescent="0.65">
      <c r="A12" s="106" t="s">
        <v>49</v>
      </c>
      <c r="B12" s="118">
        <v>7</v>
      </c>
      <c r="C12" s="160"/>
      <c r="D12" s="32">
        <v>44228510</v>
      </c>
      <c r="E12" s="26"/>
      <c r="F12" s="183">
        <v>40201448</v>
      </c>
      <c r="G12" s="26"/>
      <c r="H12" s="92">
        <v>23422550989</v>
      </c>
      <c r="I12" s="26"/>
      <c r="J12" s="92">
        <v>26494711400</v>
      </c>
    </row>
    <row r="13" spans="1:10" ht="21.25" customHeight="1" x14ac:dyDescent="0.65">
      <c r="A13" s="106" t="s">
        <v>4</v>
      </c>
      <c r="B13" s="118">
        <v>10</v>
      </c>
      <c r="C13" s="160"/>
      <c r="D13" s="32">
        <v>34295622238</v>
      </c>
      <c r="E13" s="26"/>
      <c r="F13" s="183">
        <v>37435563735</v>
      </c>
      <c r="G13" s="26"/>
      <c r="H13" s="112">
        <v>0</v>
      </c>
      <c r="I13" s="83"/>
      <c r="J13" s="112">
        <v>0</v>
      </c>
    </row>
    <row r="14" spans="1:10" ht="21.25" customHeight="1" x14ac:dyDescent="0.65">
      <c r="A14" s="106" t="s">
        <v>5</v>
      </c>
      <c r="B14" s="160"/>
      <c r="C14" s="160"/>
      <c r="D14" s="32">
        <v>396736417</v>
      </c>
      <c r="E14" s="26"/>
      <c r="F14" s="183">
        <v>510794783</v>
      </c>
      <c r="G14" s="26"/>
      <c r="H14" s="112">
        <v>0</v>
      </c>
      <c r="I14" s="83"/>
      <c r="J14" s="112">
        <v>0</v>
      </c>
    </row>
    <row r="15" spans="1:10" ht="21.25" customHeight="1" x14ac:dyDescent="0.7">
      <c r="A15" s="105" t="s">
        <v>6</v>
      </c>
      <c r="B15" s="160"/>
      <c r="C15" s="160"/>
      <c r="D15" s="3">
        <f>SUM(D8:D14)</f>
        <v>67176927472</v>
      </c>
      <c r="E15" s="2"/>
      <c r="F15" s="184">
        <f>SUM(F8:F14)</f>
        <v>65784583171</v>
      </c>
      <c r="G15" s="2"/>
      <c r="H15" s="3">
        <f>SUM(H8:H14)</f>
        <v>31623870644</v>
      </c>
      <c r="I15" s="2"/>
      <c r="J15" s="3">
        <f>SUM(J8:J14)</f>
        <v>29093544796</v>
      </c>
    </row>
    <row r="16" spans="1:10" ht="21.5" x14ac:dyDescent="0.65">
      <c r="B16" s="160"/>
      <c r="C16" s="160"/>
      <c r="D16" s="32"/>
      <c r="E16" s="26"/>
      <c r="F16" s="32"/>
      <c r="G16" s="26"/>
      <c r="H16" s="32"/>
      <c r="I16" s="26"/>
      <c r="J16" s="32"/>
    </row>
    <row r="17" spans="1:10" ht="21.25" customHeight="1" x14ac:dyDescent="0.7">
      <c r="A17" s="9" t="s">
        <v>7</v>
      </c>
      <c r="B17" s="31"/>
      <c r="C17" s="160"/>
      <c r="D17" s="32"/>
      <c r="E17" s="26"/>
      <c r="F17" s="32"/>
      <c r="G17" s="26"/>
      <c r="H17" s="32"/>
      <c r="I17" s="26"/>
      <c r="J17" s="32"/>
    </row>
    <row r="18" spans="1:10" ht="19.5" customHeight="1" x14ac:dyDescent="0.65">
      <c r="A18" s="179" t="s">
        <v>93</v>
      </c>
      <c r="B18" s="118">
        <v>11</v>
      </c>
      <c r="C18" s="160"/>
      <c r="D18" s="36">
        <v>483000124</v>
      </c>
      <c r="E18" s="45"/>
      <c r="F18" s="36">
        <v>516748185</v>
      </c>
      <c r="G18" s="45"/>
      <c r="H18" s="36">
        <v>52501000</v>
      </c>
      <c r="I18" s="45"/>
      <c r="J18" s="36">
        <v>52501000</v>
      </c>
    </row>
    <row r="19" spans="1:10" ht="21.25" customHeight="1" x14ac:dyDescent="0.65">
      <c r="A19" s="179" t="s">
        <v>94</v>
      </c>
      <c r="B19" s="118">
        <v>11</v>
      </c>
      <c r="C19" s="160"/>
      <c r="D19" s="36">
        <v>547802338</v>
      </c>
      <c r="E19" s="45"/>
      <c r="F19" s="36">
        <v>464467245</v>
      </c>
      <c r="G19" s="45"/>
      <c r="H19" s="36">
        <v>0</v>
      </c>
      <c r="I19" s="45"/>
      <c r="J19" s="36">
        <v>0</v>
      </c>
    </row>
    <row r="20" spans="1:10" ht="21.25" customHeight="1" x14ac:dyDescent="0.65">
      <c r="A20" s="179" t="s">
        <v>33</v>
      </c>
      <c r="B20" s="118">
        <v>12</v>
      </c>
      <c r="C20" s="160"/>
      <c r="D20" s="36">
        <v>0</v>
      </c>
      <c r="E20" s="45"/>
      <c r="F20" s="36">
        <v>0</v>
      </c>
      <c r="G20" s="45"/>
      <c r="H20" s="36">
        <v>94853981800</v>
      </c>
      <c r="I20" s="45"/>
      <c r="J20" s="36">
        <v>48653607201</v>
      </c>
    </row>
    <row r="21" spans="1:10" ht="21.25" customHeight="1" x14ac:dyDescent="0.65">
      <c r="A21" s="106" t="s">
        <v>229</v>
      </c>
      <c r="B21" s="118">
        <v>34</v>
      </c>
      <c r="C21" s="160"/>
      <c r="D21" s="36">
        <v>1602794201</v>
      </c>
      <c r="E21" s="45"/>
      <c r="F21" s="36">
        <v>209009578</v>
      </c>
      <c r="G21" s="45"/>
      <c r="H21" s="36">
        <v>12319105</v>
      </c>
      <c r="I21" s="45"/>
      <c r="J21" s="36">
        <v>499955</v>
      </c>
    </row>
    <row r="22" spans="1:10" ht="21.25" customHeight="1" x14ac:dyDescent="0.65">
      <c r="A22" s="106" t="s">
        <v>230</v>
      </c>
      <c r="B22" s="118">
        <v>7</v>
      </c>
      <c r="C22" s="160"/>
      <c r="D22" s="36">
        <v>2177218581</v>
      </c>
      <c r="E22" s="45"/>
      <c r="F22" s="36">
        <v>0</v>
      </c>
      <c r="G22" s="45"/>
      <c r="H22" s="36">
        <v>0</v>
      </c>
      <c r="I22" s="45"/>
      <c r="J22" s="36">
        <v>0</v>
      </c>
    </row>
    <row r="23" spans="1:10" ht="21.25" customHeight="1" x14ac:dyDescent="0.65">
      <c r="A23" s="106" t="s">
        <v>32</v>
      </c>
      <c r="B23" s="118">
        <v>14</v>
      </c>
      <c r="C23" s="160"/>
      <c r="D23" s="36">
        <v>13807187405</v>
      </c>
      <c r="E23" s="45"/>
      <c r="F23" s="36">
        <v>10866151941</v>
      </c>
      <c r="G23" s="45"/>
      <c r="H23" s="36">
        <v>0</v>
      </c>
      <c r="I23" s="45"/>
      <c r="J23" s="36">
        <v>0</v>
      </c>
    </row>
    <row r="24" spans="1:10" ht="21.25" customHeight="1" x14ac:dyDescent="0.65">
      <c r="A24" s="106" t="s">
        <v>30</v>
      </c>
      <c r="B24" s="118">
        <v>15</v>
      </c>
      <c r="C24" s="160"/>
      <c r="D24" s="36">
        <v>41654071837</v>
      </c>
      <c r="E24" s="45"/>
      <c r="F24" s="36">
        <v>41861948120</v>
      </c>
      <c r="G24" s="45"/>
      <c r="H24" s="36">
        <v>27528132</v>
      </c>
      <c r="I24" s="45"/>
      <c r="J24" s="36">
        <v>21412815</v>
      </c>
    </row>
    <row r="25" spans="1:10" ht="21.25" customHeight="1" x14ac:dyDescent="0.65">
      <c r="A25" s="106" t="s">
        <v>201</v>
      </c>
      <c r="B25" s="118">
        <v>16</v>
      </c>
      <c r="C25" s="160"/>
      <c r="D25" s="36">
        <v>67029202222</v>
      </c>
      <c r="E25" s="45"/>
      <c r="F25" s="94">
        <v>0</v>
      </c>
      <c r="G25" s="45"/>
      <c r="H25" s="36">
        <v>43791742</v>
      </c>
      <c r="I25" s="45"/>
      <c r="J25" s="36">
        <v>0</v>
      </c>
    </row>
    <row r="26" spans="1:10" ht="21.25" customHeight="1" x14ac:dyDescent="0.65">
      <c r="A26" s="106" t="s">
        <v>53</v>
      </c>
      <c r="B26" s="118">
        <v>18</v>
      </c>
      <c r="C26" s="160"/>
      <c r="D26" s="36">
        <v>27948061596</v>
      </c>
      <c r="E26" s="45"/>
      <c r="F26" s="36">
        <v>27500481135</v>
      </c>
      <c r="G26" s="45"/>
      <c r="H26" s="36">
        <v>0</v>
      </c>
      <c r="I26" s="45"/>
      <c r="J26" s="36">
        <v>0</v>
      </c>
    </row>
    <row r="27" spans="1:10" ht="21" customHeight="1" x14ac:dyDescent="0.65">
      <c r="A27" s="106" t="s">
        <v>105</v>
      </c>
      <c r="B27" s="118">
        <v>19</v>
      </c>
      <c r="C27" s="160"/>
      <c r="D27" s="36">
        <v>0</v>
      </c>
      <c r="E27" s="45"/>
      <c r="F27" s="36">
        <v>21042270803</v>
      </c>
      <c r="G27" s="45"/>
      <c r="H27" s="36">
        <v>0</v>
      </c>
      <c r="I27" s="45"/>
      <c r="J27" s="36">
        <v>0</v>
      </c>
    </row>
    <row r="28" spans="1:10" ht="21.25" customHeight="1" x14ac:dyDescent="0.65">
      <c r="A28" s="106" t="s">
        <v>281</v>
      </c>
      <c r="B28" s="118">
        <v>20</v>
      </c>
      <c r="C28" s="160"/>
      <c r="D28" s="36">
        <v>6841883833</v>
      </c>
      <c r="E28" s="45"/>
      <c r="F28" s="36">
        <v>6526027140</v>
      </c>
      <c r="G28" s="45"/>
      <c r="H28" s="36">
        <v>20850600</v>
      </c>
      <c r="I28" s="45"/>
      <c r="J28" s="36">
        <v>20177909</v>
      </c>
    </row>
    <row r="29" spans="1:10" ht="21.25" customHeight="1" x14ac:dyDescent="0.65">
      <c r="A29" s="106" t="s">
        <v>8</v>
      </c>
      <c r="B29" s="118">
        <v>31</v>
      </c>
      <c r="C29" s="160"/>
      <c r="D29" s="92">
        <v>3381959666</v>
      </c>
      <c r="E29" s="180"/>
      <c r="F29" s="92">
        <v>1604387559</v>
      </c>
      <c r="G29" s="180"/>
      <c r="H29" s="92">
        <v>15220978</v>
      </c>
      <c r="I29" s="26"/>
      <c r="J29" s="92">
        <v>18578208</v>
      </c>
    </row>
    <row r="30" spans="1:10" ht="21.25" customHeight="1" x14ac:dyDescent="0.65">
      <c r="A30" s="106" t="s">
        <v>9</v>
      </c>
      <c r="B30" s="31"/>
      <c r="C30" s="160"/>
      <c r="D30" s="92">
        <v>6529836119</v>
      </c>
      <c r="E30" s="180"/>
      <c r="F30" s="92">
        <v>7129420914</v>
      </c>
      <c r="G30" s="180"/>
      <c r="H30" s="92">
        <v>258002926</v>
      </c>
      <c r="I30" s="26"/>
      <c r="J30" s="92">
        <v>196354124</v>
      </c>
    </row>
    <row r="31" spans="1:10" ht="21.25" customHeight="1" x14ac:dyDescent="0.7">
      <c r="A31" s="105" t="s">
        <v>10</v>
      </c>
      <c r="B31" s="31"/>
      <c r="C31" s="160"/>
      <c r="D31" s="3">
        <f>SUM(D18:D30)</f>
        <v>172003017922</v>
      </c>
      <c r="E31" s="2"/>
      <c r="F31" s="3">
        <f>SUM(F18:F30)</f>
        <v>117720912620</v>
      </c>
      <c r="G31" s="2"/>
      <c r="H31" s="3">
        <f>SUM(H18:H30)</f>
        <v>95284196283</v>
      </c>
      <c r="I31" s="2"/>
      <c r="J31" s="3">
        <f>SUM(J18:J30)</f>
        <v>48963131212</v>
      </c>
    </row>
    <row r="32" spans="1:10" ht="12.75" customHeight="1" x14ac:dyDescent="0.7">
      <c r="A32" s="105"/>
      <c r="B32" s="31"/>
      <c r="C32" s="160"/>
      <c r="D32" s="2"/>
      <c r="E32" s="2"/>
      <c r="F32" s="2"/>
      <c r="G32" s="2"/>
      <c r="H32" s="2"/>
      <c r="I32" s="2"/>
      <c r="J32" s="2"/>
    </row>
    <row r="33" spans="1:10" ht="22.5" thickBot="1" x14ac:dyDescent="0.75">
      <c r="A33" s="105" t="s">
        <v>11</v>
      </c>
      <c r="B33" s="31"/>
      <c r="C33" s="160"/>
      <c r="D33" s="1">
        <f>D15+D31</f>
        <v>239179945394</v>
      </c>
      <c r="E33" s="2"/>
      <c r="F33" s="1">
        <f>F15+F31</f>
        <v>183505495791</v>
      </c>
      <c r="G33" s="2"/>
      <c r="H33" s="1">
        <f>H31+H15</f>
        <v>126908066927</v>
      </c>
      <c r="I33" s="2"/>
      <c r="J33" s="1">
        <f>J31+J15</f>
        <v>78056676008</v>
      </c>
    </row>
    <row r="34" spans="1:10" ht="21.25" customHeight="1" thickTop="1" x14ac:dyDescent="0.7">
      <c r="A34" s="34"/>
      <c r="B34" s="160"/>
      <c r="C34" s="160"/>
      <c r="D34" s="2"/>
      <c r="E34" s="2"/>
      <c r="F34" s="92"/>
      <c r="G34" s="2"/>
      <c r="H34" s="2"/>
      <c r="I34" s="2"/>
      <c r="J34" s="2"/>
    </row>
    <row r="35" spans="1:10" ht="21.25" customHeight="1" x14ac:dyDescent="0.65">
      <c r="A35" s="173" t="s">
        <v>154</v>
      </c>
      <c r="F35" s="32"/>
    </row>
    <row r="36" spans="1:10" ht="21.25" customHeight="1" x14ac:dyDescent="0.7">
      <c r="A36" s="77" t="s">
        <v>43</v>
      </c>
    </row>
    <row r="37" spans="1:10" ht="21.25" customHeight="1" x14ac:dyDescent="0.7">
      <c r="A37" s="8"/>
      <c r="B37" s="165"/>
      <c r="C37" s="165"/>
      <c r="D37" s="212" t="s">
        <v>102</v>
      </c>
      <c r="E37" s="212"/>
      <c r="F37" s="212"/>
      <c r="G37" s="164"/>
      <c r="H37" s="212" t="s">
        <v>103</v>
      </c>
      <c r="I37" s="212"/>
      <c r="J37" s="212"/>
    </row>
    <row r="38" spans="1:10" ht="21.25" customHeight="1" x14ac:dyDescent="0.7">
      <c r="B38" s="165"/>
      <c r="C38" s="165"/>
      <c r="D38" s="214" t="s">
        <v>70</v>
      </c>
      <c r="E38" s="214"/>
      <c r="F38" s="214"/>
      <c r="G38" s="164"/>
      <c r="H38" s="214" t="s">
        <v>70</v>
      </c>
      <c r="I38" s="214"/>
      <c r="J38" s="214"/>
    </row>
    <row r="39" spans="1:10" ht="21.25" customHeight="1" x14ac:dyDescent="0.7">
      <c r="A39" s="77" t="s">
        <v>62</v>
      </c>
      <c r="B39" s="160" t="s">
        <v>1</v>
      </c>
      <c r="C39" s="165"/>
      <c r="D39" s="165">
        <v>2563</v>
      </c>
      <c r="E39" s="44"/>
      <c r="F39" s="165">
        <v>2562</v>
      </c>
      <c r="G39" s="44"/>
      <c r="H39" s="165">
        <v>2563</v>
      </c>
      <c r="I39" s="44"/>
      <c r="J39" s="165">
        <v>2562</v>
      </c>
    </row>
    <row r="40" spans="1:10" ht="21.25" customHeight="1" x14ac:dyDescent="0.65">
      <c r="A40" s="8"/>
      <c r="C40" s="160"/>
      <c r="D40" s="211" t="s">
        <v>104</v>
      </c>
      <c r="E40" s="211"/>
      <c r="F40" s="211"/>
      <c r="G40" s="211"/>
      <c r="H40" s="211"/>
      <c r="I40" s="211"/>
      <c r="J40" s="211"/>
    </row>
    <row r="41" spans="1:10" ht="21.25" customHeight="1" x14ac:dyDescent="0.7">
      <c r="A41" s="9" t="s">
        <v>12</v>
      </c>
      <c r="B41" s="165"/>
      <c r="C41" s="165"/>
      <c r="D41" s="32"/>
      <c r="E41" s="26"/>
      <c r="F41" s="32"/>
      <c r="G41" s="26"/>
      <c r="H41" s="32"/>
      <c r="I41" s="26"/>
      <c r="J41" s="32"/>
    </row>
    <row r="42" spans="1:10" ht="21.25" customHeight="1" x14ac:dyDescent="0.65">
      <c r="A42" s="106" t="s">
        <v>71</v>
      </c>
      <c r="B42" s="118" t="s">
        <v>231</v>
      </c>
      <c r="C42" s="160"/>
      <c r="D42" s="36">
        <v>31625436134</v>
      </c>
      <c r="E42" s="45"/>
      <c r="F42" s="183">
        <v>51103564209</v>
      </c>
      <c r="G42" s="45"/>
      <c r="H42" s="36">
        <v>19885416667</v>
      </c>
      <c r="I42" s="45"/>
      <c r="J42" s="36">
        <v>36890173450</v>
      </c>
    </row>
    <row r="43" spans="1:10" ht="21.25" customHeight="1" x14ac:dyDescent="0.65">
      <c r="A43" s="106" t="s">
        <v>13</v>
      </c>
      <c r="B43" s="118" t="s">
        <v>227</v>
      </c>
      <c r="C43" s="160"/>
      <c r="D43" s="36">
        <v>31569478830</v>
      </c>
      <c r="E43" s="45"/>
      <c r="F43" s="183">
        <v>37101060556</v>
      </c>
      <c r="G43" s="45"/>
      <c r="H43" s="36">
        <v>0</v>
      </c>
      <c r="I43" s="45"/>
      <c r="J43" s="36">
        <v>0</v>
      </c>
    </row>
    <row r="44" spans="1:10" ht="21.25" customHeight="1" x14ac:dyDescent="0.65">
      <c r="A44" s="181" t="s">
        <v>232</v>
      </c>
      <c r="B44" s="118" t="s">
        <v>261</v>
      </c>
      <c r="C44" s="160"/>
      <c r="D44" s="36">
        <v>16483038428</v>
      </c>
      <c r="E44" s="45"/>
      <c r="F44" s="183">
        <v>29946568450</v>
      </c>
      <c r="G44" s="45"/>
      <c r="H44" s="36">
        <v>219168960</v>
      </c>
      <c r="I44" s="45"/>
      <c r="J44" s="36">
        <v>14217258382</v>
      </c>
    </row>
    <row r="45" spans="1:10" ht="21.25" customHeight="1" x14ac:dyDescent="0.65">
      <c r="A45" s="106" t="s">
        <v>203</v>
      </c>
      <c r="B45" s="118">
        <v>34</v>
      </c>
      <c r="C45" s="160"/>
      <c r="D45" s="36">
        <v>11713820</v>
      </c>
      <c r="E45" s="45"/>
      <c r="F45" s="36">
        <v>0</v>
      </c>
      <c r="G45" s="45"/>
      <c r="H45" s="36">
        <v>0</v>
      </c>
      <c r="I45" s="45"/>
      <c r="J45" s="36">
        <v>0</v>
      </c>
    </row>
    <row r="46" spans="1:10" ht="21.25" customHeight="1" x14ac:dyDescent="0.65">
      <c r="A46" s="181" t="s">
        <v>233</v>
      </c>
      <c r="B46" s="118" t="s">
        <v>231</v>
      </c>
      <c r="C46" s="160"/>
      <c r="D46" s="36">
        <v>2763004188</v>
      </c>
      <c r="E46" s="45"/>
      <c r="F46" s="183">
        <v>428515509</v>
      </c>
      <c r="G46" s="45"/>
      <c r="H46" s="36">
        <v>1500000000</v>
      </c>
      <c r="I46" s="45"/>
      <c r="J46" s="36">
        <v>0</v>
      </c>
    </row>
    <row r="47" spans="1:10" ht="21.25" customHeight="1" x14ac:dyDescent="0.65">
      <c r="A47" s="181" t="s">
        <v>202</v>
      </c>
      <c r="B47" s="118"/>
      <c r="C47" s="160"/>
      <c r="D47" s="36"/>
      <c r="E47" s="45"/>
      <c r="F47" s="183"/>
      <c r="G47" s="45"/>
      <c r="H47" s="36"/>
      <c r="I47" s="45"/>
      <c r="J47" s="36"/>
    </row>
    <row r="48" spans="1:10" ht="21.25" customHeight="1" x14ac:dyDescent="0.65">
      <c r="A48" s="95" t="s">
        <v>234</v>
      </c>
      <c r="B48" s="118" t="s">
        <v>262</v>
      </c>
      <c r="C48" s="160"/>
      <c r="D48" s="36">
        <v>6470841179</v>
      </c>
      <c r="E48" s="45"/>
      <c r="F48" s="183">
        <v>31148713</v>
      </c>
      <c r="G48" s="45"/>
      <c r="H48" s="36">
        <v>21695136</v>
      </c>
      <c r="I48" s="45"/>
      <c r="J48" s="36">
        <v>0</v>
      </c>
    </row>
    <row r="49" spans="1:10" ht="21.25" customHeight="1" x14ac:dyDescent="0.65">
      <c r="A49" s="106" t="s">
        <v>55</v>
      </c>
      <c r="B49" s="118" t="s">
        <v>262</v>
      </c>
      <c r="C49" s="160"/>
      <c r="D49" s="36">
        <v>0</v>
      </c>
      <c r="E49" s="45"/>
      <c r="F49" s="36">
        <v>0</v>
      </c>
      <c r="G49" s="45"/>
      <c r="H49" s="36">
        <v>9276626242</v>
      </c>
      <c r="I49" s="45"/>
      <c r="J49" s="36">
        <v>5758920725</v>
      </c>
    </row>
    <row r="50" spans="1:10" ht="21.25" customHeight="1" x14ac:dyDescent="0.65">
      <c r="A50" s="181" t="s">
        <v>235</v>
      </c>
      <c r="B50" s="160"/>
      <c r="C50" s="160"/>
      <c r="D50" s="36">
        <v>125469154</v>
      </c>
      <c r="E50" s="45"/>
      <c r="F50" s="183">
        <v>902413636</v>
      </c>
      <c r="G50" s="45"/>
      <c r="H50" s="36">
        <v>0</v>
      </c>
      <c r="I50" s="45"/>
      <c r="J50" s="36">
        <v>0</v>
      </c>
    </row>
    <row r="51" spans="1:10" ht="21.25" customHeight="1" x14ac:dyDescent="0.7">
      <c r="A51" s="105" t="s">
        <v>14</v>
      </c>
      <c r="B51" s="160"/>
      <c r="C51" s="160"/>
      <c r="D51" s="24">
        <f>SUM(D42:D50)</f>
        <v>89048981733</v>
      </c>
      <c r="E51" s="25"/>
      <c r="F51" s="184">
        <f>SUM(F41:F50)</f>
        <v>119513271073</v>
      </c>
      <c r="G51" s="25"/>
      <c r="H51" s="24">
        <f>SUM(H42:H50)</f>
        <v>30902907005</v>
      </c>
      <c r="I51" s="25"/>
      <c r="J51" s="24">
        <f>SUM(J42:J50)</f>
        <v>56866352557</v>
      </c>
    </row>
    <row r="52" spans="1:10" ht="21.5" x14ac:dyDescent="0.65">
      <c r="B52" s="160"/>
      <c r="C52" s="160"/>
      <c r="D52" s="32"/>
      <c r="E52" s="26"/>
      <c r="F52" s="32"/>
      <c r="G52" s="26"/>
      <c r="H52" s="32"/>
      <c r="I52" s="26"/>
      <c r="J52" s="32"/>
    </row>
    <row r="53" spans="1:10" ht="21.25" customHeight="1" x14ac:dyDescent="0.7">
      <c r="A53" s="9" t="s">
        <v>15</v>
      </c>
      <c r="B53" s="160"/>
      <c r="C53" s="160"/>
      <c r="D53" s="32"/>
      <c r="E53" s="26"/>
      <c r="F53" s="32"/>
      <c r="G53" s="26"/>
      <c r="H53" s="32"/>
      <c r="I53" s="26"/>
      <c r="J53" s="32"/>
    </row>
    <row r="54" spans="1:10" ht="21.25" customHeight="1" x14ac:dyDescent="0.65">
      <c r="A54" s="106" t="s">
        <v>54</v>
      </c>
      <c r="B54" s="118" t="s">
        <v>231</v>
      </c>
      <c r="C54" s="160"/>
      <c r="D54" s="36">
        <v>29491567039</v>
      </c>
      <c r="E54" s="45"/>
      <c r="F54" s="183">
        <v>9394672437</v>
      </c>
      <c r="G54" s="45"/>
      <c r="H54" s="36">
        <v>17375787037</v>
      </c>
      <c r="I54" s="45"/>
      <c r="J54" s="36">
        <v>1500000000</v>
      </c>
    </row>
    <row r="55" spans="1:10" ht="21.25" customHeight="1" x14ac:dyDescent="0.65">
      <c r="A55" s="181" t="s">
        <v>236</v>
      </c>
      <c r="B55" s="118" t="s">
        <v>262</v>
      </c>
      <c r="C55" s="160"/>
      <c r="D55" s="36">
        <v>51566365792</v>
      </c>
      <c r="E55" s="45"/>
      <c r="F55" s="183">
        <v>196864601</v>
      </c>
      <c r="G55" s="45"/>
      <c r="H55" s="36">
        <v>23041182</v>
      </c>
      <c r="I55" s="45"/>
      <c r="J55" s="36">
        <v>0</v>
      </c>
    </row>
    <row r="56" spans="1:10" ht="21.25" customHeight="1" x14ac:dyDescent="0.65">
      <c r="A56" s="106" t="s">
        <v>16</v>
      </c>
      <c r="B56" s="118">
        <v>31</v>
      </c>
      <c r="C56" s="160"/>
      <c r="D56" s="36">
        <v>2669461233</v>
      </c>
      <c r="E56" s="45"/>
      <c r="F56" s="183">
        <v>3214799907</v>
      </c>
      <c r="G56" s="45"/>
      <c r="H56" s="36">
        <v>0</v>
      </c>
      <c r="I56" s="45"/>
      <c r="J56" s="36">
        <v>0</v>
      </c>
    </row>
    <row r="57" spans="1:10" ht="21.25" customHeight="1" x14ac:dyDescent="0.65">
      <c r="A57" s="106" t="s">
        <v>101</v>
      </c>
      <c r="B57" s="118">
        <v>23</v>
      </c>
      <c r="C57" s="160"/>
      <c r="D57" s="36">
        <v>2227624315</v>
      </c>
      <c r="E57" s="45"/>
      <c r="F57" s="183">
        <v>2466758967</v>
      </c>
      <c r="G57" s="45"/>
      <c r="H57" s="36">
        <v>113367910</v>
      </c>
      <c r="I57" s="45"/>
      <c r="J57" s="36">
        <v>109305792</v>
      </c>
    </row>
    <row r="58" spans="1:10" ht="21.25" customHeight="1" x14ac:dyDescent="0.65">
      <c r="A58" s="106" t="s">
        <v>106</v>
      </c>
      <c r="B58" s="160">
        <v>7</v>
      </c>
      <c r="C58" s="160"/>
      <c r="D58" s="36">
        <v>5672575201</v>
      </c>
      <c r="E58" s="45"/>
      <c r="F58" s="183">
        <v>6213032942</v>
      </c>
      <c r="G58" s="45"/>
      <c r="H58" s="36">
        <v>0</v>
      </c>
      <c r="I58" s="45"/>
      <c r="J58" s="36">
        <v>0</v>
      </c>
    </row>
    <row r="59" spans="1:10" ht="21.25" customHeight="1" x14ac:dyDescent="0.65">
      <c r="A59" s="106" t="s">
        <v>17</v>
      </c>
      <c r="B59" s="160">
        <v>7</v>
      </c>
      <c r="C59" s="160"/>
      <c r="D59" s="86">
        <v>2788406050</v>
      </c>
      <c r="E59" s="45"/>
      <c r="F59" s="183">
        <v>4986748893</v>
      </c>
      <c r="G59" s="45"/>
      <c r="H59" s="86">
        <v>812896</v>
      </c>
      <c r="I59" s="45"/>
      <c r="J59" s="86">
        <v>1073225</v>
      </c>
    </row>
    <row r="60" spans="1:10" ht="21" customHeight="1" x14ac:dyDescent="0.7">
      <c r="A60" s="105" t="s">
        <v>18</v>
      </c>
      <c r="B60" s="160"/>
      <c r="C60" s="160"/>
      <c r="D60" s="87">
        <f>SUM(D54:D59)</f>
        <v>94415999630</v>
      </c>
      <c r="E60" s="25"/>
      <c r="F60" s="184">
        <f>SUM(F54:F59)</f>
        <v>26472877747</v>
      </c>
      <c r="G60" s="25"/>
      <c r="H60" s="87">
        <f>SUM(H54:H59)</f>
        <v>17513009025</v>
      </c>
      <c r="I60" s="25"/>
      <c r="J60" s="87">
        <f>SUM(J54:J59)</f>
        <v>1610379017</v>
      </c>
    </row>
    <row r="61" spans="1:10" ht="11.25" customHeight="1" x14ac:dyDescent="0.7">
      <c r="A61" s="105"/>
      <c r="B61" s="160"/>
      <c r="C61" s="160"/>
      <c r="D61" s="25"/>
      <c r="E61" s="25"/>
      <c r="F61" s="25"/>
      <c r="G61" s="25"/>
      <c r="H61" s="25"/>
      <c r="I61" s="25"/>
      <c r="J61" s="25"/>
    </row>
    <row r="62" spans="1:10" ht="21.25" customHeight="1" x14ac:dyDescent="0.7">
      <c r="A62" s="105" t="s">
        <v>19</v>
      </c>
      <c r="B62" s="160"/>
      <c r="C62" s="160"/>
      <c r="D62" s="87">
        <f>D60+D51</f>
        <v>183464981363</v>
      </c>
      <c r="E62" s="25"/>
      <c r="F62" s="87">
        <f>F60+F51</f>
        <v>145986148820</v>
      </c>
      <c r="G62" s="25"/>
      <c r="H62" s="87">
        <f>H60+H51</f>
        <v>48415916030</v>
      </c>
      <c r="I62" s="25"/>
      <c r="J62" s="87">
        <f>J60+J51</f>
        <v>58476731574</v>
      </c>
    </row>
    <row r="63" spans="1:10" ht="21.25" customHeight="1" x14ac:dyDescent="0.7">
      <c r="A63" s="34"/>
      <c r="B63" s="160"/>
      <c r="C63" s="160"/>
      <c r="D63" s="2"/>
      <c r="E63" s="2"/>
      <c r="F63" s="111"/>
      <c r="G63" s="2"/>
      <c r="H63" s="2"/>
      <c r="I63" s="2"/>
      <c r="J63" s="2"/>
    </row>
    <row r="64" spans="1:10" ht="21.25" customHeight="1" x14ac:dyDescent="0.65">
      <c r="A64" s="173" t="s">
        <v>154</v>
      </c>
    </row>
    <row r="65" spans="1:10" ht="21.25" customHeight="1" x14ac:dyDescent="0.7">
      <c r="A65" s="77" t="s">
        <v>43</v>
      </c>
      <c r="F65" s="76"/>
    </row>
    <row r="66" spans="1:10" ht="21.25" customHeight="1" x14ac:dyDescent="0.7">
      <c r="A66" s="8"/>
      <c r="B66" s="165"/>
      <c r="C66" s="165"/>
      <c r="D66" s="212" t="s">
        <v>102</v>
      </c>
      <c r="E66" s="212"/>
      <c r="F66" s="212"/>
      <c r="G66" s="164"/>
      <c r="H66" s="212" t="s">
        <v>103</v>
      </c>
      <c r="I66" s="212"/>
      <c r="J66" s="212"/>
    </row>
    <row r="67" spans="1:10" ht="21.25" customHeight="1" x14ac:dyDescent="0.7">
      <c r="B67" s="165"/>
      <c r="C67" s="165"/>
      <c r="D67" s="214" t="s">
        <v>70</v>
      </c>
      <c r="E67" s="214"/>
      <c r="F67" s="214"/>
      <c r="G67" s="164"/>
      <c r="H67" s="214" t="s">
        <v>70</v>
      </c>
      <c r="I67" s="214"/>
      <c r="J67" s="214"/>
    </row>
    <row r="68" spans="1:10" ht="21.25" customHeight="1" x14ac:dyDescent="0.65">
      <c r="A68" s="173" t="s">
        <v>62</v>
      </c>
      <c r="B68" s="160" t="s">
        <v>1</v>
      </c>
      <c r="C68" s="160"/>
      <c r="D68" s="165">
        <v>2563</v>
      </c>
      <c r="E68" s="44"/>
      <c r="F68" s="165">
        <v>2562</v>
      </c>
      <c r="G68" s="44"/>
      <c r="H68" s="165">
        <v>2563</v>
      </c>
      <c r="I68" s="44"/>
      <c r="J68" s="165">
        <v>2562</v>
      </c>
    </row>
    <row r="69" spans="1:10" ht="21.25" customHeight="1" x14ac:dyDescent="0.65">
      <c r="B69" s="160"/>
      <c r="C69" s="160"/>
      <c r="D69" s="211" t="s">
        <v>104</v>
      </c>
      <c r="E69" s="211"/>
      <c r="F69" s="211"/>
      <c r="G69" s="211"/>
      <c r="H69" s="211"/>
      <c r="I69" s="211"/>
      <c r="J69" s="211"/>
    </row>
    <row r="70" spans="1:10" ht="21.25" customHeight="1" x14ac:dyDescent="0.7">
      <c r="A70" s="9" t="s">
        <v>51</v>
      </c>
      <c r="B70" s="160"/>
      <c r="C70" s="160"/>
      <c r="D70" s="32"/>
      <c r="E70" s="26"/>
      <c r="F70" s="32"/>
      <c r="G70" s="26"/>
      <c r="H70" s="32"/>
      <c r="I70" s="26"/>
      <c r="J70" s="32"/>
    </row>
    <row r="71" spans="1:10" ht="21.25" customHeight="1" x14ac:dyDescent="0.65">
      <c r="A71" s="106" t="s">
        <v>20</v>
      </c>
      <c r="B71" s="118">
        <v>24</v>
      </c>
      <c r="C71" s="160"/>
      <c r="D71" s="32"/>
      <c r="E71" s="26"/>
      <c r="F71" s="32"/>
      <c r="G71" s="26"/>
      <c r="H71" s="32"/>
      <c r="I71" s="26"/>
      <c r="J71" s="32"/>
    </row>
    <row r="72" spans="1:10" ht="21.25" customHeight="1" x14ac:dyDescent="0.65">
      <c r="A72" s="106" t="s">
        <v>57</v>
      </c>
      <c r="B72" s="160"/>
      <c r="C72" s="160"/>
      <c r="D72" s="32"/>
      <c r="E72" s="26"/>
      <c r="F72" s="32"/>
      <c r="G72" s="26"/>
      <c r="H72" s="32"/>
      <c r="I72" s="26"/>
      <c r="J72" s="32"/>
    </row>
    <row r="73" spans="1:10" ht="21.25" customHeight="1" thickBot="1" x14ac:dyDescent="0.7">
      <c r="A73" s="13" t="s">
        <v>170</v>
      </c>
      <c r="B73" s="160"/>
      <c r="C73" s="160"/>
      <c r="D73" s="79">
        <v>6320000000</v>
      </c>
      <c r="E73" s="26"/>
      <c r="F73" s="79">
        <v>6320000000</v>
      </c>
      <c r="G73" s="26"/>
      <c r="H73" s="79">
        <v>6320000000</v>
      </c>
      <c r="I73" s="26"/>
      <c r="J73" s="79">
        <v>6320000000</v>
      </c>
    </row>
    <row r="74" spans="1:10" ht="21.25" customHeight="1" thickTop="1" x14ac:dyDescent="0.65">
      <c r="A74" s="106" t="s">
        <v>58</v>
      </c>
      <c r="B74" s="160"/>
      <c r="C74" s="160"/>
      <c r="D74" s="80"/>
      <c r="E74" s="26"/>
      <c r="F74" s="80"/>
      <c r="G74" s="26"/>
      <c r="H74" s="80"/>
      <c r="I74" s="26"/>
      <c r="J74" s="80"/>
    </row>
    <row r="75" spans="1:10" ht="21.25" customHeight="1" x14ac:dyDescent="0.65">
      <c r="A75" s="95" t="s">
        <v>204</v>
      </c>
      <c r="B75" s="160"/>
      <c r="C75" s="160"/>
      <c r="D75" s="45">
        <v>6031000000</v>
      </c>
      <c r="E75" s="26"/>
      <c r="F75" s="83">
        <v>0</v>
      </c>
      <c r="G75" s="26"/>
      <c r="H75" s="45">
        <v>6031000000</v>
      </c>
      <c r="I75" s="26"/>
      <c r="J75" s="83">
        <v>0</v>
      </c>
    </row>
    <row r="76" spans="1:10" ht="21.25" customHeight="1" x14ac:dyDescent="0.65">
      <c r="A76" s="95" t="s">
        <v>171</v>
      </c>
      <c r="B76" s="160"/>
      <c r="C76" s="160"/>
      <c r="D76" s="83">
        <v>0</v>
      </c>
      <c r="F76" s="80">
        <v>4700000000</v>
      </c>
      <c r="H76" s="83">
        <v>0</v>
      </c>
      <c r="J76" s="80">
        <v>4700000000</v>
      </c>
    </row>
    <row r="77" spans="1:10" ht="21.25" customHeight="1" x14ac:dyDescent="0.65">
      <c r="A77" s="106" t="s">
        <v>127</v>
      </c>
      <c r="B77" s="118">
        <v>24</v>
      </c>
      <c r="C77" s="160"/>
      <c r="H77" s="83"/>
    </row>
    <row r="78" spans="1:10" ht="21.25" customHeight="1" x14ac:dyDescent="0.65">
      <c r="A78" s="106" t="s">
        <v>193</v>
      </c>
      <c r="B78" s="160"/>
      <c r="C78" s="160"/>
      <c r="D78" s="111">
        <v>66761460014</v>
      </c>
      <c r="F78" s="111">
        <v>12971114336</v>
      </c>
      <c r="H78" s="111">
        <v>66761460014</v>
      </c>
      <c r="J78" s="111">
        <v>12971114336</v>
      </c>
    </row>
    <row r="79" spans="1:10" ht="21.25" customHeight="1" x14ac:dyDescent="0.65">
      <c r="A79" s="106" t="s">
        <v>194</v>
      </c>
      <c r="B79" s="160"/>
      <c r="C79" s="160"/>
      <c r="D79" s="111">
        <v>123358563</v>
      </c>
      <c r="F79" s="111">
        <v>67483332</v>
      </c>
      <c r="H79" s="112">
        <v>0</v>
      </c>
      <c r="J79" s="112">
        <v>0</v>
      </c>
    </row>
    <row r="80" spans="1:10" ht="21.25" customHeight="1" x14ac:dyDescent="0.65">
      <c r="A80" s="106" t="s">
        <v>107</v>
      </c>
      <c r="B80" s="160"/>
      <c r="C80" s="160"/>
    </row>
    <row r="81" spans="1:10" ht="21.25" customHeight="1" x14ac:dyDescent="0.65">
      <c r="A81" s="42" t="s">
        <v>108</v>
      </c>
      <c r="B81" s="160"/>
      <c r="C81" s="160"/>
      <c r="D81" s="111">
        <v>-2393022014</v>
      </c>
      <c r="F81" s="111">
        <v>-2393022014</v>
      </c>
      <c r="H81" s="112">
        <v>0</v>
      </c>
      <c r="J81" s="112">
        <v>0</v>
      </c>
    </row>
    <row r="82" spans="1:10" ht="21.25" customHeight="1" x14ac:dyDescent="0.65">
      <c r="A82" s="106" t="s">
        <v>128</v>
      </c>
      <c r="B82" s="160"/>
      <c r="C82" s="160"/>
      <c r="D82" s="32"/>
      <c r="E82" s="26"/>
      <c r="F82" s="32"/>
      <c r="G82" s="26"/>
      <c r="H82" s="32"/>
      <c r="I82" s="26"/>
      <c r="J82" s="32"/>
    </row>
    <row r="83" spans="1:10" ht="21.25" customHeight="1" x14ac:dyDescent="0.65">
      <c r="A83" s="106" t="s">
        <v>195</v>
      </c>
      <c r="B83" s="160"/>
      <c r="C83" s="160"/>
      <c r="D83" s="32"/>
      <c r="E83" s="26"/>
      <c r="F83" s="32"/>
      <c r="G83" s="26"/>
      <c r="H83" s="32"/>
      <c r="I83" s="26"/>
      <c r="J83" s="32"/>
    </row>
    <row r="84" spans="1:10" ht="20.25" customHeight="1" x14ac:dyDescent="0.65">
      <c r="A84" s="106" t="s">
        <v>59</v>
      </c>
      <c r="B84" s="118">
        <v>25</v>
      </c>
      <c r="C84" s="160"/>
      <c r="D84" s="111">
        <v>632000000</v>
      </c>
      <c r="F84" s="111">
        <v>632000000</v>
      </c>
      <c r="H84" s="111">
        <v>632000000</v>
      </c>
      <c r="J84" s="111">
        <v>632000000</v>
      </c>
    </row>
    <row r="85" spans="1:10" ht="21.25" customHeight="1" x14ac:dyDescent="0.65">
      <c r="A85" s="106" t="s">
        <v>196</v>
      </c>
      <c r="B85" s="160"/>
      <c r="C85" s="160"/>
      <c r="D85" s="111">
        <v>10144829826</v>
      </c>
      <c r="F85" s="111">
        <v>12549083007</v>
      </c>
      <c r="H85" s="111">
        <v>5104139307</v>
      </c>
      <c r="J85" s="111">
        <v>1323885962</v>
      </c>
    </row>
    <row r="86" spans="1:10" ht="21.25" customHeight="1" x14ac:dyDescent="0.65">
      <c r="A86" s="181" t="s">
        <v>205</v>
      </c>
      <c r="B86" s="160" t="s">
        <v>299</v>
      </c>
      <c r="C86" s="160"/>
      <c r="D86" s="111">
        <v>-23264610853</v>
      </c>
      <c r="F86" s="112">
        <v>0</v>
      </c>
      <c r="H86" s="112">
        <v>0</v>
      </c>
      <c r="J86" s="112">
        <v>0</v>
      </c>
    </row>
    <row r="87" spans="1:10" ht="21.25" customHeight="1" x14ac:dyDescent="0.65">
      <c r="A87" s="106" t="s">
        <v>50</v>
      </c>
      <c r="B87" s="118">
        <v>25</v>
      </c>
      <c r="C87" s="160"/>
      <c r="D87" s="41">
        <f>'CH-Consol FS (14-15)'!Y61</f>
        <v>-4641277776</v>
      </c>
      <c r="F87" s="41">
        <v>-3716674794</v>
      </c>
      <c r="H87" s="86">
        <v>-36448424</v>
      </c>
      <c r="I87" s="182"/>
      <c r="J87" s="86">
        <v>-47055864</v>
      </c>
    </row>
    <row r="88" spans="1:10" ht="21.25" customHeight="1" x14ac:dyDescent="0.7">
      <c r="A88" s="105" t="s">
        <v>66</v>
      </c>
      <c r="B88" s="160"/>
      <c r="C88" s="160"/>
      <c r="D88" s="2">
        <f>SUM(D75:D87)</f>
        <v>53393737760</v>
      </c>
      <c r="E88" s="2"/>
      <c r="F88" s="2">
        <f>SUM(F75:F87)</f>
        <v>24809983867</v>
      </c>
      <c r="G88" s="2"/>
      <c r="H88" s="2">
        <f>SUM(H75:H87)</f>
        <v>78492150897</v>
      </c>
      <c r="I88" s="2"/>
      <c r="J88" s="2">
        <f>SUM(J75:J87)</f>
        <v>19579944434</v>
      </c>
    </row>
    <row r="89" spans="1:10" ht="21.25" customHeight="1" x14ac:dyDescent="0.65">
      <c r="A89" s="106" t="s">
        <v>45</v>
      </c>
      <c r="B89" s="160">
        <v>13</v>
      </c>
      <c r="C89" s="160"/>
      <c r="D89" s="80">
        <f>'CH-Consol FS (14-15)'!AC61</f>
        <v>2321226271</v>
      </c>
      <c r="E89" s="26"/>
      <c r="F89" s="80">
        <v>12709363104</v>
      </c>
      <c r="G89" s="26"/>
      <c r="H89" s="112">
        <v>0</v>
      </c>
      <c r="I89" s="26"/>
      <c r="J89" s="112">
        <v>0</v>
      </c>
    </row>
    <row r="90" spans="1:10" ht="21.25" customHeight="1" x14ac:dyDescent="0.7">
      <c r="A90" s="105" t="s">
        <v>63</v>
      </c>
      <c r="B90" s="160"/>
      <c r="C90" s="160"/>
      <c r="D90" s="3">
        <f>SUM(D88:D89)</f>
        <v>55714964031</v>
      </c>
      <c r="E90" s="2"/>
      <c r="F90" s="3">
        <f>SUM(F88:F89)</f>
        <v>37519346971</v>
      </c>
      <c r="G90" s="2"/>
      <c r="H90" s="3">
        <f t="shared" ref="H90" si="0">SUM(H88:H89)</f>
        <v>78492150897</v>
      </c>
      <c r="I90" s="2"/>
      <c r="J90" s="3">
        <f t="shared" ref="J90" si="1">SUM(J88:J89)</f>
        <v>19579944434</v>
      </c>
    </row>
    <row r="91" spans="1:10" ht="11.25" customHeight="1" x14ac:dyDescent="0.7">
      <c r="A91" s="105"/>
      <c r="B91" s="160"/>
      <c r="C91" s="160"/>
      <c r="D91" s="2"/>
      <c r="E91" s="2"/>
      <c r="F91" s="2"/>
      <c r="G91" s="2"/>
      <c r="H91" s="2"/>
      <c r="I91" s="2"/>
      <c r="J91" s="2"/>
    </row>
    <row r="92" spans="1:10" ht="21.25" customHeight="1" thickBot="1" x14ac:dyDescent="0.75">
      <c r="A92" s="190" t="s">
        <v>64</v>
      </c>
      <c r="B92" s="160"/>
      <c r="C92" s="160"/>
      <c r="D92" s="1">
        <f>SUM(D90+D62)</f>
        <v>239179945394</v>
      </c>
      <c r="E92" s="2"/>
      <c r="F92" s="1">
        <f>SUM(F90+F62)</f>
        <v>183505495791</v>
      </c>
      <c r="G92" s="2"/>
      <c r="H92" s="1">
        <f>SUM(H90+H62)</f>
        <v>126908066927</v>
      </c>
      <c r="I92" s="2"/>
      <c r="J92" s="1">
        <f>SUM(J90+J62)</f>
        <v>78056676008</v>
      </c>
    </row>
    <row r="93" spans="1:10" ht="21.25" customHeight="1" thickTop="1" x14ac:dyDescent="0.7">
      <c r="A93" s="105"/>
      <c r="B93" s="160"/>
      <c r="C93" s="160"/>
      <c r="D93" s="2"/>
      <c r="E93" s="2"/>
      <c r="F93" s="2"/>
      <c r="G93" s="2"/>
      <c r="H93" s="2"/>
      <c r="I93" s="2"/>
      <c r="J93" s="2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69:J69"/>
    <mergeCell ref="D40:J40"/>
    <mergeCell ref="D66:F66"/>
    <mergeCell ref="D3:F3"/>
    <mergeCell ref="H3:J3"/>
    <mergeCell ref="D6:J6"/>
    <mergeCell ref="D37:F37"/>
    <mergeCell ref="H37:J37"/>
    <mergeCell ref="H66:J66"/>
    <mergeCell ref="D4:F4"/>
    <mergeCell ref="H4:J4"/>
    <mergeCell ref="D38:F38"/>
    <mergeCell ref="H38:J38"/>
    <mergeCell ref="D67:F67"/>
    <mergeCell ref="H67:J67"/>
  </mergeCells>
  <phoneticPr fontId="0" type="noConversion"/>
  <pageMargins left="0.8" right="0.46" top="0.48" bottom="0.5" header="0.5" footer="0.5"/>
  <pageSetup paperSize="9" scale="71" firstPageNumber="9" fitToWidth="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&amp;Lหมายเหตุประกอบงบการเงินเป็นส่วนหนึ่งของงบการเงินนี้&amp;K000000
&amp;C&amp;14&amp;P&amp;R
</oddFooter>
  </headerFooter>
  <rowBreaks count="2" manualBreakCount="2">
    <brk id="34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5"/>
  <sheetViews>
    <sheetView view="pageBreakPreview" topLeftCell="A70" zoomScaleNormal="70" zoomScaleSheetLayoutView="100" workbookViewId="0">
      <selection activeCell="B78" sqref="B78"/>
    </sheetView>
  </sheetViews>
  <sheetFormatPr defaultColWidth="9.09765625" defaultRowHeight="21.75" customHeight="1" x14ac:dyDescent="0.65"/>
  <cols>
    <col min="1" max="1" width="15.59765625" customWidth="1"/>
    <col min="2" max="2" width="44.8984375" customWidth="1"/>
    <col min="3" max="3" width="10.3984375" customWidth="1"/>
    <col min="4" max="4" width="16.296875" customWidth="1"/>
    <col min="5" max="5" width="1.296875" customWidth="1"/>
    <col min="6" max="6" width="16.296875" customWidth="1"/>
    <col min="7" max="7" width="1.296875" customWidth="1"/>
    <col min="8" max="8" width="16.296875" customWidth="1"/>
    <col min="9" max="9" width="1.296875" customWidth="1"/>
    <col min="10" max="10" width="16.296875" customWidth="1"/>
  </cols>
  <sheetData>
    <row r="1" spans="1:10" ht="24.75" customHeight="1" x14ac:dyDescent="0.7">
      <c r="A1" s="77" t="s">
        <v>154</v>
      </c>
      <c r="B1" s="105"/>
      <c r="C1" s="160"/>
      <c r="D1" s="50"/>
      <c r="E1" s="51"/>
      <c r="F1" s="50"/>
      <c r="G1" s="51"/>
      <c r="H1" s="50"/>
      <c r="I1" s="51"/>
      <c r="J1" s="50"/>
    </row>
    <row r="2" spans="1:10" ht="21.75" customHeight="1" x14ac:dyDescent="0.7">
      <c r="A2" s="77" t="s">
        <v>159</v>
      </c>
      <c r="B2" s="105"/>
      <c r="C2" s="165"/>
      <c r="D2" s="161"/>
      <c r="E2" s="161"/>
      <c r="F2" s="161"/>
      <c r="G2" s="161"/>
      <c r="H2" s="161"/>
      <c r="I2" s="161"/>
      <c r="J2" s="52"/>
    </row>
    <row r="3" spans="1:10" ht="21.75" customHeight="1" x14ac:dyDescent="0.7">
      <c r="A3" s="106"/>
      <c r="B3" s="106"/>
      <c r="C3" s="165"/>
      <c r="D3" s="215" t="s">
        <v>102</v>
      </c>
      <c r="E3" s="215"/>
      <c r="F3" s="215"/>
      <c r="G3" s="161"/>
      <c r="H3" s="215" t="s">
        <v>103</v>
      </c>
      <c r="I3" s="215"/>
      <c r="J3" s="215"/>
    </row>
    <row r="4" spans="1:10" ht="21.75" customHeight="1" x14ac:dyDescent="0.7">
      <c r="A4" s="106"/>
      <c r="B4" s="106"/>
      <c r="C4" s="165"/>
      <c r="D4" s="216" t="s">
        <v>160</v>
      </c>
      <c r="E4" s="216"/>
      <c r="F4" s="216"/>
      <c r="G4" s="161"/>
      <c r="H4" s="216" t="s">
        <v>160</v>
      </c>
      <c r="I4" s="216"/>
      <c r="J4" s="216"/>
    </row>
    <row r="5" spans="1:10" ht="21.75" customHeight="1" x14ac:dyDescent="0.65">
      <c r="A5" s="106"/>
      <c r="B5" s="106"/>
      <c r="C5" s="160" t="s">
        <v>1</v>
      </c>
      <c r="D5" s="53">
        <v>2563</v>
      </c>
      <c r="E5" s="53"/>
      <c r="F5" s="53">
        <v>2562</v>
      </c>
      <c r="G5" s="53"/>
      <c r="H5" s="53">
        <v>2563</v>
      </c>
      <c r="I5" s="53"/>
      <c r="J5" s="53">
        <v>2562</v>
      </c>
    </row>
    <row r="6" spans="1:10" ht="21.75" customHeight="1" x14ac:dyDescent="0.7">
      <c r="A6" s="105"/>
      <c r="B6" s="9"/>
      <c r="C6" s="160"/>
      <c r="D6" s="217" t="s">
        <v>104</v>
      </c>
      <c r="E6" s="217"/>
      <c r="F6" s="217"/>
      <c r="G6" s="217"/>
      <c r="H6" s="217"/>
      <c r="I6" s="217"/>
      <c r="J6" s="217"/>
    </row>
    <row r="7" spans="1:10" ht="21.75" customHeight="1" x14ac:dyDescent="0.7">
      <c r="A7" s="9" t="s">
        <v>36</v>
      </c>
      <c r="B7" s="9"/>
      <c r="C7" s="160"/>
      <c r="D7" s="162"/>
      <c r="E7" s="162"/>
      <c r="F7" s="162"/>
      <c r="G7" s="162"/>
      <c r="H7" s="162"/>
      <c r="I7" s="162"/>
      <c r="J7" s="162"/>
    </row>
    <row r="8" spans="1:10" ht="21.75" customHeight="1" x14ac:dyDescent="0.65">
      <c r="A8" s="106" t="s">
        <v>34</v>
      </c>
      <c r="B8" s="106"/>
      <c r="C8" s="116">
        <v>26</v>
      </c>
      <c r="D8" s="36">
        <v>173137654092</v>
      </c>
      <c r="E8" s="36"/>
      <c r="F8" s="36">
        <v>195355261170</v>
      </c>
      <c r="G8" s="36"/>
      <c r="H8" s="36">
        <v>0</v>
      </c>
      <c r="I8" s="36"/>
      <c r="J8" s="36">
        <v>0</v>
      </c>
    </row>
    <row r="9" spans="1:10" ht="21.75" customHeight="1" x14ac:dyDescent="0.65">
      <c r="A9" s="54" t="s">
        <v>118</v>
      </c>
      <c r="B9" s="106" t="s">
        <v>263</v>
      </c>
      <c r="C9" s="117"/>
      <c r="D9" s="36"/>
      <c r="E9" s="36"/>
      <c r="F9" s="36"/>
      <c r="G9" s="36"/>
      <c r="H9" s="36"/>
      <c r="I9" s="36"/>
      <c r="J9" s="36"/>
    </row>
    <row r="10" spans="1:10" ht="21.75" customHeight="1" x14ac:dyDescent="0.65">
      <c r="A10" s="106"/>
      <c r="B10" s="106" t="s">
        <v>206</v>
      </c>
      <c r="C10" s="117"/>
      <c r="D10" s="36"/>
      <c r="E10" s="36"/>
      <c r="F10" s="36"/>
      <c r="G10" s="36"/>
      <c r="H10" s="36"/>
      <c r="I10" s="36"/>
      <c r="J10" s="36"/>
    </row>
    <row r="11" spans="1:10" ht="21.75" customHeight="1" x14ac:dyDescent="0.65">
      <c r="A11" s="106" t="s">
        <v>111</v>
      </c>
      <c r="B11" s="106"/>
      <c r="C11" s="116">
        <v>26</v>
      </c>
      <c r="D11" s="36">
        <v>5597789710</v>
      </c>
      <c r="E11" s="36"/>
      <c r="F11" s="36">
        <v>6979454697</v>
      </c>
      <c r="G11" s="36"/>
      <c r="H11" s="36">
        <v>0</v>
      </c>
      <c r="I11" s="36"/>
      <c r="J11" s="36">
        <v>0</v>
      </c>
    </row>
    <row r="12" spans="1:10" ht="21.75" customHeight="1" x14ac:dyDescent="0.65">
      <c r="A12" s="106" t="s">
        <v>35</v>
      </c>
      <c r="B12" s="106"/>
      <c r="C12" s="116">
        <v>26</v>
      </c>
      <c r="D12" s="36">
        <v>1212007035</v>
      </c>
      <c r="E12" s="36"/>
      <c r="F12" s="36">
        <v>1674354263</v>
      </c>
      <c r="G12" s="36"/>
      <c r="H12" s="36">
        <v>977549407</v>
      </c>
      <c r="I12" s="36"/>
      <c r="J12" s="36">
        <v>784301110</v>
      </c>
    </row>
    <row r="13" spans="1:10" ht="21.75" customHeight="1" x14ac:dyDescent="0.65">
      <c r="A13" s="54" t="s">
        <v>118</v>
      </c>
      <c r="B13" s="106" t="s">
        <v>264</v>
      </c>
      <c r="C13" s="160"/>
      <c r="D13" s="36"/>
      <c r="E13" s="36"/>
      <c r="F13" s="36"/>
      <c r="G13" s="36"/>
      <c r="H13" s="36"/>
      <c r="I13" s="36"/>
      <c r="J13" s="36"/>
    </row>
    <row r="14" spans="1:10" ht="21.75" customHeight="1" x14ac:dyDescent="0.65">
      <c r="A14" s="106"/>
      <c r="B14" s="106" t="s">
        <v>207</v>
      </c>
      <c r="C14" s="88"/>
      <c r="D14" s="36"/>
      <c r="E14" s="36"/>
      <c r="F14" s="36"/>
      <c r="G14" s="36"/>
      <c r="H14" s="36"/>
      <c r="I14" s="36"/>
      <c r="J14" s="36"/>
    </row>
    <row r="15" spans="1:10" ht="21.75" customHeight="1" x14ac:dyDescent="0.65">
      <c r="A15" s="106" t="s">
        <v>237</v>
      </c>
      <c r="B15" s="106"/>
      <c r="C15" s="116" t="s">
        <v>238</v>
      </c>
      <c r="D15" s="36">
        <v>0</v>
      </c>
      <c r="E15" s="36"/>
      <c r="F15" s="36">
        <v>3043524</v>
      </c>
      <c r="G15" s="36"/>
      <c r="H15" s="36">
        <v>3302556924</v>
      </c>
      <c r="I15" s="36"/>
      <c r="J15" s="36">
        <v>32765478302</v>
      </c>
    </row>
    <row r="16" spans="1:10" ht="21.75" customHeight="1" x14ac:dyDescent="0.65">
      <c r="A16" s="106" t="s">
        <v>208</v>
      </c>
      <c r="B16" s="106"/>
      <c r="C16" s="116" t="s">
        <v>239</v>
      </c>
      <c r="D16" s="36">
        <v>302037028</v>
      </c>
      <c r="E16" s="36"/>
      <c r="F16" s="36">
        <v>248049647</v>
      </c>
      <c r="G16" s="36"/>
      <c r="H16" s="36">
        <v>562531924</v>
      </c>
      <c r="I16" s="36"/>
      <c r="J16" s="36">
        <v>537263362</v>
      </c>
    </row>
    <row r="17" spans="1:10" ht="21.75" customHeight="1" x14ac:dyDescent="0.65">
      <c r="A17" s="106" t="s">
        <v>184</v>
      </c>
      <c r="B17" s="106"/>
      <c r="C17" s="160">
        <v>27</v>
      </c>
      <c r="D17" s="36">
        <v>0</v>
      </c>
      <c r="E17" s="36"/>
      <c r="F17" s="36">
        <v>3282606404</v>
      </c>
      <c r="G17" s="36"/>
      <c r="H17" s="36">
        <v>0</v>
      </c>
      <c r="I17" s="36"/>
      <c r="J17" s="36">
        <v>0</v>
      </c>
    </row>
    <row r="18" spans="1:10" ht="21.75" customHeight="1" x14ac:dyDescent="0.65">
      <c r="A18" s="107" t="s">
        <v>112</v>
      </c>
      <c r="B18" s="107"/>
      <c r="C18" s="160">
        <v>27</v>
      </c>
      <c r="D18" s="36">
        <v>14061946514</v>
      </c>
      <c r="E18" s="36"/>
      <c r="F18" s="36">
        <v>15194477198</v>
      </c>
      <c r="G18" s="36"/>
      <c r="H18" s="36">
        <v>442893025</v>
      </c>
      <c r="I18" s="36"/>
      <c r="J18" s="36">
        <v>488610852</v>
      </c>
    </row>
    <row r="19" spans="1:10" ht="21.75" customHeight="1" x14ac:dyDescent="0.7">
      <c r="A19" s="105" t="s">
        <v>21</v>
      </c>
      <c r="B19" s="105"/>
      <c r="C19" s="160"/>
      <c r="D19" s="24">
        <f>SUM(D8:D18)</f>
        <v>194311434379</v>
      </c>
      <c r="E19" s="25"/>
      <c r="F19" s="24">
        <f>SUM(F8:F18)</f>
        <v>222737246903</v>
      </c>
      <c r="G19" s="25"/>
      <c r="H19" s="24">
        <f>SUM(H8:H18)</f>
        <v>5285531280</v>
      </c>
      <c r="I19" s="25"/>
      <c r="J19" s="24">
        <f>SUM(J8:J18)</f>
        <v>34575653626</v>
      </c>
    </row>
    <row r="20" spans="1:10" ht="21.75" customHeight="1" x14ac:dyDescent="0.65">
      <c r="A20" s="54" t="s">
        <v>118</v>
      </c>
      <c r="B20" s="106" t="s">
        <v>265</v>
      </c>
      <c r="C20" s="160"/>
      <c r="D20" s="111"/>
      <c r="E20" s="111"/>
      <c r="F20" s="111"/>
      <c r="G20" s="111"/>
      <c r="H20" s="111"/>
      <c r="I20" s="111"/>
      <c r="J20" s="111"/>
    </row>
    <row r="21" spans="1:10" ht="21.75" customHeight="1" x14ac:dyDescent="0.65">
      <c r="A21" s="106"/>
      <c r="B21" s="106" t="s">
        <v>209</v>
      </c>
      <c r="C21" s="160"/>
      <c r="D21" s="111"/>
      <c r="E21" s="111"/>
      <c r="F21" s="111"/>
      <c r="G21" s="111"/>
      <c r="H21" s="111"/>
      <c r="I21" s="111"/>
      <c r="J21" s="111"/>
    </row>
    <row r="22" spans="1:10" ht="16.5" customHeight="1" x14ac:dyDescent="0.7">
      <c r="A22" s="105"/>
      <c r="B22" s="105"/>
      <c r="C22" s="160"/>
      <c r="D22" s="57"/>
      <c r="E22" s="56"/>
      <c r="F22" s="57"/>
      <c r="G22" s="56"/>
      <c r="H22" s="57"/>
      <c r="I22" s="56"/>
      <c r="J22" s="57"/>
    </row>
    <row r="23" spans="1:10" ht="21.75" customHeight="1" x14ac:dyDescent="0.7">
      <c r="A23" s="9" t="s">
        <v>56</v>
      </c>
      <c r="B23" s="9"/>
      <c r="C23" s="160"/>
      <c r="D23" s="57"/>
      <c r="E23" s="56"/>
      <c r="F23" s="57"/>
      <c r="G23" s="56"/>
      <c r="H23" s="57"/>
      <c r="I23" s="56"/>
      <c r="J23" s="57"/>
    </row>
    <row r="24" spans="1:10" ht="21.75" customHeight="1" x14ac:dyDescent="0.65">
      <c r="A24" s="106" t="s">
        <v>37</v>
      </c>
      <c r="B24" s="106"/>
      <c r="C24" s="160"/>
      <c r="D24" s="111">
        <v>133033008785</v>
      </c>
      <c r="E24" s="111"/>
      <c r="F24" s="111">
        <v>142671881092.41782</v>
      </c>
      <c r="G24" s="111"/>
      <c r="H24" s="112">
        <v>0</v>
      </c>
      <c r="I24" s="111"/>
      <c r="J24" s="112">
        <v>0</v>
      </c>
    </row>
    <row r="25" spans="1:10" ht="21.75" customHeight="1" x14ac:dyDescent="0.65">
      <c r="A25" s="106" t="s">
        <v>119</v>
      </c>
      <c r="B25" s="106"/>
      <c r="C25" s="160"/>
      <c r="D25" s="111">
        <v>1915185963</v>
      </c>
      <c r="E25" s="111"/>
      <c r="F25" s="111">
        <v>2184350068</v>
      </c>
      <c r="G25" s="111"/>
      <c r="H25" s="112">
        <v>0</v>
      </c>
      <c r="I25" s="111"/>
      <c r="J25" s="112">
        <v>0</v>
      </c>
    </row>
    <row r="26" spans="1:10" ht="21.75" customHeight="1" x14ac:dyDescent="0.65">
      <c r="A26" s="106" t="s">
        <v>120</v>
      </c>
      <c r="B26" s="106"/>
      <c r="C26" s="160" t="s">
        <v>266</v>
      </c>
      <c r="D26" s="111">
        <v>40513541144</v>
      </c>
      <c r="E26" s="111"/>
      <c r="F26" s="111">
        <v>45851511997.089996</v>
      </c>
      <c r="G26" s="111"/>
      <c r="H26" s="112">
        <v>0</v>
      </c>
      <c r="I26" s="111"/>
      <c r="J26" s="112">
        <v>0</v>
      </c>
    </row>
    <row r="27" spans="1:10" ht="21.75" customHeight="1" x14ac:dyDescent="0.65">
      <c r="A27" s="106" t="s">
        <v>38</v>
      </c>
      <c r="B27" s="106"/>
      <c r="C27" s="160" t="s">
        <v>267</v>
      </c>
      <c r="D27" s="111">
        <v>16574299426</v>
      </c>
      <c r="E27" s="111"/>
      <c r="F27" s="111">
        <v>16480206019.492174</v>
      </c>
      <c r="G27" s="111"/>
      <c r="H27" s="111">
        <v>862141901</v>
      </c>
      <c r="I27" s="111"/>
      <c r="J27" s="111">
        <v>789028745</v>
      </c>
    </row>
    <row r="28" spans="1:10" ht="21.75" customHeight="1" x14ac:dyDescent="0.7">
      <c r="A28" s="105" t="s">
        <v>22</v>
      </c>
      <c r="B28" s="105"/>
      <c r="C28" s="160"/>
      <c r="D28" s="55">
        <f>SUM(D24:D27)</f>
        <v>192036035318</v>
      </c>
      <c r="E28" s="56"/>
      <c r="F28" s="55">
        <f>SUM(F24:F27)</f>
        <v>207187949177</v>
      </c>
      <c r="G28" s="56"/>
      <c r="H28" s="55">
        <f>SUM(H24:H27)</f>
        <v>862141901</v>
      </c>
      <c r="I28" s="56"/>
      <c r="J28" s="55">
        <f>SUM(J24:J27)</f>
        <v>789028745</v>
      </c>
    </row>
    <row r="29" spans="1:10" ht="21.75" customHeight="1" x14ac:dyDescent="0.7">
      <c r="A29" s="105"/>
      <c r="B29" s="105"/>
      <c r="C29" s="160"/>
      <c r="D29" s="56"/>
      <c r="E29" s="56"/>
      <c r="F29" s="56"/>
      <c r="G29" s="56"/>
      <c r="H29" s="56"/>
      <c r="I29" s="56"/>
      <c r="J29" s="56"/>
    </row>
    <row r="30" spans="1:10" ht="22" x14ac:dyDescent="0.7">
      <c r="A30" s="114" t="s">
        <v>210</v>
      </c>
      <c r="B30" s="105"/>
      <c r="C30" s="160"/>
      <c r="D30" s="25">
        <f>D19-D28</f>
        <v>2275399061</v>
      </c>
      <c r="E30" s="56"/>
      <c r="F30" s="25">
        <f>F19-F28</f>
        <v>15549297726</v>
      </c>
      <c r="G30" s="56"/>
      <c r="H30" s="25">
        <f>H19-H28</f>
        <v>4423389379</v>
      </c>
      <c r="I30" s="56"/>
      <c r="J30" s="25">
        <f>J19-J28</f>
        <v>33786624881</v>
      </c>
    </row>
    <row r="31" spans="1:10" ht="21.75" customHeight="1" x14ac:dyDescent="0.7">
      <c r="A31" s="181" t="s">
        <v>39</v>
      </c>
      <c r="B31" s="105"/>
      <c r="C31" s="160"/>
      <c r="D31" s="80">
        <v>-2950457138</v>
      </c>
      <c r="E31" s="56"/>
      <c r="F31" s="45">
        <v>-1085431094</v>
      </c>
      <c r="G31" s="56"/>
      <c r="H31" s="80">
        <v>-649873087</v>
      </c>
      <c r="I31" s="56"/>
      <c r="J31" s="45">
        <v>-734452352</v>
      </c>
    </row>
    <row r="32" spans="1:10" ht="21.75" customHeight="1" x14ac:dyDescent="0.7">
      <c r="A32" s="181" t="s">
        <v>211</v>
      </c>
      <c r="B32" s="105"/>
      <c r="C32" s="116">
        <v>11</v>
      </c>
      <c r="D32" s="41">
        <v>131915509</v>
      </c>
      <c r="E32" s="56"/>
      <c r="F32" s="86">
        <v>390668028</v>
      </c>
      <c r="G32" s="56"/>
      <c r="H32" s="113">
        <v>0</v>
      </c>
      <c r="I32" s="111"/>
      <c r="J32" s="113">
        <v>0</v>
      </c>
    </row>
    <row r="33" spans="1:10" ht="21.75" customHeight="1" x14ac:dyDescent="0.7">
      <c r="A33" s="114" t="s">
        <v>240</v>
      </c>
      <c r="B33" s="105"/>
      <c r="C33" s="160"/>
      <c r="D33" s="25">
        <f>SUM(D30:D32)</f>
        <v>-543142568</v>
      </c>
      <c r="E33" s="185"/>
      <c r="F33" s="25">
        <f>SUM(F30:F32)</f>
        <v>14854534660</v>
      </c>
      <c r="G33" s="56"/>
      <c r="H33" s="25">
        <f>SUM(H30:H32)</f>
        <v>3773516292</v>
      </c>
      <c r="I33" s="185"/>
      <c r="J33" s="25">
        <f>SUM(J30:J32)</f>
        <v>33052172529</v>
      </c>
    </row>
    <row r="34" spans="1:10" ht="21.75" customHeight="1" x14ac:dyDescent="0.7">
      <c r="A34" s="181" t="s">
        <v>76</v>
      </c>
      <c r="B34" s="105"/>
      <c r="C34" s="160" t="s">
        <v>268</v>
      </c>
      <c r="D34" s="86">
        <v>-884468825</v>
      </c>
      <c r="E34" s="186"/>
      <c r="F34" s="86">
        <v>2495055842</v>
      </c>
      <c r="G34" s="56"/>
      <c r="H34" s="86">
        <v>-783115</v>
      </c>
      <c r="I34" s="186"/>
      <c r="J34" s="86">
        <v>23691060</v>
      </c>
    </row>
    <row r="35" spans="1:10" ht="21.75" customHeight="1" x14ac:dyDescent="0.7">
      <c r="A35" s="105" t="s">
        <v>241</v>
      </c>
      <c r="B35" s="105"/>
      <c r="C35" s="160"/>
      <c r="D35" s="24">
        <f>D33-D34</f>
        <v>341326257</v>
      </c>
      <c r="E35" s="187"/>
      <c r="F35" s="24">
        <f>F33-F34</f>
        <v>12359478818</v>
      </c>
      <c r="G35" s="56"/>
      <c r="H35" s="24">
        <f>H33-H34</f>
        <v>3774299407</v>
      </c>
      <c r="I35" s="188"/>
      <c r="J35" s="24">
        <f>J33-J34</f>
        <v>33028481469</v>
      </c>
    </row>
    <row r="36" spans="1:10" ht="21.75" customHeight="1" x14ac:dyDescent="0.7">
      <c r="A36" s="105"/>
      <c r="B36" s="105"/>
      <c r="C36" s="160"/>
      <c r="D36" s="80"/>
      <c r="E36" s="80"/>
      <c r="F36" s="80"/>
      <c r="G36" s="80"/>
      <c r="H36" s="80"/>
      <c r="I36" s="80"/>
      <c r="J36" s="80"/>
    </row>
    <row r="37" spans="1:10" ht="27" customHeight="1" x14ac:dyDescent="0.7">
      <c r="A37" s="77" t="s">
        <v>154</v>
      </c>
      <c r="B37" s="105"/>
      <c r="C37" s="160"/>
      <c r="D37" s="56"/>
      <c r="E37" s="57"/>
      <c r="F37" s="56"/>
      <c r="G37" s="57"/>
      <c r="H37" s="56"/>
      <c r="I37" s="57"/>
      <c r="J37" s="81"/>
    </row>
    <row r="38" spans="1:10" ht="21.75" customHeight="1" x14ac:dyDescent="0.7">
      <c r="A38" s="77" t="s">
        <v>161</v>
      </c>
      <c r="B38" s="105"/>
      <c r="C38" s="165"/>
      <c r="D38" s="163"/>
      <c r="E38" s="163"/>
      <c r="F38" s="163"/>
      <c r="G38" s="163"/>
      <c r="H38" s="163"/>
      <c r="I38" s="163"/>
      <c r="J38" s="43"/>
    </row>
    <row r="39" spans="1:10" ht="21.75" customHeight="1" x14ac:dyDescent="0.7">
      <c r="A39" s="106"/>
      <c r="B39" s="106"/>
      <c r="C39" s="165"/>
      <c r="D39" s="218" t="s">
        <v>102</v>
      </c>
      <c r="E39" s="218"/>
      <c r="F39" s="218"/>
      <c r="G39" s="163"/>
      <c r="H39" s="218" t="s">
        <v>103</v>
      </c>
      <c r="I39" s="218"/>
      <c r="J39" s="218"/>
    </row>
    <row r="40" spans="1:10" ht="21.75" customHeight="1" x14ac:dyDescent="0.7">
      <c r="A40" s="106"/>
      <c r="B40" s="106"/>
      <c r="C40" s="165"/>
      <c r="D40" s="216" t="s">
        <v>160</v>
      </c>
      <c r="E40" s="216"/>
      <c r="F40" s="216"/>
      <c r="G40" s="161"/>
      <c r="H40" s="216" t="s">
        <v>160</v>
      </c>
      <c r="I40" s="216"/>
      <c r="J40" s="216"/>
    </row>
    <row r="41" spans="1:10" ht="21.75" customHeight="1" x14ac:dyDescent="0.65">
      <c r="A41" s="106"/>
      <c r="B41" s="106"/>
      <c r="C41" s="160" t="s">
        <v>1</v>
      </c>
      <c r="D41" s="53">
        <v>2563</v>
      </c>
      <c r="E41" s="53"/>
      <c r="F41" s="53">
        <v>2562</v>
      </c>
      <c r="G41" s="53"/>
      <c r="H41" s="53">
        <v>2563</v>
      </c>
      <c r="I41" s="53"/>
      <c r="J41" s="53">
        <v>2562</v>
      </c>
    </row>
    <row r="42" spans="1:10" ht="21.75" customHeight="1" x14ac:dyDescent="0.65">
      <c r="A42" s="106"/>
      <c r="B42" s="106"/>
      <c r="C42" s="160"/>
      <c r="D42" s="211" t="s">
        <v>104</v>
      </c>
      <c r="E42" s="211"/>
      <c r="F42" s="211"/>
      <c r="G42" s="211"/>
      <c r="H42" s="211"/>
      <c r="I42" s="211"/>
      <c r="J42" s="211"/>
    </row>
    <row r="43" spans="1:10" ht="21.75" customHeight="1" x14ac:dyDescent="0.7">
      <c r="A43" s="105" t="s">
        <v>44</v>
      </c>
      <c r="B43" s="105"/>
      <c r="C43" s="160"/>
      <c r="D43" s="56"/>
      <c r="E43" s="57"/>
      <c r="F43" s="56"/>
      <c r="G43" s="57"/>
      <c r="H43" s="56"/>
      <c r="I43" s="57"/>
      <c r="J43" s="56"/>
    </row>
    <row r="44" spans="1:10" ht="21.75" customHeight="1" x14ac:dyDescent="0.7">
      <c r="A44" s="9" t="s">
        <v>77</v>
      </c>
      <c r="B44" s="9"/>
      <c r="C44" s="160"/>
      <c r="D44" s="111"/>
      <c r="E44" s="111"/>
      <c r="F44" s="111"/>
      <c r="G44" s="111"/>
      <c r="H44" s="111"/>
      <c r="I44" s="111"/>
      <c r="J44" s="111"/>
    </row>
    <row r="45" spans="1:10" ht="21.75" customHeight="1" x14ac:dyDescent="0.65">
      <c r="A45" s="106" t="s">
        <v>72</v>
      </c>
      <c r="B45" s="106"/>
      <c r="C45" s="160"/>
      <c r="D45" s="45">
        <v>-451802085</v>
      </c>
      <c r="E45" s="45"/>
      <c r="F45" s="45">
        <v>-1250142515</v>
      </c>
      <c r="G45" s="80"/>
      <c r="H45" s="83">
        <v>0</v>
      </c>
      <c r="I45" s="80"/>
      <c r="J45" s="83">
        <v>0</v>
      </c>
    </row>
    <row r="46" spans="1:10" ht="21.75" customHeight="1" x14ac:dyDescent="0.65">
      <c r="A46" s="106" t="s">
        <v>269</v>
      </c>
      <c r="B46" s="106"/>
      <c r="C46" s="160"/>
      <c r="D46" s="45">
        <v>-11713820</v>
      </c>
      <c r="E46" s="45"/>
      <c r="F46" s="45">
        <v>0</v>
      </c>
      <c r="G46" s="80"/>
      <c r="H46" s="83">
        <v>0</v>
      </c>
      <c r="I46" s="80"/>
      <c r="J46" s="83">
        <v>0</v>
      </c>
    </row>
    <row r="47" spans="1:10" ht="21.75" customHeight="1" x14ac:dyDescent="0.65">
      <c r="A47" s="106" t="s">
        <v>96</v>
      </c>
      <c r="B47" s="106"/>
      <c r="C47" s="160"/>
      <c r="D47" s="80"/>
      <c r="E47" s="80"/>
      <c r="F47" s="80"/>
      <c r="G47" s="80"/>
      <c r="H47" s="80"/>
      <c r="I47" s="80"/>
      <c r="J47" s="80"/>
    </row>
    <row r="48" spans="1:10" ht="21.75" customHeight="1" x14ac:dyDescent="0.65">
      <c r="A48" s="106" t="s">
        <v>95</v>
      </c>
      <c r="B48" s="106"/>
      <c r="C48" s="160"/>
      <c r="D48" s="189">
        <v>0</v>
      </c>
      <c r="E48" s="80"/>
      <c r="F48" s="189">
        <v>1978351</v>
      </c>
      <c r="G48" s="80"/>
      <c r="H48" s="83">
        <v>0</v>
      </c>
      <c r="I48" s="80"/>
      <c r="J48" s="83">
        <v>0</v>
      </c>
    </row>
    <row r="49" spans="1:10" ht="21.75" customHeight="1" x14ac:dyDescent="0.65">
      <c r="A49" s="106" t="s">
        <v>242</v>
      </c>
      <c r="B49" s="106"/>
      <c r="C49" s="118"/>
      <c r="D49" s="45"/>
      <c r="E49" s="45"/>
      <c r="F49" s="45"/>
      <c r="G49" s="80"/>
      <c r="H49" s="83"/>
      <c r="I49" s="80"/>
      <c r="J49" s="83"/>
    </row>
    <row r="50" spans="1:10" ht="21.75" customHeight="1" x14ac:dyDescent="0.65">
      <c r="A50" s="42" t="s">
        <v>243</v>
      </c>
      <c r="B50" s="106"/>
      <c r="C50" s="118">
        <v>31</v>
      </c>
      <c r="D50" s="86">
        <v>2811317</v>
      </c>
      <c r="E50" s="45"/>
      <c r="F50" s="86">
        <v>0</v>
      </c>
      <c r="G50" s="80"/>
      <c r="H50" s="113">
        <v>0</v>
      </c>
      <c r="I50" s="80"/>
      <c r="J50" s="113">
        <v>0</v>
      </c>
    </row>
    <row r="51" spans="1:10" ht="21.75" customHeight="1" x14ac:dyDescent="0.7">
      <c r="A51" s="105" t="s">
        <v>300</v>
      </c>
      <c r="B51" s="105"/>
      <c r="C51" s="160"/>
      <c r="D51" s="58">
        <f>SUM(D45:D50)</f>
        <v>-460704588</v>
      </c>
      <c r="E51" s="57"/>
      <c r="F51" s="58">
        <f>SUM(F45:F50)</f>
        <v>-1248164164</v>
      </c>
      <c r="G51" s="57"/>
      <c r="H51" s="113">
        <f>SUM(H45:H50)</f>
        <v>0</v>
      </c>
      <c r="I51" s="80"/>
      <c r="J51" s="113">
        <f>SUM(J45:J50)</f>
        <v>0</v>
      </c>
    </row>
    <row r="52" spans="1:10" ht="21.75" customHeight="1" x14ac:dyDescent="0.7">
      <c r="A52" s="105"/>
      <c r="B52" s="105"/>
      <c r="C52" s="160"/>
      <c r="D52" s="56"/>
      <c r="E52" s="57"/>
      <c r="F52" s="56"/>
      <c r="G52" s="57"/>
      <c r="H52" s="56"/>
      <c r="I52" s="57"/>
      <c r="J52" s="56"/>
    </row>
    <row r="53" spans="1:10" ht="21.75" customHeight="1" x14ac:dyDescent="0.7">
      <c r="A53" s="9" t="s">
        <v>74</v>
      </c>
      <c r="B53" s="9"/>
      <c r="C53" s="160"/>
      <c r="D53" s="56"/>
      <c r="E53" s="57"/>
      <c r="F53" s="56"/>
      <c r="G53" s="57"/>
      <c r="H53" s="56"/>
      <c r="I53" s="57"/>
      <c r="J53" s="56"/>
    </row>
    <row r="54" spans="1:10" ht="21.75" customHeight="1" x14ac:dyDescent="0.7">
      <c r="A54" s="106" t="s">
        <v>244</v>
      </c>
      <c r="B54" s="9"/>
      <c r="C54" s="160"/>
      <c r="D54" s="56"/>
      <c r="E54" s="57"/>
      <c r="F54" s="56"/>
      <c r="G54" s="57"/>
      <c r="H54" s="56"/>
      <c r="I54" s="57"/>
      <c r="J54" s="56"/>
    </row>
    <row r="55" spans="1:10" ht="21.75" customHeight="1" x14ac:dyDescent="0.7">
      <c r="A55" s="106" t="s">
        <v>245</v>
      </c>
      <c r="B55" s="9"/>
      <c r="C55" s="160"/>
      <c r="D55" s="80">
        <v>-86497530</v>
      </c>
      <c r="E55" s="111"/>
      <c r="F55" s="45">
        <v>0</v>
      </c>
      <c r="G55" s="111"/>
      <c r="H55" s="80">
        <v>5883372</v>
      </c>
      <c r="I55" s="111"/>
      <c r="J55" s="83">
        <v>0</v>
      </c>
    </row>
    <row r="56" spans="1:10" ht="21.75" customHeight="1" x14ac:dyDescent="0.7">
      <c r="A56" s="106" t="s">
        <v>282</v>
      </c>
      <c r="B56" s="9"/>
      <c r="C56" s="107"/>
      <c r="D56" s="56"/>
      <c r="E56" s="57"/>
      <c r="F56" s="56"/>
      <c r="G56" s="57"/>
      <c r="H56" s="56"/>
      <c r="I56" s="57"/>
      <c r="J56" s="56"/>
    </row>
    <row r="57" spans="1:10" ht="21.75" customHeight="1" x14ac:dyDescent="0.65">
      <c r="A57" s="106" t="s">
        <v>174</v>
      </c>
      <c r="B57" s="106"/>
      <c r="C57" s="118">
        <v>23</v>
      </c>
      <c r="D57" s="80">
        <v>-13781631</v>
      </c>
      <c r="E57" s="80"/>
      <c r="F57" s="80">
        <v>-384478725</v>
      </c>
      <c r="G57" s="80"/>
      <c r="H57" s="45">
        <v>1440151</v>
      </c>
      <c r="I57" s="80"/>
      <c r="J57" s="45">
        <v>-53577980</v>
      </c>
    </row>
    <row r="58" spans="1:10" ht="21.75" customHeight="1" x14ac:dyDescent="0.65">
      <c r="A58" s="106" t="s">
        <v>175</v>
      </c>
      <c r="B58" s="106"/>
      <c r="C58" s="160"/>
      <c r="D58" s="80"/>
      <c r="E58" s="80"/>
      <c r="F58" s="80"/>
      <c r="G58" s="80"/>
      <c r="H58" s="45"/>
      <c r="I58" s="80"/>
      <c r="J58" s="45"/>
    </row>
    <row r="59" spans="1:10" ht="21.75" customHeight="1" x14ac:dyDescent="0.65">
      <c r="A59" s="42" t="s">
        <v>176</v>
      </c>
      <c r="B59" s="106"/>
      <c r="C59" s="118">
        <v>31</v>
      </c>
      <c r="D59" s="41">
        <v>20828046</v>
      </c>
      <c r="E59" s="111"/>
      <c r="F59" s="41">
        <v>77715148</v>
      </c>
      <c r="G59" s="111"/>
      <c r="H59" s="86">
        <v>-1464705</v>
      </c>
      <c r="I59" s="80"/>
      <c r="J59" s="86">
        <v>10715597</v>
      </c>
    </row>
    <row r="60" spans="1:10" ht="21.75" customHeight="1" x14ac:dyDescent="0.7">
      <c r="A60" s="105" t="s">
        <v>73</v>
      </c>
      <c r="B60" s="105"/>
      <c r="C60" s="160"/>
      <c r="D60" s="58">
        <f>SUM(D55:D59)</f>
        <v>-79451115</v>
      </c>
      <c r="E60" s="57"/>
      <c r="F60" s="58">
        <f>SUM(F55:F59)</f>
        <v>-306763577</v>
      </c>
      <c r="G60" s="57"/>
      <c r="H60" s="58">
        <f>SUM(H55:H59)</f>
        <v>5858818</v>
      </c>
      <c r="I60" s="57"/>
      <c r="J60" s="58">
        <f>SUM(J55:J59)</f>
        <v>-42862383</v>
      </c>
    </row>
    <row r="61" spans="1:10" ht="21.75" customHeight="1" x14ac:dyDescent="0.7">
      <c r="A61" s="105" t="s">
        <v>185</v>
      </c>
      <c r="B61" s="105"/>
      <c r="C61" s="23"/>
      <c r="D61" s="55">
        <f>+D51+D60</f>
        <v>-540155703</v>
      </c>
      <c r="E61" s="56"/>
      <c r="F61" s="55">
        <f>+F51+F60</f>
        <v>-1554927741</v>
      </c>
      <c r="G61" s="56"/>
      <c r="H61" s="87">
        <f>+H51+H60</f>
        <v>5858818</v>
      </c>
      <c r="I61" s="57"/>
      <c r="J61" s="87">
        <f>+J51+J60</f>
        <v>-42862383</v>
      </c>
    </row>
    <row r="62" spans="1:10" ht="21.75" customHeight="1" thickBot="1" x14ac:dyDescent="0.75">
      <c r="A62" s="105" t="s">
        <v>186</v>
      </c>
      <c r="B62" s="105"/>
      <c r="C62" s="160"/>
      <c r="D62" s="60">
        <f>D61+D35</f>
        <v>-198829446</v>
      </c>
      <c r="E62" s="56"/>
      <c r="F62" s="60">
        <f>F61+F35</f>
        <v>10804551077</v>
      </c>
      <c r="G62" s="56"/>
      <c r="H62" s="60">
        <f>H61+H35</f>
        <v>3780158225</v>
      </c>
      <c r="I62" s="56"/>
      <c r="J62" s="60">
        <f>J61+J35</f>
        <v>32985619086</v>
      </c>
    </row>
    <row r="63" spans="1:10" ht="22.5" thickTop="1" x14ac:dyDescent="0.7">
      <c r="A63" s="105"/>
      <c r="B63" s="105"/>
      <c r="C63" s="160"/>
      <c r="D63" s="56"/>
      <c r="E63" s="56"/>
      <c r="F63" s="56"/>
      <c r="G63" s="56"/>
      <c r="H63" s="56"/>
      <c r="I63" s="56"/>
      <c r="J63" s="56"/>
    </row>
    <row r="64" spans="1:10" ht="21.75" customHeight="1" x14ac:dyDescent="0.7">
      <c r="A64" s="105" t="s">
        <v>270</v>
      </c>
      <c r="B64" s="105"/>
      <c r="C64" s="160"/>
      <c r="D64" s="56"/>
      <c r="E64" s="56"/>
      <c r="F64" s="56"/>
      <c r="G64" s="56"/>
      <c r="H64" s="56"/>
      <c r="I64" s="56"/>
      <c r="J64" s="56"/>
    </row>
    <row r="65" spans="1:10" ht="21.75" customHeight="1" x14ac:dyDescent="0.7">
      <c r="A65" s="106" t="s">
        <v>60</v>
      </c>
      <c r="B65" s="105"/>
      <c r="C65" s="160"/>
      <c r="D65" s="80">
        <v>46266132</v>
      </c>
      <c r="E65" s="80"/>
      <c r="F65" s="80">
        <v>10633261923</v>
      </c>
      <c r="G65" s="80"/>
      <c r="H65" s="80">
        <v>3774299407</v>
      </c>
      <c r="I65" s="80"/>
      <c r="J65" s="80">
        <v>33028481469</v>
      </c>
    </row>
    <row r="66" spans="1:10" ht="21.75" customHeight="1" x14ac:dyDescent="0.65">
      <c r="A66" s="106" t="s">
        <v>61</v>
      </c>
      <c r="B66" s="106"/>
      <c r="C66" s="160">
        <v>13</v>
      </c>
      <c r="D66" s="41">
        <v>295060125</v>
      </c>
      <c r="E66" s="80"/>
      <c r="F66" s="41">
        <v>1726216895</v>
      </c>
      <c r="G66" s="80"/>
      <c r="H66" s="112">
        <v>0</v>
      </c>
      <c r="I66" s="111"/>
      <c r="J66" s="112">
        <v>0</v>
      </c>
    </row>
    <row r="67" spans="1:10" ht="21.5" customHeight="1" thickBot="1" x14ac:dyDescent="0.75">
      <c r="A67" s="105" t="s">
        <v>241</v>
      </c>
      <c r="B67" s="106"/>
      <c r="C67" s="160"/>
      <c r="D67" s="56">
        <f>SUM(D65:D66)</f>
        <v>341326257</v>
      </c>
      <c r="E67" s="56"/>
      <c r="F67" s="56">
        <f>SUM(F65:F66)</f>
        <v>12359478818</v>
      </c>
      <c r="G67" s="56"/>
      <c r="H67" s="61">
        <f>SUM(H65:H66)</f>
        <v>3774299407</v>
      </c>
      <c r="I67" s="56"/>
      <c r="J67" s="61">
        <f>SUM(J65:J66)</f>
        <v>33028481469</v>
      </c>
    </row>
    <row r="68" spans="1:10" ht="22.5" thickTop="1" x14ac:dyDescent="0.7">
      <c r="A68" s="105"/>
      <c r="B68" s="105"/>
      <c r="C68" s="160"/>
      <c r="D68" s="62"/>
      <c r="E68" s="56"/>
      <c r="F68" s="62"/>
      <c r="G68" s="56"/>
      <c r="H68" s="56"/>
      <c r="I68" s="56"/>
      <c r="J68" s="56"/>
    </row>
    <row r="69" spans="1:10" ht="21.75" customHeight="1" x14ac:dyDescent="0.7">
      <c r="A69" s="105" t="s">
        <v>187</v>
      </c>
      <c r="B69" s="105"/>
      <c r="C69" s="160"/>
      <c r="D69" s="63"/>
      <c r="E69" s="63"/>
      <c r="F69" s="63"/>
      <c r="G69" s="63"/>
      <c r="H69" s="63"/>
      <c r="I69" s="63"/>
      <c r="J69" s="63"/>
    </row>
    <row r="70" spans="1:10" ht="21.75" customHeight="1" x14ac:dyDescent="0.65">
      <c r="A70" s="106" t="s">
        <v>60</v>
      </c>
      <c r="B70" s="106"/>
      <c r="C70" s="160"/>
      <c r="D70" s="111">
        <f>'CH-Consol FS (14-15)'!AA59</f>
        <v>-393002681</v>
      </c>
      <c r="E70" s="111"/>
      <c r="F70" s="111">
        <v>9129742518</v>
      </c>
      <c r="G70" s="111"/>
      <c r="H70" s="111">
        <v>3780158225</v>
      </c>
      <c r="I70" s="111"/>
      <c r="J70" s="111">
        <v>32985619086</v>
      </c>
    </row>
    <row r="71" spans="1:10" ht="21.75" customHeight="1" x14ac:dyDescent="0.65">
      <c r="A71" s="106" t="s">
        <v>61</v>
      </c>
      <c r="B71" s="106"/>
      <c r="C71" s="160">
        <v>13</v>
      </c>
      <c r="D71" s="111">
        <f>'CH-Consol FS (14-15)'!AC59</f>
        <v>194173235</v>
      </c>
      <c r="E71" s="111"/>
      <c r="F71" s="111">
        <v>1674808559</v>
      </c>
      <c r="G71" s="111"/>
      <c r="H71" s="112">
        <v>0</v>
      </c>
      <c r="I71" s="111"/>
      <c r="J71" s="112">
        <v>0</v>
      </c>
    </row>
    <row r="72" spans="1:10" ht="21.5" customHeight="1" thickBot="1" x14ac:dyDescent="0.75">
      <c r="A72" s="105" t="s">
        <v>186</v>
      </c>
      <c r="B72" s="105"/>
      <c r="C72" s="160"/>
      <c r="D72" s="61">
        <f>SUM(D70:D71)</f>
        <v>-198829446</v>
      </c>
      <c r="E72" s="56"/>
      <c r="F72" s="61">
        <f>SUM(F70:F71)</f>
        <v>10804551077</v>
      </c>
      <c r="G72" s="56"/>
      <c r="H72" s="61">
        <f>SUM(H70:H71)</f>
        <v>3780158225</v>
      </c>
      <c r="I72" s="56"/>
      <c r="J72" s="61">
        <f>SUM(J70:J71)</f>
        <v>32985619086</v>
      </c>
    </row>
    <row r="73" spans="1:10" ht="22.5" thickTop="1" x14ac:dyDescent="0.7">
      <c r="A73" s="106"/>
      <c r="B73" s="106"/>
      <c r="C73" s="160"/>
      <c r="D73" s="63"/>
      <c r="E73" s="63"/>
      <c r="F73" s="63"/>
      <c r="G73" s="63"/>
      <c r="H73" s="63"/>
      <c r="I73" s="63"/>
      <c r="J73" s="63"/>
    </row>
    <row r="74" spans="1:10" ht="21.75" customHeight="1" thickBot="1" x14ac:dyDescent="0.75">
      <c r="A74" s="105" t="s">
        <v>271</v>
      </c>
      <c r="B74" s="105"/>
      <c r="C74" s="160">
        <v>32</v>
      </c>
      <c r="D74" s="119">
        <v>0.01</v>
      </c>
      <c r="E74" s="51"/>
      <c r="F74" s="119">
        <v>2.2623404255319151</v>
      </c>
      <c r="G74" s="51"/>
      <c r="H74" s="119">
        <v>0.65</v>
      </c>
      <c r="I74" s="51"/>
      <c r="J74" s="119">
        <v>7.03</v>
      </c>
    </row>
    <row r="75" spans="1:10" ht="21.75" customHeight="1" thickTop="1" x14ac:dyDescent="0.65">
      <c r="A75" s="12"/>
      <c r="B75" s="12"/>
      <c r="C75" s="35"/>
      <c r="D75" s="80"/>
      <c r="E75" s="111"/>
      <c r="F75" s="80"/>
      <c r="G75" s="111"/>
      <c r="H75" s="80"/>
      <c r="I75" s="111"/>
      <c r="J75" s="80"/>
    </row>
  </sheetData>
  <mergeCells count="10">
    <mergeCell ref="D3:F3"/>
    <mergeCell ref="H3:J3"/>
    <mergeCell ref="D4:F4"/>
    <mergeCell ref="H4:J4"/>
    <mergeCell ref="D42:J42"/>
    <mergeCell ref="D6:J6"/>
    <mergeCell ref="D39:F39"/>
    <mergeCell ref="H39:J39"/>
    <mergeCell ref="D40:F40"/>
    <mergeCell ref="H40:J40"/>
  </mergeCells>
  <pageMargins left="0.8" right="0.52" top="0.48" bottom="0.5" header="0.5" footer="0.5"/>
  <pageSetup paperSize="9" scale="71" firstPageNumber="1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&amp;P&amp;R
</oddFooter>
  </headerFooter>
  <rowBreaks count="1" manualBreakCount="1">
    <brk id="3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2"/>
  <sheetViews>
    <sheetView view="pageBreakPreview" topLeftCell="A56" zoomScale="85" zoomScaleNormal="60" zoomScaleSheetLayoutView="85" workbookViewId="0">
      <selection activeCell="A67" sqref="A67"/>
    </sheetView>
  </sheetViews>
  <sheetFormatPr defaultColWidth="9" defaultRowHeight="22" customHeight="1" x14ac:dyDescent="0.65"/>
  <cols>
    <col min="1" max="1" width="60.09765625" customWidth="1"/>
    <col min="2" max="2" width="8.09765625" customWidth="1"/>
    <col min="3" max="3" width="15.296875" customWidth="1"/>
    <col min="4" max="4" width="1.3984375" customWidth="1"/>
    <col min="5" max="5" width="15.296875" customWidth="1"/>
    <col min="6" max="6" width="1.3984375" customWidth="1"/>
    <col min="7" max="7" width="15.296875" customWidth="1"/>
    <col min="8" max="8" width="1.3984375" customWidth="1"/>
    <col min="9" max="9" width="15.296875" customWidth="1"/>
    <col min="10" max="10" width="1.3984375" customWidth="1"/>
    <col min="11" max="11" width="15.296875" customWidth="1"/>
    <col min="12" max="12" width="1.3984375" customWidth="1"/>
    <col min="13" max="13" width="15.296875" customWidth="1"/>
    <col min="14" max="14" width="1.3984375" customWidth="1"/>
    <col min="15" max="15" width="15.296875" customWidth="1"/>
    <col min="16" max="16" width="1.3984375" customWidth="1"/>
    <col min="17" max="17" width="15.296875" customWidth="1"/>
    <col min="18" max="18" width="1.3984375" customWidth="1"/>
    <col min="19" max="19" width="15.296875" customWidth="1"/>
    <col min="20" max="20" width="1.3984375" customWidth="1"/>
    <col min="21" max="21" width="15.296875" customWidth="1"/>
    <col min="22" max="22" width="1.3984375" customWidth="1"/>
    <col min="23" max="23" width="15.296875" customWidth="1"/>
    <col min="24" max="24" width="1.3984375" customWidth="1"/>
    <col min="25" max="25" width="15.296875" customWidth="1"/>
    <col min="26" max="26" width="1.3984375" customWidth="1"/>
    <col min="27" max="27" width="15.296875" customWidth="1"/>
    <col min="28" max="28" width="1.3984375" customWidth="1"/>
    <col min="29" max="29" width="15.296875" customWidth="1"/>
    <col min="30" max="30" width="1.3984375" customWidth="1"/>
    <col min="31" max="31" width="15.296875" customWidth="1"/>
  </cols>
  <sheetData>
    <row r="1" spans="1:31" ht="22" customHeight="1" x14ac:dyDescent="0.65">
      <c r="A1" s="102" t="s">
        <v>154</v>
      </c>
      <c r="B1" s="6"/>
      <c r="C1" s="99"/>
      <c r="D1" s="14"/>
      <c r="E1" s="99"/>
      <c r="F1" s="14"/>
      <c r="G1" s="99"/>
      <c r="H1" s="14"/>
      <c r="I1" s="99"/>
      <c r="J1" s="14"/>
      <c r="K1" s="99"/>
      <c r="L1" s="14"/>
      <c r="M1" s="99"/>
      <c r="N1" s="14"/>
      <c r="O1" s="99"/>
      <c r="P1" s="14"/>
      <c r="Q1" s="99"/>
      <c r="R1" s="14"/>
      <c r="S1" s="14"/>
      <c r="T1" s="14"/>
      <c r="U1" s="99"/>
      <c r="V1" s="14"/>
      <c r="W1" s="99"/>
      <c r="X1" s="14"/>
      <c r="Y1" s="99"/>
      <c r="Z1" s="14"/>
      <c r="AA1" s="99"/>
      <c r="AB1" s="14"/>
      <c r="AC1" s="99"/>
      <c r="AD1" s="14"/>
      <c r="AE1" s="99"/>
    </row>
    <row r="2" spans="1:31" ht="22" customHeight="1" x14ac:dyDescent="0.65">
      <c r="A2" s="102" t="s">
        <v>162</v>
      </c>
      <c r="B2" s="6"/>
      <c r="C2" s="99"/>
      <c r="D2" s="14"/>
      <c r="E2" s="99"/>
      <c r="F2" s="14"/>
      <c r="G2" s="99"/>
      <c r="H2" s="14"/>
      <c r="I2" s="99"/>
      <c r="J2" s="14"/>
      <c r="K2" s="99"/>
      <c r="L2" s="14"/>
      <c r="M2" s="99"/>
      <c r="N2" s="14"/>
      <c r="O2" s="99"/>
      <c r="P2" s="14"/>
      <c r="Q2" s="99"/>
      <c r="R2" s="14"/>
      <c r="S2" s="14"/>
      <c r="T2" s="14"/>
      <c r="U2" s="99"/>
      <c r="V2" s="14"/>
      <c r="W2" s="99"/>
      <c r="X2" s="14"/>
      <c r="Y2" s="99"/>
      <c r="Z2" s="14"/>
      <c r="AA2" s="99"/>
      <c r="AB2" s="14"/>
      <c r="AC2" s="99"/>
      <c r="AD2" s="14"/>
      <c r="AE2" s="99"/>
    </row>
    <row r="3" spans="1:31" ht="22" customHeight="1" x14ac:dyDescent="0.65">
      <c r="A3" s="5"/>
      <c r="B3" s="6"/>
      <c r="C3" s="219" t="s">
        <v>102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219"/>
      <c r="AA3" s="219"/>
      <c r="AB3" s="219"/>
      <c r="AC3" s="219"/>
      <c r="AD3" s="219"/>
      <c r="AE3" s="219"/>
    </row>
    <row r="4" spans="1:31" ht="22" customHeight="1" x14ac:dyDescent="0.65">
      <c r="A4" s="5"/>
      <c r="B4" s="5"/>
      <c r="C4" s="99"/>
      <c r="D4" s="14"/>
      <c r="E4" s="14"/>
      <c r="F4" s="14"/>
      <c r="G4" s="14"/>
      <c r="H4" s="15"/>
      <c r="I4" s="15"/>
      <c r="J4" s="15"/>
      <c r="K4" s="220" t="s">
        <v>128</v>
      </c>
      <c r="L4" s="220"/>
      <c r="M4" s="220"/>
      <c r="N4" s="15"/>
      <c r="O4" s="15"/>
      <c r="P4" s="15"/>
      <c r="Q4" s="220" t="s">
        <v>50</v>
      </c>
      <c r="R4" s="220"/>
      <c r="S4" s="220"/>
      <c r="T4" s="220"/>
      <c r="U4" s="220"/>
      <c r="V4" s="220"/>
      <c r="W4" s="220"/>
      <c r="X4" s="220"/>
      <c r="Y4" s="220"/>
      <c r="Z4" s="15"/>
      <c r="AA4" s="16"/>
      <c r="AB4" s="16"/>
      <c r="AC4" s="7"/>
      <c r="AD4" s="97"/>
      <c r="AE4" s="7"/>
    </row>
    <row r="5" spans="1:31" ht="22" customHeight="1" x14ac:dyDescent="0.65">
      <c r="A5" s="5"/>
      <c r="B5" s="5"/>
      <c r="C5" s="99"/>
      <c r="D5" s="14"/>
      <c r="E5" s="15"/>
      <c r="F5" s="15"/>
      <c r="G5" s="15"/>
      <c r="H5" s="15"/>
      <c r="I5" s="15" t="s">
        <v>113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98"/>
      <c r="V5" s="75"/>
      <c r="W5" s="17" t="s">
        <v>181</v>
      </c>
      <c r="X5" s="15"/>
      <c r="Y5" s="15" t="s">
        <v>86</v>
      </c>
      <c r="Z5" s="15"/>
      <c r="AA5" s="17"/>
      <c r="AB5" s="15"/>
      <c r="AC5" s="17"/>
      <c r="AD5" s="15"/>
      <c r="AE5" s="7"/>
    </row>
    <row r="6" spans="1:31" ht="22" customHeight="1" x14ac:dyDescent="0.65">
      <c r="A6" s="5"/>
      <c r="B6" s="5"/>
      <c r="C6" s="99"/>
      <c r="D6" s="14"/>
      <c r="E6" s="15"/>
      <c r="F6" s="15"/>
      <c r="G6" s="17"/>
      <c r="H6" s="15"/>
      <c r="I6" s="17" t="s">
        <v>114</v>
      </c>
      <c r="J6" s="15"/>
      <c r="K6" s="17" t="s">
        <v>79</v>
      </c>
      <c r="L6" s="15"/>
      <c r="M6" s="17"/>
      <c r="N6" s="15"/>
      <c r="O6" s="98" t="s">
        <v>246</v>
      </c>
      <c r="P6" s="15"/>
      <c r="Q6" s="98"/>
      <c r="R6" s="15"/>
      <c r="S6" s="98"/>
      <c r="T6" s="15"/>
      <c r="U6" s="98"/>
      <c r="V6" s="75"/>
      <c r="W6" s="17" t="s">
        <v>180</v>
      </c>
      <c r="X6" s="15"/>
      <c r="Y6" s="15" t="s">
        <v>87</v>
      </c>
      <c r="Z6" s="15"/>
      <c r="AA6" s="15" t="s">
        <v>48</v>
      </c>
      <c r="AB6" s="15"/>
      <c r="AC6" s="17" t="s">
        <v>47</v>
      </c>
      <c r="AD6" s="15"/>
      <c r="AE6" s="99"/>
    </row>
    <row r="7" spans="1:31" ht="22" customHeight="1" x14ac:dyDescent="0.65">
      <c r="A7" s="5"/>
      <c r="B7" s="17"/>
      <c r="C7" s="17" t="s">
        <v>20</v>
      </c>
      <c r="D7" s="15"/>
      <c r="E7" s="17"/>
      <c r="F7" s="15"/>
      <c r="G7" s="17"/>
      <c r="H7" s="15"/>
      <c r="I7" s="17" t="s">
        <v>115</v>
      </c>
      <c r="J7" s="15"/>
      <c r="K7" s="17" t="s">
        <v>80</v>
      </c>
      <c r="L7" s="15"/>
      <c r="M7" s="17"/>
      <c r="N7" s="15"/>
      <c r="O7" s="98" t="s">
        <v>247</v>
      </c>
      <c r="P7" s="15"/>
      <c r="Q7" s="98" t="s">
        <v>80</v>
      </c>
      <c r="R7" s="15"/>
      <c r="S7" s="98" t="s">
        <v>80</v>
      </c>
      <c r="T7" s="15"/>
      <c r="U7" s="17" t="s">
        <v>80</v>
      </c>
      <c r="V7" s="75"/>
      <c r="W7" s="17" t="s">
        <v>147</v>
      </c>
      <c r="X7" s="15"/>
      <c r="Y7" s="17" t="s">
        <v>85</v>
      </c>
      <c r="Z7" s="15"/>
      <c r="AA7" s="17" t="s">
        <v>23</v>
      </c>
      <c r="AB7" s="15"/>
      <c r="AC7" s="17" t="s">
        <v>83</v>
      </c>
      <c r="AD7" s="15"/>
      <c r="AE7" s="17"/>
    </row>
    <row r="8" spans="1:31" ht="22" customHeight="1" x14ac:dyDescent="0.65">
      <c r="A8" s="5"/>
      <c r="B8" s="17"/>
      <c r="C8" s="17" t="s">
        <v>41</v>
      </c>
      <c r="D8" s="15"/>
      <c r="E8" s="17" t="s">
        <v>78</v>
      </c>
      <c r="F8" s="15"/>
      <c r="G8" s="17" t="s">
        <v>145</v>
      </c>
      <c r="H8" s="15"/>
      <c r="I8" s="17" t="s">
        <v>150</v>
      </c>
      <c r="J8" s="15"/>
      <c r="K8" s="17" t="s">
        <v>81</v>
      </c>
      <c r="L8" s="15"/>
      <c r="M8" s="17" t="s">
        <v>29</v>
      </c>
      <c r="N8" s="15"/>
      <c r="O8" s="98" t="s">
        <v>248</v>
      </c>
      <c r="P8" s="15"/>
      <c r="Q8" s="98" t="s">
        <v>283</v>
      </c>
      <c r="R8" s="15"/>
      <c r="S8" s="98" t="s">
        <v>284</v>
      </c>
      <c r="T8" s="15"/>
      <c r="U8" s="17" t="s">
        <v>218</v>
      </c>
      <c r="V8" s="15"/>
      <c r="W8" s="17" t="s">
        <v>116</v>
      </c>
      <c r="X8" s="15"/>
      <c r="Y8" s="17" t="s">
        <v>23</v>
      </c>
      <c r="Z8" s="15"/>
      <c r="AA8" s="17" t="s">
        <v>100</v>
      </c>
      <c r="AB8" s="15"/>
      <c r="AC8" s="17" t="s">
        <v>84</v>
      </c>
      <c r="AD8" s="15"/>
      <c r="AE8" s="17" t="s">
        <v>130</v>
      </c>
    </row>
    <row r="9" spans="1:31" ht="22" customHeight="1" x14ac:dyDescent="0.65">
      <c r="A9" s="5"/>
      <c r="B9" s="96" t="s">
        <v>1</v>
      </c>
      <c r="C9" s="17" t="s">
        <v>40</v>
      </c>
      <c r="D9" s="15"/>
      <c r="E9" s="27" t="s">
        <v>144</v>
      </c>
      <c r="F9" s="73"/>
      <c r="G9" s="17" t="s">
        <v>75</v>
      </c>
      <c r="H9" s="15"/>
      <c r="I9" s="27" t="s">
        <v>149</v>
      </c>
      <c r="J9" s="73"/>
      <c r="K9" s="17" t="s">
        <v>82</v>
      </c>
      <c r="L9" s="15"/>
      <c r="M9" s="17" t="s">
        <v>42</v>
      </c>
      <c r="N9" s="15"/>
      <c r="O9" s="98" t="s">
        <v>46</v>
      </c>
      <c r="P9" s="15"/>
      <c r="Q9" s="98" t="s">
        <v>249</v>
      </c>
      <c r="R9" s="15"/>
      <c r="S9" s="98" t="s">
        <v>285</v>
      </c>
      <c r="T9" s="15"/>
      <c r="U9" s="17" t="s">
        <v>219</v>
      </c>
      <c r="V9" s="15"/>
      <c r="W9" s="17" t="s">
        <v>117</v>
      </c>
      <c r="X9" s="15"/>
      <c r="Y9" s="17" t="s">
        <v>24</v>
      </c>
      <c r="Z9" s="15"/>
      <c r="AA9" s="17" t="s">
        <v>99</v>
      </c>
      <c r="AB9" s="15"/>
      <c r="AC9" s="17" t="s">
        <v>46</v>
      </c>
      <c r="AD9" s="15"/>
      <c r="AE9" s="17" t="s">
        <v>24</v>
      </c>
    </row>
    <row r="10" spans="1:31" ht="22" customHeight="1" x14ac:dyDescent="0.65">
      <c r="A10" s="89" t="s">
        <v>165</v>
      </c>
      <c r="B10" s="96"/>
      <c r="C10" s="221" t="s">
        <v>104</v>
      </c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</row>
    <row r="11" spans="1:31" ht="22" customHeight="1" x14ac:dyDescent="0.65">
      <c r="A11" s="102" t="s">
        <v>97</v>
      </c>
      <c r="B11" s="96"/>
      <c r="C11" s="48">
        <v>4700000000</v>
      </c>
      <c r="D11" s="48"/>
      <c r="E11" s="48">
        <v>12971114336</v>
      </c>
      <c r="F11" s="48"/>
      <c r="G11" s="48">
        <v>67483332</v>
      </c>
      <c r="H11" s="48"/>
      <c r="I11" s="48">
        <v>-2393022014</v>
      </c>
      <c r="J11" s="48"/>
      <c r="K11" s="48">
        <v>211428571</v>
      </c>
      <c r="L11" s="46"/>
      <c r="M11" s="48">
        <v>38572815354</v>
      </c>
      <c r="N11" s="48"/>
      <c r="O11" s="72">
        <v>0</v>
      </c>
      <c r="P11" s="48"/>
      <c r="Q11" s="48">
        <v>-2110243753</v>
      </c>
      <c r="R11" s="48"/>
      <c r="S11" s="48">
        <v>0</v>
      </c>
      <c r="T11" s="48"/>
      <c r="U11" s="48">
        <v>-1978351</v>
      </c>
      <c r="V11" s="48"/>
      <c r="W11" s="48">
        <v>-100356126</v>
      </c>
      <c r="X11" s="48"/>
      <c r="Y11" s="48">
        <f>SUM(Q11:W11)</f>
        <v>-2212578230</v>
      </c>
      <c r="Z11" s="48"/>
      <c r="AA11" s="48">
        <f>SUM(C11:O11,Y11)</f>
        <v>51917241349</v>
      </c>
      <c r="AB11" s="19"/>
      <c r="AC11" s="48">
        <v>11969560009</v>
      </c>
      <c r="AD11" s="19"/>
      <c r="AE11" s="18">
        <f>SUM(AA11:AC11)</f>
        <v>63886801358</v>
      </c>
    </row>
    <row r="12" spans="1:31" ht="22" customHeight="1" x14ac:dyDescent="0.65">
      <c r="A12" s="102"/>
      <c r="B12" s="96"/>
      <c r="C12" s="101"/>
      <c r="D12" s="101"/>
      <c r="E12" s="101"/>
      <c r="F12" s="101"/>
      <c r="G12" s="101"/>
      <c r="H12" s="101"/>
      <c r="I12" s="101"/>
      <c r="J12" s="101"/>
      <c r="K12" s="46"/>
      <c r="L12" s="46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</row>
    <row r="13" spans="1:31" ht="22" customHeight="1" x14ac:dyDescent="0.65">
      <c r="A13" s="102" t="s">
        <v>65</v>
      </c>
      <c r="B13" s="100"/>
      <c r="C13" s="20"/>
      <c r="D13" s="21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  <c r="P13" s="21"/>
      <c r="Q13" s="20"/>
      <c r="R13" s="21"/>
      <c r="S13" s="20"/>
      <c r="T13" s="21"/>
      <c r="U13" s="20"/>
      <c r="V13" s="21"/>
      <c r="W13" s="20"/>
      <c r="X13" s="21"/>
      <c r="Y13" s="20"/>
      <c r="Z13" s="21"/>
      <c r="AA13" s="20"/>
      <c r="AB13" s="21"/>
      <c r="AC13" s="20"/>
      <c r="AD13" s="21"/>
      <c r="AE13" s="20"/>
    </row>
    <row r="14" spans="1:31" ht="22" customHeight="1" x14ac:dyDescent="0.65">
      <c r="A14" s="29" t="s">
        <v>190</v>
      </c>
      <c r="B14" s="100"/>
      <c r="C14" s="20"/>
      <c r="D14" s="21"/>
      <c r="E14" s="20"/>
      <c r="F14" s="21"/>
      <c r="G14" s="20"/>
      <c r="H14" s="21"/>
      <c r="I14" s="20"/>
      <c r="J14" s="21"/>
      <c r="K14" s="20"/>
      <c r="L14" s="21"/>
      <c r="M14" s="70"/>
      <c r="N14" s="74"/>
      <c r="O14" s="70"/>
      <c r="P14" s="74"/>
      <c r="Q14" s="70"/>
      <c r="R14" s="74"/>
      <c r="S14" s="70"/>
      <c r="T14" s="74"/>
      <c r="U14" s="70"/>
      <c r="V14" s="74"/>
      <c r="W14" s="70"/>
      <c r="X14" s="74"/>
      <c r="Y14" s="70"/>
      <c r="Z14" s="74"/>
      <c r="AA14" s="70"/>
      <c r="AB14" s="74"/>
      <c r="AC14" s="70"/>
      <c r="AD14" s="74"/>
      <c r="AE14" s="70"/>
    </row>
    <row r="15" spans="1:31" ht="22" customHeight="1" x14ac:dyDescent="0.65">
      <c r="A15" s="5" t="s">
        <v>192</v>
      </c>
      <c r="B15" s="96">
        <v>33</v>
      </c>
      <c r="C15" s="20">
        <v>0</v>
      </c>
      <c r="D15" s="21"/>
      <c r="E15" s="20">
        <v>0</v>
      </c>
      <c r="F15" s="21"/>
      <c r="G15" s="20">
        <v>0</v>
      </c>
      <c r="H15" s="21"/>
      <c r="I15" s="20">
        <v>0</v>
      </c>
      <c r="J15" s="21"/>
      <c r="K15" s="20">
        <v>0</v>
      </c>
      <c r="L15" s="21"/>
      <c r="M15" s="20">
        <v>-36237000000</v>
      </c>
      <c r="N15" s="21"/>
      <c r="O15" s="72">
        <v>0</v>
      </c>
      <c r="P15" s="49"/>
      <c r="Q15" s="20">
        <v>0</v>
      </c>
      <c r="R15" s="21"/>
      <c r="S15" s="20">
        <v>0</v>
      </c>
      <c r="T15" s="21"/>
      <c r="U15" s="20">
        <v>0</v>
      </c>
      <c r="V15" s="21"/>
      <c r="W15" s="20">
        <v>0</v>
      </c>
      <c r="X15" s="21"/>
      <c r="Y15" s="101">
        <f>SUM(Q15:W15)</f>
        <v>0</v>
      </c>
      <c r="Z15" s="101"/>
      <c r="AA15" s="20">
        <f>SUM(C15:O15,Y15)</f>
        <v>-36237000000</v>
      </c>
      <c r="AB15" s="21"/>
      <c r="AC15" s="20">
        <v>-935005464</v>
      </c>
      <c r="AD15" s="21"/>
      <c r="AE15" s="21">
        <f>SUM(AA15:AC15)</f>
        <v>-37172005464</v>
      </c>
    </row>
    <row r="16" spans="1:31" ht="22" customHeight="1" x14ac:dyDescent="0.65">
      <c r="A16" s="29" t="s">
        <v>188</v>
      </c>
      <c r="B16" s="100"/>
      <c r="C16" s="64">
        <f>SUM(C15)</f>
        <v>0</v>
      </c>
      <c r="D16" s="101"/>
      <c r="E16" s="64">
        <f>SUM(E15)</f>
        <v>0</v>
      </c>
      <c r="F16" s="101"/>
      <c r="G16" s="64">
        <f>SUM(G15)</f>
        <v>0</v>
      </c>
      <c r="H16" s="101"/>
      <c r="I16" s="64">
        <f>SUM(I15)</f>
        <v>0</v>
      </c>
      <c r="J16" s="101"/>
      <c r="K16" s="64">
        <f>SUM(K15)</f>
        <v>0</v>
      </c>
      <c r="L16" s="101"/>
      <c r="M16" s="64">
        <f>SUM(M15)</f>
        <v>-36237000000</v>
      </c>
      <c r="N16" s="101"/>
      <c r="O16" s="64">
        <f>SUM(O15)</f>
        <v>0</v>
      </c>
      <c r="P16" s="48"/>
      <c r="Q16" s="64">
        <f>SUM(Q15)</f>
        <v>0</v>
      </c>
      <c r="R16" s="101"/>
      <c r="S16" s="64">
        <f>SUM(S15)</f>
        <v>0</v>
      </c>
      <c r="T16" s="101"/>
      <c r="U16" s="64">
        <f>SUM(U15)</f>
        <v>0</v>
      </c>
      <c r="V16" s="101"/>
      <c r="W16" s="64">
        <f>SUM(W15)</f>
        <v>0</v>
      </c>
      <c r="X16" s="101"/>
      <c r="Y16" s="64">
        <f>SUM(Y15)</f>
        <v>0</v>
      </c>
      <c r="Z16" s="101"/>
      <c r="AA16" s="64">
        <f>SUM(AA15)</f>
        <v>-36237000000</v>
      </c>
      <c r="AB16" s="101"/>
      <c r="AC16" s="64">
        <f>SUM(AC15)</f>
        <v>-935005464</v>
      </c>
      <c r="AD16" s="101"/>
      <c r="AE16" s="64">
        <f>SUM(AE15)</f>
        <v>-37172005464</v>
      </c>
    </row>
    <row r="17" spans="1:31" ht="22" customHeight="1" x14ac:dyDescent="0.65">
      <c r="A17" s="102"/>
      <c r="B17" s="100"/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</row>
    <row r="18" spans="1:31" ht="22" customHeight="1" x14ac:dyDescent="0.65">
      <c r="A18" s="28" t="s">
        <v>146</v>
      </c>
      <c r="B18" s="96"/>
      <c r="C18" s="40">
        <f>C16</f>
        <v>0</v>
      </c>
      <c r="D18" s="101"/>
      <c r="E18" s="40">
        <f>E16</f>
        <v>0</v>
      </c>
      <c r="F18" s="101"/>
      <c r="G18" s="40">
        <f>G16</f>
        <v>0</v>
      </c>
      <c r="H18" s="101"/>
      <c r="I18" s="40">
        <f>I16</f>
        <v>0</v>
      </c>
      <c r="J18" s="101"/>
      <c r="K18" s="40">
        <f>K16</f>
        <v>0</v>
      </c>
      <c r="L18" s="101"/>
      <c r="M18" s="40">
        <f>M16</f>
        <v>-36237000000</v>
      </c>
      <c r="N18" s="101"/>
      <c r="O18" s="40">
        <f>O16</f>
        <v>0</v>
      </c>
      <c r="P18" s="48"/>
      <c r="Q18" s="40">
        <f>Q16</f>
        <v>0</v>
      </c>
      <c r="R18" s="101"/>
      <c r="S18" s="40">
        <f>S16</f>
        <v>0</v>
      </c>
      <c r="T18" s="101"/>
      <c r="U18" s="40">
        <f>U16</f>
        <v>0</v>
      </c>
      <c r="V18" s="101"/>
      <c r="W18" s="40">
        <f>W16</f>
        <v>0</v>
      </c>
      <c r="X18" s="101"/>
      <c r="Y18" s="40">
        <f>Y16</f>
        <v>0</v>
      </c>
      <c r="Z18" s="101"/>
      <c r="AA18" s="40">
        <f>AA16</f>
        <v>-36237000000</v>
      </c>
      <c r="AB18" s="101"/>
      <c r="AC18" s="40">
        <f>AC16</f>
        <v>-935005464</v>
      </c>
      <c r="AD18" s="101"/>
      <c r="AE18" s="40">
        <f>AE16</f>
        <v>-37172005464</v>
      </c>
    </row>
    <row r="19" spans="1:31" ht="22" customHeight="1" x14ac:dyDescent="0.65">
      <c r="A19" s="30"/>
      <c r="B19" s="96"/>
      <c r="C19" s="20"/>
      <c r="D19" s="21"/>
      <c r="E19" s="20"/>
      <c r="F19" s="21"/>
      <c r="G19" s="20"/>
      <c r="H19" s="21"/>
      <c r="I19" s="20"/>
      <c r="J19" s="21"/>
      <c r="K19" s="20"/>
      <c r="L19" s="21"/>
      <c r="M19" s="20"/>
      <c r="N19" s="21"/>
      <c r="O19" s="20"/>
      <c r="P19" s="21"/>
      <c r="Q19" s="20"/>
      <c r="R19" s="21"/>
      <c r="S19" s="21"/>
      <c r="T19" s="21"/>
      <c r="U19" s="20"/>
      <c r="V19" s="21"/>
      <c r="W19" s="20"/>
      <c r="X19" s="21"/>
      <c r="Y19" s="20"/>
      <c r="Z19" s="21"/>
      <c r="AA19" s="20"/>
      <c r="AB19" s="21"/>
      <c r="AC19" s="20"/>
      <c r="AD19" s="21"/>
      <c r="AE19" s="20"/>
    </row>
    <row r="20" spans="1:31" ht="22" customHeight="1" x14ac:dyDescent="0.65">
      <c r="A20" s="102" t="s">
        <v>164</v>
      </c>
      <c r="B20" s="96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</row>
    <row r="21" spans="1:31" ht="22" customHeight="1" x14ac:dyDescent="0.65">
      <c r="A21" s="5" t="s">
        <v>189</v>
      </c>
      <c r="B21" s="96"/>
      <c r="C21" s="20">
        <v>0</v>
      </c>
      <c r="D21" s="21"/>
      <c r="E21" s="20">
        <v>0</v>
      </c>
      <c r="F21" s="21"/>
      <c r="G21" s="20">
        <v>0</v>
      </c>
      <c r="H21" s="21"/>
      <c r="I21" s="20">
        <v>0</v>
      </c>
      <c r="J21" s="21"/>
      <c r="K21" s="20">
        <v>0</v>
      </c>
      <c r="L21" s="21"/>
      <c r="M21" s="20">
        <f>'SOCI (12-13)'!F65</f>
        <v>10633261923</v>
      </c>
      <c r="N21" s="21"/>
      <c r="O21" s="72">
        <v>0</v>
      </c>
      <c r="P21" s="48"/>
      <c r="Q21" s="72">
        <v>0</v>
      </c>
      <c r="R21" s="21"/>
      <c r="S21" s="21">
        <v>0</v>
      </c>
      <c r="T21" s="21"/>
      <c r="U21" s="72">
        <v>0</v>
      </c>
      <c r="V21" s="21"/>
      <c r="W21" s="72">
        <v>0</v>
      </c>
      <c r="X21" s="21"/>
      <c r="Y21" s="21">
        <v>0</v>
      </c>
      <c r="Z21" s="21"/>
      <c r="AA21" s="20">
        <f>SUM(C21:O21,Y21)</f>
        <v>10633261923</v>
      </c>
      <c r="AB21" s="21"/>
      <c r="AC21" s="20">
        <f>'SOCI (12-13)'!F66</f>
        <v>1726216895</v>
      </c>
      <c r="AD21" s="21"/>
      <c r="AE21" s="21">
        <f>SUM(AA21:AC21)</f>
        <v>12359478818</v>
      </c>
    </row>
    <row r="22" spans="1:31" ht="22" customHeight="1" x14ac:dyDescent="0.65">
      <c r="A22" s="5" t="s">
        <v>52</v>
      </c>
      <c r="B22" s="96"/>
      <c r="C22" s="20">
        <v>0</v>
      </c>
      <c r="D22" s="21"/>
      <c r="E22" s="20">
        <v>0</v>
      </c>
      <c r="F22" s="21"/>
      <c r="G22" s="20">
        <v>0</v>
      </c>
      <c r="H22" s="21"/>
      <c r="I22" s="20">
        <v>0</v>
      </c>
      <c r="J22" s="21"/>
      <c r="K22" s="20">
        <v>0</v>
      </c>
      <c r="L22" s="21"/>
      <c r="M22" s="20">
        <v>577159</v>
      </c>
      <c r="N22" s="21"/>
      <c r="O22" s="39">
        <v>0</v>
      </c>
      <c r="P22" s="48"/>
      <c r="Q22" s="20">
        <v>-1233223139</v>
      </c>
      <c r="R22" s="21"/>
      <c r="S22" s="21">
        <v>0</v>
      </c>
      <c r="T22" s="21"/>
      <c r="U22" s="20">
        <v>1978351</v>
      </c>
      <c r="V22" s="21"/>
      <c r="W22" s="20">
        <v>-272851776</v>
      </c>
      <c r="X22" s="21"/>
      <c r="Y22" s="21">
        <v>-1504096564</v>
      </c>
      <c r="Z22" s="21"/>
      <c r="AA22" s="20">
        <f>SUM(C22:O22,Y22)</f>
        <v>-1503519405</v>
      </c>
      <c r="AB22" s="21"/>
      <c r="AC22" s="20">
        <v>-51408336</v>
      </c>
      <c r="AD22" s="21"/>
      <c r="AE22" s="21">
        <f>SUM(AA22:AC22)</f>
        <v>-1554927741</v>
      </c>
    </row>
    <row r="23" spans="1:31" ht="22" customHeight="1" x14ac:dyDescent="0.65">
      <c r="A23" s="102" t="s">
        <v>163</v>
      </c>
      <c r="B23" s="100"/>
      <c r="C23" s="64">
        <f>SUM(C21:C22)</f>
        <v>0</v>
      </c>
      <c r="D23" s="101"/>
      <c r="E23" s="64">
        <f>SUM(E21:E22)</f>
        <v>0</v>
      </c>
      <c r="F23" s="101"/>
      <c r="G23" s="64">
        <f>SUM(G21:G22)</f>
        <v>0</v>
      </c>
      <c r="H23" s="101"/>
      <c r="I23" s="64">
        <f>SUM(I21:I22)</f>
        <v>0</v>
      </c>
      <c r="J23" s="101"/>
      <c r="K23" s="64">
        <f>SUM(K21:K22)</f>
        <v>0</v>
      </c>
      <c r="L23" s="101"/>
      <c r="M23" s="64">
        <f>SUM(M21:M22)</f>
        <v>10633839082</v>
      </c>
      <c r="N23" s="101"/>
      <c r="O23" s="64">
        <f>SUM(O21:O22)</f>
        <v>0</v>
      </c>
      <c r="P23" s="48"/>
      <c r="Q23" s="64">
        <f>SUM(Q21:Q22)</f>
        <v>-1233223139</v>
      </c>
      <c r="R23" s="101"/>
      <c r="S23" s="64">
        <f>SUM(S21:S22)</f>
        <v>0</v>
      </c>
      <c r="T23" s="101"/>
      <c r="U23" s="64">
        <f>SUM(U21:U22)</f>
        <v>1978351</v>
      </c>
      <c r="V23" s="101"/>
      <c r="W23" s="64">
        <f>SUM(W21:W22)</f>
        <v>-272851776</v>
      </c>
      <c r="X23" s="101"/>
      <c r="Y23" s="64">
        <f>SUM(Y21:Y22)</f>
        <v>-1504096564</v>
      </c>
      <c r="Z23" s="101"/>
      <c r="AA23" s="64">
        <f>SUM(AA21:AA22)</f>
        <v>9129742518</v>
      </c>
      <c r="AB23" s="101"/>
      <c r="AC23" s="64">
        <f>SUM(AC21:AC22)</f>
        <v>1674808559</v>
      </c>
      <c r="AD23" s="101"/>
      <c r="AE23" s="64">
        <f>SUM(AE21:AE22)</f>
        <v>10804551077</v>
      </c>
    </row>
    <row r="24" spans="1:31" ht="22" customHeight="1" x14ac:dyDescent="0.65">
      <c r="A24" s="102"/>
      <c r="B24" s="96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</row>
    <row r="25" spans="1:31" ht="22" customHeight="1" x14ac:dyDescent="0.65">
      <c r="A25" s="5" t="s">
        <v>67</v>
      </c>
      <c r="B25" s="96">
        <v>25</v>
      </c>
      <c r="C25" s="47">
        <v>0</v>
      </c>
      <c r="D25" s="21"/>
      <c r="E25" s="47">
        <v>0</v>
      </c>
      <c r="F25" s="21"/>
      <c r="G25" s="47">
        <v>0</v>
      </c>
      <c r="H25" s="21"/>
      <c r="I25" s="47">
        <v>0</v>
      </c>
      <c r="J25" s="21"/>
      <c r="K25" s="47">
        <v>420571429</v>
      </c>
      <c r="L25" s="21"/>
      <c r="M25" s="47">
        <v>-420571429</v>
      </c>
      <c r="N25" s="21"/>
      <c r="O25" s="47">
        <v>0</v>
      </c>
      <c r="P25" s="21"/>
      <c r="Q25" s="47">
        <v>0</v>
      </c>
      <c r="R25" s="21"/>
      <c r="S25" s="47">
        <v>0</v>
      </c>
      <c r="T25" s="21"/>
      <c r="U25" s="47">
        <v>0</v>
      </c>
      <c r="V25" s="21"/>
      <c r="W25" s="47">
        <v>0</v>
      </c>
      <c r="X25" s="20"/>
      <c r="Y25" s="47">
        <v>0</v>
      </c>
      <c r="Z25" s="21"/>
      <c r="AA25" s="47">
        <f>SUM(C25:O25,Y25)</f>
        <v>0</v>
      </c>
      <c r="AB25" s="21"/>
      <c r="AC25" s="47">
        <v>0</v>
      </c>
      <c r="AD25" s="21"/>
      <c r="AE25" s="47">
        <f>SUM(AA25:AC25)</f>
        <v>0</v>
      </c>
    </row>
    <row r="26" spans="1:31" ht="21.5" x14ac:dyDescent="0.65">
      <c r="A26" s="102"/>
      <c r="B26" s="96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</row>
    <row r="27" spans="1:31" ht="22" customHeight="1" thickBot="1" x14ac:dyDescent="0.7">
      <c r="A27" s="102" t="s">
        <v>166</v>
      </c>
      <c r="B27" s="96"/>
      <c r="C27" s="71">
        <f>C11+C18+C23+C25</f>
        <v>4700000000</v>
      </c>
      <c r="D27" s="101"/>
      <c r="E27" s="71">
        <f>E11+E18+E23+E25</f>
        <v>12971114336</v>
      </c>
      <c r="F27" s="101"/>
      <c r="G27" s="71">
        <f>G11+G18+G23+G25</f>
        <v>67483332</v>
      </c>
      <c r="H27" s="101"/>
      <c r="I27" s="71">
        <f>I11+I18+I23+I25</f>
        <v>-2393022014</v>
      </c>
      <c r="J27" s="101"/>
      <c r="K27" s="71">
        <f>K11+K18+K23+K25</f>
        <v>632000000</v>
      </c>
      <c r="L27" s="101"/>
      <c r="M27" s="71">
        <f>M11+M18+M23+M25</f>
        <v>12549083007</v>
      </c>
      <c r="N27" s="101"/>
      <c r="O27" s="71">
        <f>O11+O18+O23+O25</f>
        <v>0</v>
      </c>
      <c r="P27" s="101"/>
      <c r="Q27" s="71">
        <f>Q11+Q18+Q23+Q25</f>
        <v>-3343466892</v>
      </c>
      <c r="R27" s="101"/>
      <c r="S27" s="71">
        <f>S11+S18+S23+S25</f>
        <v>0</v>
      </c>
      <c r="T27" s="101"/>
      <c r="U27" s="71">
        <f>U11+U18+U23+U25</f>
        <v>0</v>
      </c>
      <c r="V27" s="101"/>
      <c r="W27" s="71">
        <f>W11+W18+W23+W25</f>
        <v>-373207902</v>
      </c>
      <c r="X27" s="101"/>
      <c r="Y27" s="71">
        <f>Y11+Y18+Y23+Y25</f>
        <v>-3716674794</v>
      </c>
      <c r="Z27" s="101"/>
      <c r="AA27" s="71">
        <f>AA11+AA18+AA23+AA25</f>
        <v>24809983867</v>
      </c>
      <c r="AB27" s="101"/>
      <c r="AC27" s="71">
        <f>AC11+AC18+AC23+AC25</f>
        <v>12709363104</v>
      </c>
      <c r="AD27" s="101"/>
      <c r="AE27" s="71">
        <f>AE11+AE18+AE23+AE25</f>
        <v>37519346971</v>
      </c>
    </row>
    <row r="28" spans="1:31" ht="22" customHeight="1" thickTop="1" x14ac:dyDescent="0.65">
      <c r="A28" s="5"/>
      <c r="B28" s="6"/>
      <c r="C28" s="99"/>
      <c r="D28" s="14"/>
      <c r="E28" s="99"/>
      <c r="F28" s="14"/>
      <c r="G28" s="99"/>
      <c r="H28" s="14"/>
      <c r="I28" s="99"/>
      <c r="J28" s="14"/>
      <c r="K28" s="99"/>
      <c r="L28" s="14"/>
      <c r="M28" s="99"/>
      <c r="N28" s="14"/>
      <c r="O28" s="99"/>
      <c r="P28" s="14"/>
      <c r="Q28" s="99"/>
      <c r="R28" s="14"/>
      <c r="S28" s="14"/>
      <c r="T28" s="14"/>
      <c r="U28" s="99"/>
      <c r="V28" s="14"/>
      <c r="W28" s="99"/>
      <c r="X28" s="14"/>
      <c r="Y28" s="99"/>
      <c r="Z28" s="14"/>
      <c r="AA28" s="99"/>
      <c r="AB28" s="14"/>
      <c r="AC28" s="99"/>
      <c r="AD28" s="14"/>
      <c r="AE28" s="99"/>
    </row>
    <row r="29" spans="1:31" ht="22" customHeight="1" x14ac:dyDescent="0.65">
      <c r="A29" s="102" t="s">
        <v>154</v>
      </c>
      <c r="B29" s="6"/>
      <c r="C29" s="99"/>
      <c r="D29" s="14"/>
      <c r="E29" s="99"/>
      <c r="F29" s="14"/>
      <c r="G29" s="99"/>
      <c r="H29" s="14"/>
      <c r="I29" s="99"/>
      <c r="J29" s="14"/>
      <c r="K29" s="99"/>
      <c r="L29" s="14"/>
      <c r="M29" s="99"/>
      <c r="N29" s="14"/>
      <c r="O29" s="99"/>
      <c r="P29" s="14"/>
      <c r="Q29" s="99"/>
      <c r="R29" s="14"/>
      <c r="S29" s="14"/>
      <c r="T29" s="14"/>
      <c r="U29" s="99"/>
      <c r="V29" s="14"/>
      <c r="W29" s="99"/>
      <c r="X29" s="14"/>
      <c r="Y29" s="99"/>
      <c r="Z29" s="14"/>
      <c r="AA29" s="99"/>
      <c r="AB29" s="14"/>
      <c r="AC29" s="99"/>
      <c r="AD29" s="14"/>
      <c r="AE29" s="99"/>
    </row>
    <row r="30" spans="1:31" ht="22" customHeight="1" x14ac:dyDescent="0.65">
      <c r="A30" s="102" t="s">
        <v>162</v>
      </c>
      <c r="B30" s="6"/>
      <c r="C30" s="99"/>
      <c r="D30" s="14"/>
      <c r="E30" s="99"/>
      <c r="F30" s="14"/>
      <c r="G30" s="99"/>
      <c r="H30" s="14"/>
      <c r="I30" s="99"/>
      <c r="J30" s="14"/>
      <c r="K30" s="99"/>
      <c r="L30" s="14"/>
      <c r="M30" s="99"/>
      <c r="N30" s="14"/>
      <c r="O30" s="99"/>
      <c r="P30" s="14"/>
      <c r="Q30" s="99"/>
      <c r="R30" s="14"/>
      <c r="S30" s="14"/>
      <c r="T30" s="14"/>
      <c r="U30" s="99"/>
      <c r="V30" s="14"/>
      <c r="W30" s="99"/>
      <c r="X30" s="14"/>
      <c r="Y30" s="99"/>
      <c r="Z30" s="14"/>
      <c r="AA30" s="99"/>
      <c r="AB30" s="14"/>
      <c r="AC30" s="99"/>
      <c r="AD30" s="14"/>
      <c r="AE30" s="99"/>
    </row>
    <row r="31" spans="1:31" ht="22" customHeight="1" x14ac:dyDescent="0.65">
      <c r="A31" s="5"/>
      <c r="B31" s="6"/>
      <c r="C31" s="219" t="s">
        <v>102</v>
      </c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  <c r="U31" s="219"/>
      <c r="V31" s="219"/>
      <c r="W31" s="219"/>
      <c r="X31" s="219"/>
      <c r="Y31" s="219"/>
      <c r="Z31" s="219"/>
      <c r="AA31" s="219"/>
      <c r="AB31" s="219"/>
      <c r="AC31" s="219"/>
      <c r="AD31" s="219"/>
      <c r="AE31" s="219"/>
    </row>
    <row r="32" spans="1:31" ht="22" customHeight="1" x14ac:dyDescent="0.65">
      <c r="A32" s="5"/>
      <c r="B32" s="5"/>
      <c r="C32" s="99"/>
      <c r="D32" s="14"/>
      <c r="E32" s="14"/>
      <c r="F32" s="14"/>
      <c r="G32" s="14"/>
      <c r="H32" s="15"/>
      <c r="I32" s="15"/>
      <c r="J32" s="15"/>
      <c r="K32" s="220" t="s">
        <v>128</v>
      </c>
      <c r="L32" s="220"/>
      <c r="M32" s="220"/>
      <c r="N32" s="15"/>
      <c r="O32" s="15"/>
      <c r="P32" s="15"/>
      <c r="Q32" s="220" t="s">
        <v>50</v>
      </c>
      <c r="R32" s="220"/>
      <c r="S32" s="220"/>
      <c r="T32" s="220"/>
      <c r="U32" s="220"/>
      <c r="V32" s="220"/>
      <c r="W32" s="220"/>
      <c r="X32" s="220"/>
      <c r="Y32" s="220"/>
      <c r="Z32" s="15"/>
      <c r="AA32" s="16"/>
      <c r="AB32" s="16"/>
      <c r="AC32" s="7"/>
      <c r="AD32" s="97"/>
      <c r="AE32" s="7"/>
    </row>
    <row r="33" spans="1:31" ht="22" customHeight="1" x14ac:dyDescent="0.65">
      <c r="A33" s="5"/>
      <c r="B33" s="5"/>
      <c r="C33" s="99"/>
      <c r="D33" s="14"/>
      <c r="E33" s="15"/>
      <c r="F33" s="15"/>
      <c r="G33" s="15"/>
      <c r="H33" s="15"/>
      <c r="I33" s="15" t="s">
        <v>113</v>
      </c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98"/>
      <c r="V33" s="75"/>
      <c r="W33" s="17" t="s">
        <v>181</v>
      </c>
      <c r="X33" s="15"/>
      <c r="Y33" s="15" t="s">
        <v>86</v>
      </c>
      <c r="Z33" s="15"/>
      <c r="AA33" s="17"/>
      <c r="AB33" s="15"/>
      <c r="AC33" s="17"/>
      <c r="AD33" s="15"/>
      <c r="AE33" s="7"/>
    </row>
    <row r="34" spans="1:31" ht="22" customHeight="1" x14ac:dyDescent="0.65">
      <c r="A34" s="5"/>
      <c r="B34" s="5"/>
      <c r="C34" s="99"/>
      <c r="D34" s="14"/>
      <c r="E34" s="15"/>
      <c r="F34" s="15"/>
      <c r="G34" s="17"/>
      <c r="H34" s="15"/>
      <c r="I34" s="17" t="s">
        <v>114</v>
      </c>
      <c r="J34" s="15"/>
      <c r="K34" s="17" t="s">
        <v>79</v>
      </c>
      <c r="L34" s="15"/>
      <c r="M34" s="17"/>
      <c r="N34" s="15"/>
      <c r="O34" s="98" t="s">
        <v>246</v>
      </c>
      <c r="P34" s="15"/>
      <c r="Q34" s="98"/>
      <c r="R34" s="15"/>
      <c r="S34" s="98"/>
      <c r="T34" s="15"/>
      <c r="U34" s="98"/>
      <c r="V34" s="75"/>
      <c r="W34" s="17" t="s">
        <v>180</v>
      </c>
      <c r="X34" s="15"/>
      <c r="Y34" s="15" t="s">
        <v>87</v>
      </c>
      <c r="Z34" s="15"/>
      <c r="AA34" s="15" t="s">
        <v>48</v>
      </c>
      <c r="AB34" s="15"/>
      <c r="AC34" s="17" t="s">
        <v>47</v>
      </c>
      <c r="AD34" s="15"/>
      <c r="AE34" s="99"/>
    </row>
    <row r="35" spans="1:31" ht="22" customHeight="1" x14ac:dyDescent="0.65">
      <c r="A35" s="5"/>
      <c r="B35" s="17"/>
      <c r="C35" s="17" t="s">
        <v>20</v>
      </c>
      <c r="D35" s="15"/>
      <c r="E35" s="17"/>
      <c r="F35" s="15"/>
      <c r="G35" s="17"/>
      <c r="H35" s="15"/>
      <c r="I35" s="17" t="s">
        <v>115</v>
      </c>
      <c r="J35" s="15"/>
      <c r="K35" s="17" t="s">
        <v>80</v>
      </c>
      <c r="L35" s="15"/>
      <c r="M35" s="17"/>
      <c r="N35" s="15"/>
      <c r="O35" s="98" t="s">
        <v>247</v>
      </c>
      <c r="P35" s="15"/>
      <c r="Q35" s="98" t="s">
        <v>80</v>
      </c>
      <c r="R35" s="15"/>
      <c r="S35" s="98" t="s">
        <v>80</v>
      </c>
      <c r="T35" s="15"/>
      <c r="U35" s="17" t="s">
        <v>80</v>
      </c>
      <c r="V35" s="75"/>
      <c r="W35" s="17" t="s">
        <v>147</v>
      </c>
      <c r="X35" s="15"/>
      <c r="Y35" s="17" t="s">
        <v>85</v>
      </c>
      <c r="Z35" s="15"/>
      <c r="AA35" s="17" t="s">
        <v>23</v>
      </c>
      <c r="AB35" s="15"/>
      <c r="AC35" s="17" t="s">
        <v>83</v>
      </c>
      <c r="AD35" s="15"/>
      <c r="AE35" s="17"/>
    </row>
    <row r="36" spans="1:31" ht="22" customHeight="1" x14ac:dyDescent="0.65">
      <c r="A36" s="5"/>
      <c r="B36" s="17"/>
      <c r="C36" s="17" t="s">
        <v>41</v>
      </c>
      <c r="D36" s="15"/>
      <c r="E36" s="17" t="s">
        <v>78</v>
      </c>
      <c r="F36" s="15"/>
      <c r="G36" s="17" t="s">
        <v>145</v>
      </c>
      <c r="H36" s="15"/>
      <c r="I36" s="17" t="s">
        <v>150</v>
      </c>
      <c r="J36" s="15"/>
      <c r="K36" s="17" t="s">
        <v>81</v>
      </c>
      <c r="L36" s="15"/>
      <c r="M36" s="17" t="s">
        <v>29</v>
      </c>
      <c r="N36" s="15"/>
      <c r="O36" s="98" t="s">
        <v>248</v>
      </c>
      <c r="P36" s="15"/>
      <c r="Q36" s="98" t="s">
        <v>283</v>
      </c>
      <c r="R36" s="15"/>
      <c r="S36" s="98" t="s">
        <v>284</v>
      </c>
      <c r="T36" s="15"/>
      <c r="U36" s="17" t="s">
        <v>218</v>
      </c>
      <c r="V36" s="15"/>
      <c r="W36" s="17" t="s">
        <v>116</v>
      </c>
      <c r="X36" s="15"/>
      <c r="Y36" s="17" t="s">
        <v>23</v>
      </c>
      <c r="Z36" s="15"/>
      <c r="AA36" s="17" t="s">
        <v>100</v>
      </c>
      <c r="AB36" s="15"/>
      <c r="AC36" s="17" t="s">
        <v>84</v>
      </c>
      <c r="AD36" s="15"/>
      <c r="AE36" s="17" t="s">
        <v>130</v>
      </c>
    </row>
    <row r="37" spans="1:31" ht="22" customHeight="1" x14ac:dyDescent="0.65">
      <c r="A37" s="5"/>
      <c r="B37" s="96" t="s">
        <v>1</v>
      </c>
      <c r="C37" s="17" t="s">
        <v>40</v>
      </c>
      <c r="D37" s="15"/>
      <c r="E37" s="27" t="s">
        <v>144</v>
      </c>
      <c r="F37" s="73"/>
      <c r="G37" s="17" t="s">
        <v>75</v>
      </c>
      <c r="H37" s="15"/>
      <c r="I37" s="27" t="s">
        <v>149</v>
      </c>
      <c r="J37" s="73"/>
      <c r="K37" s="17" t="s">
        <v>82</v>
      </c>
      <c r="L37" s="15"/>
      <c r="M37" s="17" t="s">
        <v>42</v>
      </c>
      <c r="N37" s="15"/>
      <c r="O37" s="98" t="s">
        <v>46</v>
      </c>
      <c r="P37" s="15"/>
      <c r="Q37" s="98" t="s">
        <v>249</v>
      </c>
      <c r="R37" s="15"/>
      <c r="S37" s="98" t="s">
        <v>285</v>
      </c>
      <c r="T37" s="15"/>
      <c r="U37" s="17" t="s">
        <v>219</v>
      </c>
      <c r="V37" s="15"/>
      <c r="W37" s="17" t="s">
        <v>117</v>
      </c>
      <c r="X37" s="15"/>
      <c r="Y37" s="17" t="s">
        <v>24</v>
      </c>
      <c r="Z37" s="15"/>
      <c r="AA37" s="17" t="s">
        <v>99</v>
      </c>
      <c r="AB37" s="15"/>
      <c r="AC37" s="17" t="s">
        <v>46</v>
      </c>
      <c r="AD37" s="15"/>
      <c r="AE37" s="17" t="s">
        <v>24</v>
      </c>
    </row>
    <row r="38" spans="1:31" ht="22" customHeight="1" x14ac:dyDescent="0.65">
      <c r="A38" s="89" t="s">
        <v>197</v>
      </c>
      <c r="B38" s="96"/>
      <c r="C38" s="221" t="s">
        <v>104</v>
      </c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</row>
    <row r="39" spans="1:31" ht="22" customHeight="1" x14ac:dyDescent="0.65">
      <c r="A39" s="89" t="s">
        <v>97</v>
      </c>
      <c r="B39" s="96"/>
      <c r="C39" s="120">
        <f>C27</f>
        <v>4700000000</v>
      </c>
      <c r="D39" s="120"/>
      <c r="E39" s="120">
        <f>E27</f>
        <v>12971114336</v>
      </c>
      <c r="F39" s="120"/>
      <c r="G39" s="120">
        <f>G27</f>
        <v>67483332</v>
      </c>
      <c r="H39" s="120"/>
      <c r="I39" s="120">
        <f>I27</f>
        <v>-2393022014</v>
      </c>
      <c r="J39" s="120"/>
      <c r="K39" s="120">
        <f>K27</f>
        <v>632000000</v>
      </c>
      <c r="L39" s="120"/>
      <c r="M39" s="120">
        <f>M27</f>
        <v>12549083007</v>
      </c>
      <c r="N39" s="120"/>
      <c r="O39" s="120">
        <f>O27</f>
        <v>0</v>
      </c>
      <c r="P39" s="120"/>
      <c r="Q39" s="120">
        <f>Q27</f>
        <v>-3343466892</v>
      </c>
      <c r="R39" s="120"/>
      <c r="S39" s="120">
        <f>S27</f>
        <v>0</v>
      </c>
      <c r="T39" s="120"/>
      <c r="U39" s="120">
        <f>U27</f>
        <v>0</v>
      </c>
      <c r="V39" s="120"/>
      <c r="W39" s="120">
        <f>W27</f>
        <v>-373207902</v>
      </c>
      <c r="X39" s="120"/>
      <c r="Y39" s="120">
        <f>SUM(Q39:W39)</f>
        <v>-3716674794</v>
      </c>
      <c r="Z39" s="120"/>
      <c r="AA39" s="120">
        <f>AA27</f>
        <v>24809983867</v>
      </c>
      <c r="AB39" s="120"/>
      <c r="AC39" s="120">
        <f>AC27</f>
        <v>12709363104</v>
      </c>
      <c r="AD39" s="120"/>
      <c r="AE39" s="120">
        <f>SUM(AA39:AC39)</f>
        <v>37519346971</v>
      </c>
    </row>
    <row r="40" spans="1:31" ht="22" customHeight="1" x14ac:dyDescent="0.65">
      <c r="A40" s="166" t="s">
        <v>212</v>
      </c>
      <c r="B40" s="96">
        <v>3</v>
      </c>
      <c r="C40" s="121">
        <v>0</v>
      </c>
      <c r="D40" s="121"/>
      <c r="E40" s="121">
        <v>0</v>
      </c>
      <c r="F40" s="121"/>
      <c r="G40" s="121">
        <v>0</v>
      </c>
      <c r="H40" s="121"/>
      <c r="I40" s="121">
        <v>0</v>
      </c>
      <c r="J40" s="122"/>
      <c r="K40" s="123">
        <v>0</v>
      </c>
      <c r="L40" s="124"/>
      <c r="M40" s="124">
        <v>-2450519313</v>
      </c>
      <c r="N40" s="124"/>
      <c r="O40" s="125">
        <v>0</v>
      </c>
      <c r="P40" s="124"/>
      <c r="Q40" s="124">
        <v>-1678856434</v>
      </c>
      <c r="R40" s="124"/>
      <c r="S40" s="124">
        <v>0</v>
      </c>
      <c r="T40" s="124"/>
      <c r="U40" s="124">
        <v>643890731</v>
      </c>
      <c r="V40" s="124"/>
      <c r="W40" s="124">
        <v>0</v>
      </c>
      <c r="X40" s="122"/>
      <c r="Y40" s="121">
        <f>SUM(Q40:W40)</f>
        <v>-1034965703</v>
      </c>
      <c r="Z40" s="122"/>
      <c r="AA40" s="126">
        <f>SUM(C40:O40,Y40)</f>
        <v>-3485485016</v>
      </c>
      <c r="AB40" s="122"/>
      <c r="AC40" s="126">
        <v>524775717</v>
      </c>
      <c r="AD40" s="122"/>
      <c r="AE40" s="124">
        <f>SUM(AA40:AC40)</f>
        <v>-2960709299</v>
      </c>
    </row>
    <row r="41" spans="1:31" ht="22" customHeight="1" x14ac:dyDescent="0.65">
      <c r="A41" s="102" t="s">
        <v>198</v>
      </c>
      <c r="B41" s="96"/>
      <c r="C41" s="127">
        <f>SUM(C39:C40)</f>
        <v>4700000000</v>
      </c>
      <c r="D41" s="128"/>
      <c r="E41" s="127">
        <f>SUM(E39:E40)</f>
        <v>12971114336</v>
      </c>
      <c r="F41" s="128"/>
      <c r="G41" s="127">
        <f>SUM(G39:G40)</f>
        <v>67483332</v>
      </c>
      <c r="H41" s="128"/>
      <c r="I41" s="127">
        <f>SUM(I39:I40)</f>
        <v>-2393022014</v>
      </c>
      <c r="J41" s="128"/>
      <c r="K41" s="127">
        <f>SUM(K39:K40)</f>
        <v>632000000</v>
      </c>
      <c r="L41" s="128"/>
      <c r="M41" s="127">
        <f>SUM(M39:M40)</f>
        <v>10098563694</v>
      </c>
      <c r="N41" s="128"/>
      <c r="O41" s="127">
        <f>SUM(O39:O40)</f>
        <v>0</v>
      </c>
      <c r="P41" s="128"/>
      <c r="Q41" s="127">
        <f>SUM(Q39:Q40)</f>
        <v>-5022323326</v>
      </c>
      <c r="R41" s="129"/>
      <c r="S41" s="127">
        <f>SUM(S39:S40)</f>
        <v>0</v>
      </c>
      <c r="T41" s="129"/>
      <c r="U41" s="127">
        <f>SUM(U39:U40)</f>
        <v>643890731</v>
      </c>
      <c r="V41" s="128"/>
      <c r="W41" s="127">
        <f>SUM(W39:W40)</f>
        <v>-373207902</v>
      </c>
      <c r="X41" s="128"/>
      <c r="Y41" s="127">
        <f>SUM(Y39:Y40)</f>
        <v>-4751640497</v>
      </c>
      <c r="Z41" s="128"/>
      <c r="AA41" s="127">
        <f>SUM(AA39:AA40)</f>
        <v>21324498851</v>
      </c>
      <c r="AB41" s="128"/>
      <c r="AC41" s="127">
        <f>SUM(AC39:AC40)</f>
        <v>13234138821</v>
      </c>
      <c r="AD41" s="128"/>
      <c r="AE41" s="130">
        <f>SUM(AE39:AE40)</f>
        <v>34558637672</v>
      </c>
    </row>
    <row r="42" spans="1:31" ht="22" customHeight="1" x14ac:dyDescent="0.65">
      <c r="A42" s="102"/>
      <c r="B42" s="96"/>
      <c r="C42" s="101"/>
      <c r="D42" s="101"/>
      <c r="E42" s="101"/>
      <c r="F42" s="101"/>
      <c r="G42" s="101"/>
      <c r="H42" s="101"/>
      <c r="I42" s="101"/>
      <c r="J42" s="101"/>
      <c r="K42" s="46"/>
      <c r="L42" s="46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101"/>
      <c r="AE42" s="101"/>
    </row>
    <row r="43" spans="1:31" ht="22" customHeight="1" x14ac:dyDescent="0.65">
      <c r="A43" s="102" t="s">
        <v>65</v>
      </c>
      <c r="B43" s="100"/>
      <c r="C43" s="20"/>
      <c r="D43" s="21"/>
      <c r="E43" s="20"/>
      <c r="F43" s="21"/>
      <c r="G43" s="20"/>
      <c r="H43" s="21"/>
      <c r="I43" s="20"/>
      <c r="J43" s="21"/>
      <c r="K43" s="20"/>
      <c r="L43" s="21"/>
      <c r="M43" s="20"/>
      <c r="N43" s="21"/>
      <c r="O43" s="20"/>
      <c r="P43" s="21"/>
      <c r="Q43" s="20"/>
      <c r="R43" s="21"/>
      <c r="S43" s="21"/>
      <c r="T43" s="21"/>
      <c r="U43" s="20"/>
      <c r="V43" s="21"/>
      <c r="W43" s="20"/>
      <c r="X43" s="21"/>
      <c r="Y43" s="20"/>
      <c r="Z43" s="21"/>
      <c r="AA43" s="20"/>
      <c r="AB43" s="21"/>
      <c r="AC43" s="20"/>
      <c r="AD43" s="21"/>
      <c r="AE43" s="20"/>
    </row>
    <row r="44" spans="1:31" ht="22" customHeight="1" x14ac:dyDescent="0.65">
      <c r="A44" s="115" t="s">
        <v>250</v>
      </c>
      <c r="B44" s="100"/>
      <c r="C44" s="20"/>
      <c r="D44" s="21"/>
      <c r="E44" s="20"/>
      <c r="F44" s="21"/>
      <c r="G44" s="20"/>
      <c r="H44" s="21"/>
      <c r="I44" s="20"/>
      <c r="J44" s="21"/>
      <c r="K44" s="20"/>
      <c r="L44" s="21"/>
      <c r="M44" s="70"/>
      <c r="N44" s="74"/>
      <c r="O44" s="70"/>
      <c r="P44" s="74"/>
      <c r="Q44" s="70"/>
      <c r="R44" s="74"/>
      <c r="S44" s="74"/>
      <c r="T44" s="74"/>
      <c r="U44" s="70"/>
      <c r="V44" s="74"/>
      <c r="W44" s="70"/>
      <c r="X44" s="74"/>
      <c r="Y44" s="70"/>
      <c r="Z44" s="74"/>
      <c r="AA44" s="70"/>
      <c r="AB44" s="74"/>
      <c r="AC44" s="70"/>
      <c r="AD44" s="74"/>
      <c r="AE44" s="70"/>
    </row>
    <row r="45" spans="1:31" ht="22" customHeight="1" x14ac:dyDescent="0.65">
      <c r="A45" s="139" t="s">
        <v>301</v>
      </c>
      <c r="B45" s="96">
        <v>24</v>
      </c>
      <c r="C45" s="131">
        <v>1331000000</v>
      </c>
      <c r="D45" s="131"/>
      <c r="E45" s="131">
        <v>53790345678</v>
      </c>
      <c r="F45" s="131"/>
      <c r="G45" s="131">
        <v>55875231</v>
      </c>
      <c r="H45" s="131"/>
      <c r="I45" s="131">
        <v>0</v>
      </c>
      <c r="J45" s="131"/>
      <c r="K45" s="132">
        <v>0</v>
      </c>
      <c r="L45" s="131"/>
      <c r="M45" s="132">
        <v>0</v>
      </c>
      <c r="N45" s="131"/>
      <c r="O45" s="131">
        <v>-22455959553</v>
      </c>
      <c r="P45" s="133"/>
      <c r="Q45" s="132">
        <v>0</v>
      </c>
      <c r="R45" s="132"/>
      <c r="S45" s="132">
        <v>0</v>
      </c>
      <c r="T45" s="132"/>
      <c r="U45" s="132">
        <v>520177688</v>
      </c>
      <c r="V45" s="133"/>
      <c r="W45" s="132">
        <v>0</v>
      </c>
      <c r="X45" s="133"/>
      <c r="Y45" s="132">
        <f t="shared" ref="Y45:Y46" si="0">SUM(Q45:W45)</f>
        <v>520177688</v>
      </c>
      <c r="Z45" s="133"/>
      <c r="AA45" s="132">
        <f t="shared" ref="AA45:AA46" si="1">SUM(C45:O45,Y45)</f>
        <v>33241439044</v>
      </c>
      <c r="AB45" s="131"/>
      <c r="AC45" s="132">
        <v>-11035982624</v>
      </c>
      <c r="AD45" s="131"/>
      <c r="AE45" s="132">
        <f t="shared" ref="AE45:AE46" si="2">SUM(AA45:AC45)</f>
        <v>22205456420</v>
      </c>
    </row>
    <row r="46" spans="1:31" ht="22" customHeight="1" x14ac:dyDescent="0.65">
      <c r="A46" s="139" t="s">
        <v>302</v>
      </c>
      <c r="B46" s="96">
        <v>33</v>
      </c>
      <c r="C46" s="134">
        <v>0</v>
      </c>
      <c r="D46" s="135"/>
      <c r="E46" s="134">
        <v>0</v>
      </c>
      <c r="F46" s="135"/>
      <c r="G46" s="134">
        <v>0</v>
      </c>
      <c r="H46" s="135"/>
      <c r="I46" s="134">
        <v>0</v>
      </c>
      <c r="J46" s="135"/>
      <c r="K46" s="134">
        <v>0</v>
      </c>
      <c r="L46" s="135"/>
      <c r="M46" s="134">
        <v>0</v>
      </c>
      <c r="N46" s="135"/>
      <c r="O46" s="134">
        <v>0</v>
      </c>
      <c r="P46" s="135"/>
      <c r="Q46" s="134">
        <v>0</v>
      </c>
      <c r="R46" s="135"/>
      <c r="S46" s="134">
        <v>0</v>
      </c>
      <c r="T46" s="135"/>
      <c r="U46" s="134">
        <v>0</v>
      </c>
      <c r="V46" s="135"/>
      <c r="W46" s="134">
        <v>0</v>
      </c>
      <c r="X46" s="135"/>
      <c r="Y46" s="134">
        <f t="shared" si="0"/>
        <v>0</v>
      </c>
      <c r="Z46" s="135"/>
      <c r="AA46" s="134">
        <f t="shared" si="1"/>
        <v>0</v>
      </c>
      <c r="AB46" s="135"/>
      <c r="AC46" s="140">
        <v>-431143019</v>
      </c>
      <c r="AD46" s="135"/>
      <c r="AE46" s="134">
        <f t="shared" si="2"/>
        <v>-431143019</v>
      </c>
    </row>
    <row r="47" spans="1:31" ht="22" customHeight="1" x14ac:dyDescent="0.65">
      <c r="A47" s="115" t="s">
        <v>252</v>
      </c>
      <c r="B47" s="100"/>
      <c r="C47" s="136">
        <f>SUM(C45:C46)</f>
        <v>1331000000</v>
      </c>
      <c r="D47" s="120"/>
      <c r="E47" s="136">
        <f>SUM(E45:E46)</f>
        <v>53790345678</v>
      </c>
      <c r="F47" s="120"/>
      <c r="G47" s="136">
        <f>SUM(G45:G46)</f>
        <v>55875231</v>
      </c>
      <c r="H47" s="120"/>
      <c r="I47" s="136">
        <f>SUM(I45:I46)</f>
        <v>0</v>
      </c>
      <c r="J47" s="120"/>
      <c r="K47" s="136">
        <f>SUM(K45:K46)</f>
        <v>0</v>
      </c>
      <c r="L47" s="120"/>
      <c r="M47" s="136">
        <f>SUM(M45:M46)</f>
        <v>0</v>
      </c>
      <c r="N47" s="120"/>
      <c r="O47" s="136">
        <f>SUM(O45:O46)</f>
        <v>-22455959553</v>
      </c>
      <c r="P47" s="120"/>
      <c r="Q47" s="136">
        <f>SUM(Q45:Q46)</f>
        <v>0</v>
      </c>
      <c r="R47" s="120"/>
      <c r="S47" s="136">
        <f>SUM(S45:S46)</f>
        <v>0</v>
      </c>
      <c r="T47" s="120"/>
      <c r="U47" s="136">
        <f>SUM(U45:U46)</f>
        <v>520177688</v>
      </c>
      <c r="V47" s="120"/>
      <c r="W47" s="136">
        <f>SUM(W45:W46)</f>
        <v>0</v>
      </c>
      <c r="X47" s="120"/>
      <c r="Y47" s="136">
        <f>SUM(Y45:Y46)</f>
        <v>520177688</v>
      </c>
      <c r="Z47" s="135"/>
      <c r="AA47" s="136">
        <f>SUM(AA45:AA46)</f>
        <v>33241439044</v>
      </c>
      <c r="AB47" s="120"/>
      <c r="AC47" s="136">
        <f>SUM(AC45:AC46)</f>
        <v>-11467125643</v>
      </c>
      <c r="AD47" s="120"/>
      <c r="AE47" s="136">
        <f>SUM(AE45:AE46)</f>
        <v>21774313401</v>
      </c>
    </row>
    <row r="48" spans="1:31" ht="22" customHeight="1" x14ac:dyDescent="0.65">
      <c r="A48" s="102"/>
      <c r="B48" s="100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35"/>
      <c r="AA48" s="101"/>
      <c r="AB48" s="101"/>
      <c r="AC48" s="101"/>
      <c r="AD48" s="101"/>
      <c r="AE48" s="101"/>
    </row>
    <row r="49" spans="1:31" ht="22" customHeight="1" x14ac:dyDescent="0.65">
      <c r="A49" s="103" t="s">
        <v>213</v>
      </c>
      <c r="B49" s="100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35"/>
      <c r="AA49" s="101"/>
      <c r="AB49" s="101"/>
      <c r="AC49" s="101"/>
      <c r="AD49" s="101"/>
      <c r="AE49" s="101"/>
    </row>
    <row r="50" spans="1:31" ht="22" customHeight="1" x14ac:dyDescent="0.65">
      <c r="A50" s="139" t="s">
        <v>214</v>
      </c>
      <c r="B50" s="100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</row>
    <row r="51" spans="1:31" ht="22" customHeight="1" x14ac:dyDescent="0.65">
      <c r="A51" s="139" t="s">
        <v>215</v>
      </c>
      <c r="B51" s="96" t="s">
        <v>217</v>
      </c>
      <c r="C51" s="135">
        <v>0</v>
      </c>
      <c r="D51" s="135"/>
      <c r="E51" s="135">
        <v>0</v>
      </c>
      <c r="F51" s="135"/>
      <c r="G51" s="135">
        <v>0</v>
      </c>
      <c r="H51" s="135"/>
      <c r="I51" s="135">
        <v>0</v>
      </c>
      <c r="J51" s="135"/>
      <c r="K51" s="135">
        <v>0</v>
      </c>
      <c r="L51" s="135"/>
      <c r="M51" s="135">
        <v>0</v>
      </c>
      <c r="N51" s="135"/>
      <c r="O51" s="135">
        <v>-808651300</v>
      </c>
      <c r="P51" s="135"/>
      <c r="Q51" s="135">
        <v>56621185</v>
      </c>
      <c r="R51" s="135"/>
      <c r="S51" s="135">
        <v>0</v>
      </c>
      <c r="T51" s="135"/>
      <c r="U51" s="135">
        <v>144981</v>
      </c>
      <c r="V51" s="135"/>
      <c r="W51" s="135">
        <v>-27312320</v>
      </c>
      <c r="X51" s="135"/>
      <c r="Y51" s="135">
        <f t="shared" ref="Y51" si="3">SUM(Q51:W51)</f>
        <v>29453846</v>
      </c>
      <c r="Z51" s="135"/>
      <c r="AA51" s="135">
        <f t="shared" ref="AA51" si="4">SUM(C51:O51,Y51)</f>
        <v>-779197454</v>
      </c>
      <c r="AB51" s="135"/>
      <c r="AC51" s="135">
        <v>360039858</v>
      </c>
      <c r="AD51" s="135"/>
      <c r="AE51" s="135">
        <f>SUM(AA51:AC51)</f>
        <v>-419157596</v>
      </c>
    </row>
    <row r="52" spans="1:31" ht="22" customHeight="1" x14ac:dyDescent="0.65">
      <c r="A52" s="104" t="s">
        <v>216</v>
      </c>
      <c r="B52" s="100"/>
      <c r="C52" s="137">
        <f>C51</f>
        <v>0</v>
      </c>
      <c r="D52" s="120"/>
      <c r="E52" s="137">
        <f>E51</f>
        <v>0</v>
      </c>
      <c r="F52" s="120"/>
      <c r="G52" s="137">
        <f>G51</f>
        <v>0</v>
      </c>
      <c r="H52" s="120"/>
      <c r="I52" s="137">
        <f>I51</f>
        <v>0</v>
      </c>
      <c r="J52" s="120"/>
      <c r="K52" s="137">
        <f>K51</f>
        <v>0</v>
      </c>
      <c r="L52" s="120"/>
      <c r="M52" s="137">
        <f>M51</f>
        <v>0</v>
      </c>
      <c r="N52" s="120"/>
      <c r="O52" s="137">
        <f>O51</f>
        <v>-808651300</v>
      </c>
      <c r="P52" s="120"/>
      <c r="Q52" s="137">
        <f>Q51</f>
        <v>56621185</v>
      </c>
      <c r="R52" s="120"/>
      <c r="S52" s="137">
        <f>S51</f>
        <v>0</v>
      </c>
      <c r="T52" s="120"/>
      <c r="U52" s="137">
        <f>U51</f>
        <v>144981</v>
      </c>
      <c r="V52" s="120"/>
      <c r="W52" s="137">
        <f>W51</f>
        <v>-27312320</v>
      </c>
      <c r="X52" s="120"/>
      <c r="Y52" s="137">
        <f>Y51</f>
        <v>29453846</v>
      </c>
      <c r="Z52" s="120"/>
      <c r="AA52" s="137">
        <f>AA51</f>
        <v>-779197454</v>
      </c>
      <c r="AB52" s="120"/>
      <c r="AC52" s="137">
        <f>AC51</f>
        <v>360039858</v>
      </c>
      <c r="AD52" s="120"/>
      <c r="AE52" s="137">
        <f>AE51</f>
        <v>-419157596</v>
      </c>
    </row>
    <row r="53" spans="1:31" ht="22" customHeight="1" x14ac:dyDescent="0.65">
      <c r="A53" s="102"/>
      <c r="B53" s="100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</row>
    <row r="54" spans="1:31" ht="22" customHeight="1" x14ac:dyDescent="0.65">
      <c r="A54" s="102" t="s">
        <v>146</v>
      </c>
      <c r="B54" s="100"/>
      <c r="C54" s="136">
        <f>C47+C52</f>
        <v>1331000000</v>
      </c>
      <c r="D54" s="120"/>
      <c r="E54" s="136">
        <f>E47+E52</f>
        <v>53790345678</v>
      </c>
      <c r="F54" s="120"/>
      <c r="G54" s="136">
        <f>G47+G52</f>
        <v>55875231</v>
      </c>
      <c r="H54" s="120"/>
      <c r="I54" s="136">
        <f>I47+I52</f>
        <v>0</v>
      </c>
      <c r="J54" s="120"/>
      <c r="K54" s="136">
        <f>K47+K52</f>
        <v>0</v>
      </c>
      <c r="L54" s="120"/>
      <c r="M54" s="136">
        <f>M47+M52</f>
        <v>0</v>
      </c>
      <c r="N54" s="120"/>
      <c r="O54" s="136">
        <f>O47+O52</f>
        <v>-23264610853</v>
      </c>
      <c r="P54" s="120"/>
      <c r="Q54" s="136">
        <f>Q47+Q52</f>
        <v>56621185</v>
      </c>
      <c r="R54" s="120"/>
      <c r="S54" s="136">
        <f>S47+S52</f>
        <v>0</v>
      </c>
      <c r="T54" s="120"/>
      <c r="U54" s="136">
        <f>U47+U52</f>
        <v>520322669</v>
      </c>
      <c r="V54" s="120"/>
      <c r="W54" s="136">
        <f>W47+W52</f>
        <v>-27312320</v>
      </c>
      <c r="X54" s="120"/>
      <c r="Y54" s="136">
        <f>SUM(Q54:W54)</f>
        <v>549631534</v>
      </c>
      <c r="Z54" s="120"/>
      <c r="AA54" s="136">
        <f>SUM(C54:O54,Y54)</f>
        <v>32462241590</v>
      </c>
      <c r="AB54" s="120"/>
      <c r="AC54" s="136">
        <f>AC47+AC52</f>
        <v>-11107085785</v>
      </c>
      <c r="AD54" s="120"/>
      <c r="AE54" s="136">
        <f>AE47+AE52</f>
        <v>21355155805</v>
      </c>
    </row>
    <row r="55" spans="1:31" ht="22" customHeight="1" x14ac:dyDescent="0.65">
      <c r="A55" s="102"/>
      <c r="B55" s="100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AB55" s="101"/>
      <c r="AC55" s="101"/>
      <c r="AD55" s="101"/>
      <c r="AE55" s="101"/>
    </row>
    <row r="56" spans="1:31" ht="22" customHeight="1" x14ac:dyDescent="0.65">
      <c r="A56" s="102" t="s">
        <v>164</v>
      </c>
      <c r="B56" s="96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1"/>
      <c r="AC56" s="101"/>
      <c r="AD56" s="101"/>
      <c r="AE56" s="101"/>
    </row>
    <row r="57" spans="1:31" ht="22" customHeight="1" x14ac:dyDescent="0.65">
      <c r="A57" s="5" t="s">
        <v>189</v>
      </c>
      <c r="B57" s="96"/>
      <c r="C57" s="138">
        <v>0</v>
      </c>
      <c r="D57" s="135"/>
      <c r="E57" s="138">
        <v>0</v>
      </c>
      <c r="F57" s="135"/>
      <c r="G57" s="138">
        <v>0</v>
      </c>
      <c r="H57" s="135"/>
      <c r="I57" s="138">
        <v>0</v>
      </c>
      <c r="J57" s="135"/>
      <c r="K57" s="138">
        <v>0</v>
      </c>
      <c r="L57" s="135"/>
      <c r="M57" s="138">
        <f>'SOCI (12-13)'!D65</f>
        <v>46266132</v>
      </c>
      <c r="N57" s="135"/>
      <c r="O57" s="135">
        <v>0</v>
      </c>
      <c r="P57" s="135"/>
      <c r="Q57" s="138">
        <v>0</v>
      </c>
      <c r="R57" s="138"/>
      <c r="S57" s="138">
        <v>0</v>
      </c>
      <c r="T57" s="138"/>
      <c r="U57" s="138">
        <v>0</v>
      </c>
      <c r="V57" s="133"/>
      <c r="W57" s="138">
        <v>0</v>
      </c>
      <c r="X57" s="133"/>
      <c r="Y57" s="138">
        <f t="shared" ref="Y57" si="5">SUM(Q57:W57)</f>
        <v>0</v>
      </c>
      <c r="Z57" s="135"/>
      <c r="AA57" s="138">
        <f t="shared" ref="AA57" si="6">SUM(C57:O57,Y57)</f>
        <v>46266132</v>
      </c>
      <c r="AB57" s="135"/>
      <c r="AC57" s="135">
        <f>'SOCI (12-13)'!D66</f>
        <v>295060125</v>
      </c>
      <c r="AD57" s="135"/>
      <c r="AE57" s="138">
        <f>SUM(AA57:AC57)</f>
        <v>341326257</v>
      </c>
    </row>
    <row r="58" spans="1:31" ht="22" customHeight="1" x14ac:dyDescent="0.65">
      <c r="A58" s="5" t="s">
        <v>52</v>
      </c>
      <c r="B58" s="96"/>
      <c r="C58" s="138">
        <v>0</v>
      </c>
      <c r="D58" s="135"/>
      <c r="E58" s="138">
        <v>0</v>
      </c>
      <c r="F58" s="135"/>
      <c r="G58" s="138">
        <v>0</v>
      </c>
      <c r="H58" s="135"/>
      <c r="I58" s="138">
        <v>0</v>
      </c>
      <c r="J58" s="135"/>
      <c r="K58" s="138">
        <v>0</v>
      </c>
      <c r="L58" s="135"/>
      <c r="M58" s="138">
        <v>0</v>
      </c>
      <c r="N58" s="135"/>
      <c r="O58" s="134">
        <v>0</v>
      </c>
      <c r="P58" s="135"/>
      <c r="Q58" s="134">
        <v>-351074271</v>
      </c>
      <c r="R58" s="135"/>
      <c r="S58" s="134">
        <v>-8902503</v>
      </c>
      <c r="T58" s="135"/>
      <c r="U58" s="134">
        <v>-68048604</v>
      </c>
      <c r="V58" s="135"/>
      <c r="W58" s="134">
        <v>-11243435</v>
      </c>
      <c r="X58" s="135"/>
      <c r="Y58" s="134">
        <f>SUM(Q58:W58)</f>
        <v>-439268813</v>
      </c>
      <c r="Z58" s="135"/>
      <c r="AA58" s="138">
        <f>SUM(C58:O58,Y58)</f>
        <v>-439268813</v>
      </c>
      <c r="AB58" s="135"/>
      <c r="AC58" s="134">
        <v>-100886890</v>
      </c>
      <c r="AD58" s="135"/>
      <c r="AE58" s="138">
        <f>SUM(AA58:AC58)</f>
        <v>-540155703</v>
      </c>
    </row>
    <row r="59" spans="1:31" ht="22" customHeight="1" x14ac:dyDescent="0.65">
      <c r="A59" s="102" t="s">
        <v>163</v>
      </c>
      <c r="B59" s="100"/>
      <c r="C59" s="137">
        <f>SUM(C57:C58)</f>
        <v>0</v>
      </c>
      <c r="D59" s="120"/>
      <c r="E59" s="137">
        <f>SUM(E57:E58)</f>
        <v>0</v>
      </c>
      <c r="F59" s="120"/>
      <c r="G59" s="137">
        <f>SUM(G57:G58)</f>
        <v>0</v>
      </c>
      <c r="H59" s="120"/>
      <c r="I59" s="137">
        <f>SUM(I57:I58)</f>
        <v>0</v>
      </c>
      <c r="J59" s="120"/>
      <c r="K59" s="137">
        <f>SUM(K57:K58)</f>
        <v>0</v>
      </c>
      <c r="L59" s="120"/>
      <c r="M59" s="137">
        <f>SUM(M57:M58)</f>
        <v>46266132</v>
      </c>
      <c r="N59" s="120"/>
      <c r="O59" s="137">
        <f>SUM(O57:O58)</f>
        <v>0</v>
      </c>
      <c r="P59" s="120"/>
      <c r="Q59" s="137">
        <f>SUM(Q57:Q58)</f>
        <v>-351074271</v>
      </c>
      <c r="R59" s="120"/>
      <c r="S59" s="137">
        <f>SUM(S57:S58)</f>
        <v>-8902503</v>
      </c>
      <c r="T59" s="120"/>
      <c r="U59" s="137">
        <f>SUM(U57:U58)</f>
        <v>-68048604</v>
      </c>
      <c r="V59" s="120"/>
      <c r="W59" s="137">
        <f>SUM(W57:W58)</f>
        <v>-11243435</v>
      </c>
      <c r="X59" s="120"/>
      <c r="Y59" s="137">
        <f>SUM(Y57:Y58)</f>
        <v>-439268813</v>
      </c>
      <c r="Z59" s="120"/>
      <c r="AA59" s="137">
        <f>SUM(AA57:AA58)</f>
        <v>-393002681</v>
      </c>
      <c r="AB59" s="120"/>
      <c r="AC59" s="137">
        <f>SUM(AC57:AC58)</f>
        <v>194173235</v>
      </c>
      <c r="AD59" s="120"/>
      <c r="AE59" s="137">
        <f>SUM(AE57:AE58)</f>
        <v>-198829446</v>
      </c>
    </row>
    <row r="60" spans="1:31" ht="22" customHeight="1" x14ac:dyDescent="0.65">
      <c r="A60" s="102"/>
      <c r="B60" s="96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</row>
    <row r="61" spans="1:31" ht="22" customHeight="1" thickBot="1" x14ac:dyDescent="0.7">
      <c r="A61" s="102" t="s">
        <v>199</v>
      </c>
      <c r="B61" s="96"/>
      <c r="C61" s="71">
        <f>C41++C54++C59</f>
        <v>6031000000</v>
      </c>
      <c r="D61" s="101"/>
      <c r="E61" s="71">
        <f>E41++E54++E59</f>
        <v>66761460014</v>
      </c>
      <c r="F61" s="101"/>
      <c r="G61" s="71">
        <f>G41++G54++G59</f>
        <v>123358563</v>
      </c>
      <c r="H61" s="101"/>
      <c r="I61" s="71">
        <f>I41++I54++I59</f>
        <v>-2393022014</v>
      </c>
      <c r="J61" s="101"/>
      <c r="K61" s="71">
        <f>K41++K54++K59</f>
        <v>632000000</v>
      </c>
      <c r="L61" s="101"/>
      <c r="M61" s="71">
        <f>M41++M54++M59</f>
        <v>10144829826</v>
      </c>
      <c r="N61" s="101"/>
      <c r="O61" s="71">
        <f>O41++O54++O59</f>
        <v>-23264610853</v>
      </c>
      <c r="P61" s="101"/>
      <c r="Q61" s="71">
        <f>Q41++Q54++Q59</f>
        <v>-5316776412</v>
      </c>
      <c r="R61" s="101"/>
      <c r="S61" s="71">
        <f>S41++S54++S59</f>
        <v>-8902503</v>
      </c>
      <c r="T61" s="101"/>
      <c r="U61" s="71">
        <f>U41++U54++U59</f>
        <v>1096164796</v>
      </c>
      <c r="V61" s="101"/>
      <c r="W61" s="71">
        <f>W41++W54++W59</f>
        <v>-411763657</v>
      </c>
      <c r="X61" s="101"/>
      <c r="Y61" s="71">
        <f>Y41++Y54++Y59</f>
        <v>-4641277776</v>
      </c>
      <c r="Z61" s="101"/>
      <c r="AA61" s="71">
        <f>AA41++AA54++AA59</f>
        <v>53393737760</v>
      </c>
      <c r="AB61" s="101"/>
      <c r="AC61" s="71">
        <f>AC41++AC54++AC59</f>
        <v>2321226271</v>
      </c>
      <c r="AD61" s="101"/>
      <c r="AE61" s="71">
        <f>AE41++AE54++AE59</f>
        <v>55714964031</v>
      </c>
    </row>
    <row r="62" spans="1:31" ht="22" customHeight="1" thickTop="1" x14ac:dyDescent="0.65">
      <c r="A62" s="5"/>
      <c r="B62" s="6"/>
      <c r="C62" s="99"/>
      <c r="D62" s="14"/>
      <c r="E62" s="99"/>
      <c r="F62" s="14"/>
      <c r="G62" s="99"/>
      <c r="H62" s="14"/>
      <c r="I62" s="99"/>
      <c r="J62" s="14"/>
      <c r="K62" s="99"/>
      <c r="L62" s="14"/>
      <c r="M62" s="99"/>
      <c r="N62" s="14"/>
      <c r="O62" s="99"/>
      <c r="P62" s="14"/>
      <c r="Q62" s="99"/>
      <c r="R62" s="14"/>
      <c r="S62" s="14"/>
      <c r="T62" s="14"/>
      <c r="U62" s="99"/>
      <c r="V62" s="14"/>
      <c r="W62" s="99"/>
      <c r="X62" s="14"/>
      <c r="Y62" s="99"/>
      <c r="Z62" s="14"/>
      <c r="AA62" s="99"/>
      <c r="AB62" s="14"/>
      <c r="AC62" s="99"/>
      <c r="AD62" s="14"/>
      <c r="AE62" s="99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3:AE3"/>
    <mergeCell ref="K4:M4"/>
    <mergeCell ref="Q4:Y4"/>
    <mergeCell ref="C38:AE38"/>
    <mergeCell ref="C31:AE31"/>
    <mergeCell ref="K32:M32"/>
    <mergeCell ref="Q32:Y32"/>
    <mergeCell ref="C10:AE10"/>
  </mergeCells>
  <phoneticPr fontId="0" type="noConversion"/>
  <pageMargins left="0.8" right="0.8" top="0.48" bottom="0.5" header="0.5" footer="0.5"/>
  <pageSetup paperSize="9" scale="46" firstPageNumber="14" fitToHeight="0" orientation="landscape" useFirstPageNumber="1" r:id="rId2"/>
  <headerFooter scaleWithDoc="0">
    <oddFooter xml:space="preserve">&amp;L&amp;9หมายเหตุประกอบงบการเงินเป็นส่วนหนึ่งของงบการเงินนี้&amp;C&amp;9&amp;P&amp;R
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2"/>
  <sheetViews>
    <sheetView view="pageBreakPreview" topLeftCell="H22" zoomScale="70" zoomScaleNormal="60" zoomScaleSheetLayoutView="70" workbookViewId="0">
      <selection activeCell="Z28" sqref="Z28"/>
    </sheetView>
  </sheetViews>
  <sheetFormatPr defaultColWidth="9.09765625" defaultRowHeight="21" customHeight="1" x14ac:dyDescent="0.65"/>
  <cols>
    <col min="1" max="1" width="69.09765625" style="106" customWidth="1"/>
    <col min="2" max="2" width="11.8984375" style="33" customWidth="1"/>
    <col min="3" max="3" width="21" style="107" customWidth="1"/>
    <col min="4" max="4" width="2" style="109" customWidth="1"/>
    <col min="5" max="5" width="21" style="107" customWidth="1"/>
    <col min="6" max="6" width="2" style="109" customWidth="1"/>
    <col min="7" max="7" width="21" style="107" customWidth="1"/>
    <col min="8" max="8" width="2" style="109" customWidth="1"/>
    <col min="9" max="9" width="21" style="107" customWidth="1"/>
    <col min="10" max="10" width="2" style="109" customWidth="1"/>
    <col min="11" max="11" width="21" style="107" customWidth="1"/>
    <col min="12" max="12" width="2" style="109" customWidth="1"/>
    <col min="13" max="13" width="21" style="107" customWidth="1"/>
    <col min="14" max="14" width="2" style="109" customWidth="1"/>
    <col min="15" max="15" width="21" style="107" customWidth="1"/>
    <col min="16" max="16" width="2" style="109" customWidth="1"/>
    <col min="17" max="17" width="21" style="107" customWidth="1"/>
    <col min="18" max="16384" width="9.09765625" style="107"/>
  </cols>
  <sheetData>
    <row r="1" spans="1:17" ht="21" customHeight="1" x14ac:dyDescent="0.7">
      <c r="A1" s="77" t="s">
        <v>154</v>
      </c>
    </row>
    <row r="2" spans="1:17" ht="21" customHeight="1" x14ac:dyDescent="0.7">
      <c r="A2" s="77" t="s">
        <v>162</v>
      </c>
    </row>
    <row r="3" spans="1:17" ht="21" customHeight="1" x14ac:dyDescent="0.7">
      <c r="C3" s="222" t="s">
        <v>103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</row>
    <row r="4" spans="1:17" ht="21" customHeight="1" x14ac:dyDescent="0.7">
      <c r="B4" s="106"/>
      <c r="D4" s="164"/>
      <c r="E4" s="44"/>
      <c r="F4" s="44"/>
      <c r="G4" s="223" t="s">
        <v>128</v>
      </c>
      <c r="H4" s="223"/>
      <c r="I4" s="223"/>
      <c r="J4" s="44"/>
      <c r="K4" s="223" t="s">
        <v>50</v>
      </c>
      <c r="L4" s="223"/>
      <c r="M4" s="223"/>
      <c r="N4" s="223"/>
      <c r="O4" s="223"/>
    </row>
    <row r="5" spans="1:17" ht="21" customHeight="1" x14ac:dyDescent="0.65">
      <c r="B5" s="165"/>
      <c r="C5" s="165" t="s">
        <v>20</v>
      </c>
      <c r="F5" s="44"/>
      <c r="K5" s="165" t="s">
        <v>80</v>
      </c>
      <c r="M5" s="165" t="s">
        <v>155</v>
      </c>
      <c r="O5" s="165" t="s">
        <v>86</v>
      </c>
      <c r="P5" s="44"/>
      <c r="Q5" s="84"/>
    </row>
    <row r="6" spans="1:17" ht="21" customHeight="1" x14ac:dyDescent="0.65">
      <c r="B6" s="165"/>
      <c r="C6" s="165" t="s">
        <v>41</v>
      </c>
      <c r="E6" s="165" t="s">
        <v>78</v>
      </c>
      <c r="F6" s="44"/>
      <c r="G6" s="165" t="s">
        <v>129</v>
      </c>
      <c r="H6" s="44"/>
      <c r="I6" s="165" t="s">
        <v>29</v>
      </c>
      <c r="J6" s="44"/>
      <c r="K6" s="165" t="s">
        <v>218</v>
      </c>
      <c r="L6" s="44"/>
      <c r="M6" s="165" t="s">
        <v>153</v>
      </c>
      <c r="N6" s="44"/>
      <c r="O6" s="165" t="s">
        <v>152</v>
      </c>
      <c r="P6" s="44"/>
      <c r="Q6" s="84" t="s">
        <v>130</v>
      </c>
    </row>
    <row r="7" spans="1:17" ht="21" customHeight="1" x14ac:dyDescent="0.65">
      <c r="B7" s="160" t="s">
        <v>1</v>
      </c>
      <c r="C7" s="165" t="s">
        <v>40</v>
      </c>
      <c r="E7" s="65" t="s">
        <v>68</v>
      </c>
      <c r="F7" s="44"/>
      <c r="G7" s="165" t="s">
        <v>131</v>
      </c>
      <c r="H7" s="44"/>
      <c r="I7" s="165" t="s">
        <v>42</v>
      </c>
      <c r="J7" s="44"/>
      <c r="K7" s="165" t="s">
        <v>219</v>
      </c>
      <c r="L7" s="44"/>
      <c r="M7" s="165" t="s">
        <v>151</v>
      </c>
      <c r="N7" s="44"/>
      <c r="O7" s="165" t="s">
        <v>51</v>
      </c>
      <c r="P7" s="44"/>
      <c r="Q7" s="84" t="s">
        <v>24</v>
      </c>
    </row>
    <row r="8" spans="1:17" ht="21" customHeight="1" x14ac:dyDescent="0.7">
      <c r="A8" s="90"/>
      <c r="B8" s="160"/>
      <c r="C8" s="213" t="s">
        <v>104</v>
      </c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</row>
    <row r="9" spans="1:17" ht="21" customHeight="1" x14ac:dyDescent="0.7">
      <c r="A9" s="90" t="s">
        <v>165</v>
      </c>
      <c r="B9" s="160"/>
      <c r="C9" s="160"/>
      <c r="D9" s="35"/>
      <c r="E9" s="160"/>
      <c r="F9" s="35"/>
      <c r="G9" s="160"/>
      <c r="H9" s="35"/>
      <c r="I9" s="160"/>
      <c r="J9" s="35"/>
      <c r="K9" s="160"/>
      <c r="L9" s="35"/>
      <c r="M9" s="160"/>
      <c r="N9" s="35"/>
      <c r="O9" s="160"/>
      <c r="P9" s="35"/>
      <c r="Q9" s="160"/>
    </row>
    <row r="10" spans="1:17" s="57" customFormat="1" ht="21" customHeight="1" x14ac:dyDescent="0.7">
      <c r="A10" s="105" t="s">
        <v>97</v>
      </c>
      <c r="B10" s="158"/>
      <c r="C10" s="142">
        <v>4700000000</v>
      </c>
      <c r="D10" s="167"/>
      <c r="E10" s="143">
        <v>12971114336</v>
      </c>
      <c r="F10" s="167"/>
      <c r="G10" s="143">
        <v>211428571</v>
      </c>
      <c r="H10" s="143"/>
      <c r="I10" s="143">
        <v>4952975922</v>
      </c>
      <c r="J10" s="143"/>
      <c r="K10" s="143">
        <v>0</v>
      </c>
      <c r="L10" s="143"/>
      <c r="M10" s="143">
        <v>-4193481</v>
      </c>
      <c r="N10" s="143"/>
      <c r="O10" s="144">
        <f>SUM(K10:M10)</f>
        <v>-4193481</v>
      </c>
      <c r="P10" s="50"/>
      <c r="Q10" s="144">
        <f>SUM(C10:I10,O10)</f>
        <v>22831325348</v>
      </c>
    </row>
    <row r="11" spans="1:17" s="57" customFormat="1" ht="21" customHeight="1" x14ac:dyDescent="0.7">
      <c r="A11" s="67"/>
      <c r="B11" s="158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</row>
    <row r="12" spans="1:17" ht="21" customHeight="1" x14ac:dyDescent="0.7">
      <c r="A12" s="105" t="s">
        <v>65</v>
      </c>
      <c r="B12" s="23"/>
      <c r="C12" s="85"/>
      <c r="D12" s="82"/>
      <c r="E12" s="85"/>
      <c r="F12" s="82"/>
      <c r="G12" s="85"/>
      <c r="H12" s="82"/>
      <c r="I12" s="85"/>
      <c r="J12" s="82"/>
      <c r="K12" s="85"/>
      <c r="L12" s="82"/>
      <c r="M12" s="85"/>
      <c r="N12" s="82"/>
      <c r="O12" s="85"/>
      <c r="P12" s="82"/>
      <c r="Q12" s="85"/>
    </row>
    <row r="13" spans="1:17" ht="21" customHeight="1" x14ac:dyDescent="0.7">
      <c r="A13" s="9" t="s">
        <v>132</v>
      </c>
      <c r="B13" s="23"/>
      <c r="C13" s="85"/>
      <c r="D13" s="81"/>
      <c r="E13" s="85"/>
      <c r="F13" s="81"/>
      <c r="G13" s="85"/>
      <c r="H13" s="81"/>
      <c r="I13" s="111"/>
      <c r="J13" s="80"/>
      <c r="K13" s="111"/>
      <c r="L13" s="80"/>
      <c r="M13" s="111"/>
      <c r="N13" s="80"/>
      <c r="O13" s="111"/>
      <c r="P13" s="81"/>
      <c r="Q13" s="111"/>
    </row>
    <row r="14" spans="1:17" ht="21" customHeight="1" x14ac:dyDescent="0.7">
      <c r="A14" s="42" t="s">
        <v>121</v>
      </c>
      <c r="B14" s="160">
        <v>33</v>
      </c>
      <c r="C14" s="113">
        <v>0</v>
      </c>
      <c r="D14" s="81"/>
      <c r="E14" s="113">
        <v>0</v>
      </c>
      <c r="F14" s="81"/>
      <c r="G14" s="113">
        <v>0</v>
      </c>
      <c r="H14" s="81"/>
      <c r="I14" s="22">
        <v>-36237000000</v>
      </c>
      <c r="J14" s="37"/>
      <c r="K14" s="113">
        <v>0</v>
      </c>
      <c r="L14" s="37"/>
      <c r="M14" s="113">
        <v>0</v>
      </c>
      <c r="N14" s="37"/>
      <c r="O14" s="113">
        <f>SUM(K14:M14)</f>
        <v>0</v>
      </c>
      <c r="P14" s="81"/>
      <c r="Q14" s="141">
        <v>-36237000000</v>
      </c>
    </row>
    <row r="15" spans="1:17" ht="21" customHeight="1" x14ac:dyDescent="0.7">
      <c r="A15" s="9" t="s">
        <v>133</v>
      </c>
      <c r="B15" s="23"/>
      <c r="C15" s="59">
        <f>SUM(C14)</f>
        <v>0</v>
      </c>
      <c r="D15" s="81"/>
      <c r="E15" s="59">
        <f>SUM(E14)</f>
        <v>0</v>
      </c>
      <c r="F15" s="81"/>
      <c r="G15" s="59">
        <f>SUM(G14)</f>
        <v>0</v>
      </c>
      <c r="H15" s="81"/>
      <c r="I15" s="87">
        <f>SUM(I14)</f>
        <v>-36237000000</v>
      </c>
      <c r="J15" s="81"/>
      <c r="K15" s="59">
        <f>SUM(K14)</f>
        <v>0</v>
      </c>
      <c r="L15" s="81"/>
      <c r="M15" s="59">
        <f>SUM(M14)</f>
        <v>0</v>
      </c>
      <c r="N15" s="81"/>
      <c r="O15" s="59">
        <f>SUM(O14)</f>
        <v>0</v>
      </c>
      <c r="P15" s="81"/>
      <c r="Q15" s="87">
        <f>SUM(Q14)</f>
        <v>-36237000000</v>
      </c>
    </row>
    <row r="16" spans="1:17" s="159" customFormat="1" ht="21" customHeight="1" x14ac:dyDescent="0.7">
      <c r="A16" s="105"/>
      <c r="B16" s="23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</row>
    <row r="17" spans="1:17" s="57" customFormat="1" ht="21" customHeight="1" x14ac:dyDescent="0.7">
      <c r="A17" s="105" t="s">
        <v>164</v>
      </c>
      <c r="B17" s="158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</row>
    <row r="18" spans="1:17" s="57" customFormat="1" ht="21" customHeight="1" x14ac:dyDescent="0.7">
      <c r="A18" s="42" t="s">
        <v>183</v>
      </c>
      <c r="B18" s="158"/>
      <c r="C18" s="145">
        <v>0</v>
      </c>
      <c r="D18" s="168"/>
      <c r="E18" s="110">
        <v>0</v>
      </c>
      <c r="F18" s="169"/>
      <c r="G18" s="145">
        <v>0</v>
      </c>
      <c r="H18" s="169"/>
      <c r="I18" s="147">
        <v>33028481469</v>
      </c>
      <c r="J18" s="147"/>
      <c r="K18" s="145">
        <v>0</v>
      </c>
      <c r="L18" s="147"/>
      <c r="M18" s="145">
        <v>0</v>
      </c>
      <c r="N18" s="147"/>
      <c r="O18" s="145">
        <f>SUM(K18:M18)</f>
        <v>0</v>
      </c>
      <c r="P18" s="169"/>
      <c r="Q18" s="110">
        <f>SUM(C18:I18,O18)</f>
        <v>33028481469</v>
      </c>
    </row>
    <row r="19" spans="1:17" s="57" customFormat="1" ht="21" customHeight="1" x14ac:dyDescent="0.7">
      <c r="A19" s="42" t="s">
        <v>44</v>
      </c>
      <c r="B19" s="158"/>
      <c r="C19" s="145">
        <v>0</v>
      </c>
      <c r="D19" s="168"/>
      <c r="E19" s="110">
        <v>0</v>
      </c>
      <c r="F19" s="169"/>
      <c r="G19" s="145">
        <v>0</v>
      </c>
      <c r="H19" s="169"/>
      <c r="I19" s="145">
        <v>0</v>
      </c>
      <c r="J19" s="147"/>
      <c r="K19" s="147">
        <v>0</v>
      </c>
      <c r="L19" s="147"/>
      <c r="M19" s="147">
        <v>-42862383</v>
      </c>
      <c r="N19" s="147"/>
      <c r="O19" s="147">
        <f>SUM(K19:M19)</f>
        <v>-42862383</v>
      </c>
      <c r="P19" s="169"/>
      <c r="Q19" s="110">
        <f>SUM(C19:I19,O19)</f>
        <v>-42862383</v>
      </c>
    </row>
    <row r="20" spans="1:17" s="57" customFormat="1" ht="21" customHeight="1" x14ac:dyDescent="0.7">
      <c r="A20" s="105" t="s">
        <v>163</v>
      </c>
      <c r="B20" s="68"/>
      <c r="C20" s="148">
        <f>SUM(C18:C19)</f>
        <v>0</v>
      </c>
      <c r="D20" s="169"/>
      <c r="E20" s="148">
        <f>SUM(E18:E19)</f>
        <v>0</v>
      </c>
      <c r="F20" s="169"/>
      <c r="G20" s="148">
        <f>SUM(G18:G19)</f>
        <v>0</v>
      </c>
      <c r="H20" s="169"/>
      <c r="I20" s="148">
        <f>SUM(I18:I19)</f>
        <v>33028481469</v>
      </c>
      <c r="J20" s="143"/>
      <c r="K20" s="148">
        <f>SUM(K18:K19)</f>
        <v>0</v>
      </c>
      <c r="L20" s="143"/>
      <c r="M20" s="148">
        <f>SUM(M18:M19)</f>
        <v>-42862383</v>
      </c>
      <c r="N20" s="143"/>
      <c r="O20" s="148">
        <f>SUM(O18:O19)</f>
        <v>-42862383</v>
      </c>
      <c r="P20" s="169"/>
      <c r="Q20" s="148">
        <f>SUM(Q18:Q19)</f>
        <v>32985619086</v>
      </c>
    </row>
    <row r="21" spans="1:17" s="57" customFormat="1" ht="21" customHeight="1" x14ac:dyDescent="0.7">
      <c r="A21" s="105"/>
      <c r="B21" s="158"/>
      <c r="C21" s="82"/>
      <c r="D21" s="82"/>
      <c r="E21" s="82"/>
      <c r="F21" s="82"/>
      <c r="G21" s="82"/>
      <c r="H21" s="82"/>
      <c r="I21" s="85"/>
      <c r="J21" s="82"/>
      <c r="K21" s="85"/>
      <c r="L21" s="82"/>
      <c r="M21" s="85"/>
      <c r="N21" s="82"/>
      <c r="O21" s="85"/>
      <c r="P21" s="82"/>
      <c r="Q21" s="82"/>
    </row>
    <row r="22" spans="1:17" s="57" customFormat="1" ht="21" customHeight="1" x14ac:dyDescent="0.7">
      <c r="A22" s="106" t="s">
        <v>67</v>
      </c>
      <c r="B22" s="160">
        <v>25</v>
      </c>
      <c r="C22" s="149">
        <v>0</v>
      </c>
      <c r="D22" s="143"/>
      <c r="E22" s="149">
        <v>0</v>
      </c>
      <c r="F22" s="147"/>
      <c r="G22" s="149">
        <v>420571429</v>
      </c>
      <c r="H22" s="143"/>
      <c r="I22" s="149">
        <f>-G22</f>
        <v>-420571429</v>
      </c>
      <c r="J22" s="147"/>
      <c r="K22" s="149">
        <v>0</v>
      </c>
      <c r="L22" s="147"/>
      <c r="M22" s="149">
        <v>0</v>
      </c>
      <c r="N22" s="147"/>
      <c r="O22" s="149">
        <f>SUM(K22:M22)</f>
        <v>0</v>
      </c>
      <c r="P22" s="172"/>
      <c r="Q22" s="149">
        <f>SUM(C22:I22)</f>
        <v>0</v>
      </c>
    </row>
    <row r="23" spans="1:17" s="57" customFormat="1" ht="22" x14ac:dyDescent="0.7">
      <c r="A23" s="158"/>
      <c r="B23" s="158"/>
      <c r="C23" s="146"/>
      <c r="D23" s="169"/>
      <c r="E23" s="143"/>
      <c r="F23" s="169"/>
      <c r="G23" s="150"/>
      <c r="H23" s="169"/>
      <c r="I23" s="143"/>
      <c r="J23" s="143"/>
      <c r="K23" s="143"/>
      <c r="L23" s="143"/>
      <c r="M23" s="143"/>
      <c r="N23" s="143"/>
      <c r="O23" s="143"/>
      <c r="P23" s="168"/>
      <c r="Q23" s="143"/>
    </row>
    <row r="24" spans="1:17" s="111" customFormat="1" ht="21" customHeight="1" thickBot="1" x14ac:dyDescent="0.75">
      <c r="A24" s="91" t="s">
        <v>166</v>
      </c>
      <c r="B24" s="158"/>
      <c r="C24" s="151">
        <f>+C10+C15+C20+C22</f>
        <v>4700000000</v>
      </c>
      <c r="D24" s="143"/>
      <c r="E24" s="151">
        <f>+E10+E15+E20+E22</f>
        <v>12971114336</v>
      </c>
      <c r="F24" s="143"/>
      <c r="G24" s="151">
        <f>+G10+G15+G20+G22</f>
        <v>632000000</v>
      </c>
      <c r="H24" s="143"/>
      <c r="I24" s="151">
        <f>+I10+I15+I20+I22</f>
        <v>1323885962</v>
      </c>
      <c r="J24" s="143"/>
      <c r="K24" s="151">
        <f>+K10+K15+K20+K22</f>
        <v>0</v>
      </c>
      <c r="L24" s="143"/>
      <c r="M24" s="151">
        <f>+M10+M15+M20+M22</f>
        <v>-47055864</v>
      </c>
      <c r="N24" s="143"/>
      <c r="O24" s="151">
        <f>+O10+O15+O20+O22</f>
        <v>-47055864</v>
      </c>
      <c r="P24" s="143"/>
      <c r="Q24" s="151">
        <f>+Q10+Q15+Q20+Q22</f>
        <v>19579944434</v>
      </c>
    </row>
    <row r="25" spans="1:17" ht="21" customHeight="1" thickTop="1" x14ac:dyDescent="0.65">
      <c r="C25" s="93"/>
      <c r="D25" s="170"/>
      <c r="E25" s="93"/>
      <c r="F25" s="170"/>
      <c r="G25" s="93"/>
      <c r="H25" s="170"/>
      <c r="I25" s="93"/>
      <c r="J25" s="170"/>
      <c r="K25" s="93"/>
      <c r="L25" s="170"/>
      <c r="M25" s="93"/>
      <c r="N25" s="170"/>
      <c r="O25" s="93"/>
      <c r="P25" s="170"/>
      <c r="Q25" s="93"/>
    </row>
    <row r="26" spans="1:17" ht="21" customHeight="1" x14ac:dyDescent="0.7">
      <c r="A26" s="90" t="s">
        <v>197</v>
      </c>
      <c r="B26" s="160"/>
      <c r="C26" s="160"/>
      <c r="D26" s="35"/>
      <c r="E26" s="160"/>
      <c r="F26" s="35"/>
      <c r="G26" s="160"/>
      <c r="H26" s="35"/>
      <c r="I26" s="160"/>
      <c r="J26" s="35"/>
      <c r="K26" s="160"/>
      <c r="L26" s="35"/>
      <c r="M26" s="160"/>
      <c r="N26" s="35"/>
      <c r="O26" s="160"/>
      <c r="P26" s="35"/>
      <c r="Q26" s="160"/>
    </row>
    <row r="27" spans="1:17" ht="21" customHeight="1" x14ac:dyDescent="0.7">
      <c r="A27" s="114" t="s">
        <v>166</v>
      </c>
      <c r="B27" s="160"/>
      <c r="C27" s="142">
        <f>C24</f>
        <v>4700000000</v>
      </c>
      <c r="D27" s="167"/>
      <c r="E27" s="142">
        <f>E24</f>
        <v>12971114336</v>
      </c>
      <c r="F27" s="167"/>
      <c r="G27" s="142">
        <f>G24</f>
        <v>632000000</v>
      </c>
      <c r="H27" s="171"/>
      <c r="I27" s="142">
        <f>I24</f>
        <v>1323885962</v>
      </c>
      <c r="J27" s="171"/>
      <c r="K27" s="155">
        <f>K24</f>
        <v>0</v>
      </c>
      <c r="L27" s="171"/>
      <c r="M27" s="142">
        <f>M24</f>
        <v>-47055864</v>
      </c>
      <c r="N27" s="171"/>
      <c r="O27" s="142">
        <f>O24</f>
        <v>-47055864</v>
      </c>
      <c r="P27" s="171"/>
      <c r="Q27" s="142">
        <f>Q24</f>
        <v>19579944434</v>
      </c>
    </row>
    <row r="28" spans="1:17" ht="21" customHeight="1" x14ac:dyDescent="0.65">
      <c r="A28" s="181" t="s">
        <v>212</v>
      </c>
      <c r="B28" s="160">
        <v>3</v>
      </c>
      <c r="C28" s="205">
        <v>0</v>
      </c>
      <c r="D28" s="206"/>
      <c r="E28" s="205">
        <v>0</v>
      </c>
      <c r="F28" s="206"/>
      <c r="G28" s="205">
        <v>0</v>
      </c>
      <c r="H28" s="206"/>
      <c r="I28" s="205">
        <v>5953938</v>
      </c>
      <c r="J28" s="206"/>
      <c r="K28" s="205">
        <v>4748622</v>
      </c>
      <c r="L28" s="206"/>
      <c r="M28" s="205">
        <v>0</v>
      </c>
      <c r="N28" s="206"/>
      <c r="O28" s="205">
        <f>SUM(K28:M28)</f>
        <v>4748622</v>
      </c>
      <c r="P28" s="206"/>
      <c r="Q28" s="205">
        <f>SUM(C28:I28,O28)</f>
        <v>10702560</v>
      </c>
    </row>
    <row r="29" spans="1:17" ht="21" customHeight="1" x14ac:dyDescent="0.7">
      <c r="A29" s="105" t="s">
        <v>198</v>
      </c>
      <c r="B29" s="158"/>
      <c r="C29" s="152">
        <f>SUM(C27:C28)</f>
        <v>4700000000</v>
      </c>
      <c r="D29" s="153"/>
      <c r="E29" s="152">
        <f>SUM(E27:E28)</f>
        <v>12971114336</v>
      </c>
      <c r="F29" s="153"/>
      <c r="G29" s="152">
        <f>SUM(G27:G28)</f>
        <v>632000000</v>
      </c>
      <c r="H29" s="153"/>
      <c r="I29" s="152">
        <f>SUM(I27:I28)</f>
        <v>1329839900</v>
      </c>
      <c r="J29" s="153"/>
      <c r="K29" s="152">
        <f>SUM(K27:K28)</f>
        <v>4748622</v>
      </c>
      <c r="L29" s="153"/>
      <c r="M29" s="152">
        <f>SUM(M27:M28)</f>
        <v>-47055864</v>
      </c>
      <c r="N29" s="153"/>
      <c r="O29" s="152">
        <f>SUM(O27:O28)</f>
        <v>-42307242</v>
      </c>
      <c r="P29" s="153"/>
      <c r="Q29" s="152">
        <f>SUM(Q27:Q28)</f>
        <v>19590646994</v>
      </c>
    </row>
    <row r="30" spans="1:17" ht="21" customHeight="1" x14ac:dyDescent="0.7">
      <c r="A30" s="105"/>
      <c r="B30" s="158"/>
      <c r="C30" s="153"/>
      <c r="D30" s="153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</row>
    <row r="31" spans="1:17" ht="21" customHeight="1" x14ac:dyDescent="0.7">
      <c r="A31" s="114" t="s">
        <v>65</v>
      </c>
      <c r="B31" s="158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</row>
    <row r="32" spans="1:17" ht="21" customHeight="1" x14ac:dyDescent="0.7">
      <c r="A32" s="154" t="s">
        <v>303</v>
      </c>
      <c r="B32" s="158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</row>
    <row r="33" spans="1:17" ht="21" customHeight="1" x14ac:dyDescent="0.65">
      <c r="A33" s="42" t="s">
        <v>251</v>
      </c>
      <c r="B33" s="118">
        <v>24</v>
      </c>
      <c r="C33" s="207">
        <v>1331000000</v>
      </c>
      <c r="D33" s="206"/>
      <c r="E33" s="207">
        <v>53790345678</v>
      </c>
      <c r="F33" s="206"/>
      <c r="G33" s="207">
        <v>0</v>
      </c>
      <c r="H33" s="206"/>
      <c r="I33" s="207">
        <v>0</v>
      </c>
      <c r="J33" s="206"/>
      <c r="K33" s="207">
        <v>0</v>
      </c>
      <c r="L33" s="206"/>
      <c r="M33" s="207">
        <v>0</v>
      </c>
      <c r="N33" s="206"/>
      <c r="O33" s="207">
        <v>0</v>
      </c>
      <c r="P33" s="206"/>
      <c r="Q33" s="207">
        <f>SUM(C33:I33,O33)</f>
        <v>55121345678</v>
      </c>
    </row>
    <row r="34" spans="1:17" ht="21" customHeight="1" x14ac:dyDescent="0.7">
      <c r="A34" s="154" t="s">
        <v>220</v>
      </c>
      <c r="B34" s="158"/>
      <c r="C34" s="148">
        <f>SUM(C33:C33)</f>
        <v>1331000000</v>
      </c>
      <c r="D34" s="143"/>
      <c r="E34" s="148">
        <f>SUM(E33:E33)</f>
        <v>53790345678</v>
      </c>
      <c r="F34" s="143"/>
      <c r="G34" s="208">
        <f>SUM(G33:G33)</f>
        <v>0</v>
      </c>
      <c r="H34" s="143"/>
      <c r="I34" s="148">
        <f>SUM(I33:I33)</f>
        <v>0</v>
      </c>
      <c r="J34" s="143"/>
      <c r="K34" s="148"/>
      <c r="L34" s="143"/>
      <c r="M34" s="148">
        <f>SUM(M33:M33)</f>
        <v>0</v>
      </c>
      <c r="N34" s="143"/>
      <c r="O34" s="148">
        <f>SUM(O33:O33)</f>
        <v>0</v>
      </c>
      <c r="P34" s="168"/>
      <c r="Q34" s="148">
        <f>SUM(Q33:Q33)</f>
        <v>55121345678</v>
      </c>
    </row>
    <row r="35" spans="1:17" ht="22" x14ac:dyDescent="0.7">
      <c r="A35" s="105"/>
      <c r="B35" s="158"/>
      <c r="C35" s="153"/>
      <c r="D35" s="153"/>
      <c r="E35" s="153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</row>
    <row r="36" spans="1:17" ht="21" customHeight="1" x14ac:dyDescent="0.7">
      <c r="A36" s="105" t="s">
        <v>164</v>
      </c>
      <c r="B36" s="158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156"/>
    </row>
    <row r="37" spans="1:17" ht="21" customHeight="1" x14ac:dyDescent="0.7">
      <c r="A37" s="42" t="s">
        <v>183</v>
      </c>
      <c r="B37" s="158"/>
      <c r="C37" s="83">
        <v>0</v>
      </c>
      <c r="D37" s="82"/>
      <c r="E37" s="83">
        <v>0</v>
      </c>
      <c r="F37" s="82"/>
      <c r="G37" s="83">
        <v>0</v>
      </c>
      <c r="H37" s="81"/>
      <c r="I37" s="110">
        <f>'SOCI (12-13)'!H65</f>
        <v>3774299407</v>
      </c>
      <c r="J37" s="147"/>
      <c r="K37" s="110">
        <v>0</v>
      </c>
      <c r="L37" s="147"/>
      <c r="M37" s="110">
        <v>0</v>
      </c>
      <c r="N37" s="147"/>
      <c r="O37" s="110">
        <f>SUM(K37:M37)</f>
        <v>0</v>
      </c>
      <c r="P37" s="81"/>
      <c r="Q37" s="147">
        <f>SUM(C37:I37,O37)</f>
        <v>3774299407</v>
      </c>
    </row>
    <row r="38" spans="1:17" ht="21" customHeight="1" x14ac:dyDescent="0.7">
      <c r="A38" s="42" t="s">
        <v>44</v>
      </c>
      <c r="B38" s="158"/>
      <c r="C38" s="113">
        <v>0</v>
      </c>
      <c r="D38" s="82"/>
      <c r="E38" s="113">
        <v>0</v>
      </c>
      <c r="F38" s="82"/>
      <c r="G38" s="113">
        <v>0</v>
      </c>
      <c r="H38" s="81"/>
      <c r="I38" s="209">
        <v>0</v>
      </c>
      <c r="J38" s="150"/>
      <c r="K38" s="149">
        <v>4706697</v>
      </c>
      <c r="L38" s="147"/>
      <c r="M38" s="149">
        <v>1152121</v>
      </c>
      <c r="N38" s="147"/>
      <c r="O38" s="149">
        <f>SUM(K38:M38)</f>
        <v>5858818</v>
      </c>
      <c r="P38" s="81"/>
      <c r="Q38" s="149">
        <f>SUM(C38:I38,O38)</f>
        <v>5858818</v>
      </c>
    </row>
    <row r="39" spans="1:17" ht="21" customHeight="1" x14ac:dyDescent="0.7">
      <c r="A39" s="105" t="s">
        <v>163</v>
      </c>
      <c r="B39" s="68"/>
      <c r="C39" s="59">
        <f>SUM(C37:C38)</f>
        <v>0</v>
      </c>
      <c r="D39" s="81"/>
      <c r="E39" s="59">
        <f>SUM(E37:E38)</f>
        <v>0</v>
      </c>
      <c r="F39" s="81"/>
      <c r="G39" s="59">
        <f>SUM(G37:G38)</f>
        <v>0</v>
      </c>
      <c r="H39" s="81"/>
      <c r="I39" s="87">
        <f>SUM(I37:I38)</f>
        <v>3774299407</v>
      </c>
      <c r="J39" s="156"/>
      <c r="K39" s="87">
        <f>SUM(K37:K38)</f>
        <v>4706697</v>
      </c>
      <c r="L39" s="143"/>
      <c r="M39" s="87">
        <f>SUM(M37:M38)</f>
        <v>1152121</v>
      </c>
      <c r="N39" s="81"/>
      <c r="O39" s="87">
        <f>SUM(O37:O38)</f>
        <v>5858818</v>
      </c>
      <c r="P39" s="156"/>
      <c r="Q39" s="87">
        <f>SUM(Q37:Q38)</f>
        <v>3780158225</v>
      </c>
    </row>
    <row r="40" spans="1:17" ht="21" customHeight="1" x14ac:dyDescent="0.7">
      <c r="A40" s="105"/>
      <c r="B40" s="158"/>
      <c r="C40" s="82"/>
      <c r="D40" s="82"/>
      <c r="E40" s="82"/>
      <c r="F40" s="82"/>
      <c r="G40" s="82"/>
      <c r="H40" s="82"/>
      <c r="I40" s="85"/>
      <c r="J40" s="82"/>
      <c r="K40" s="85"/>
      <c r="L40" s="82"/>
      <c r="M40" s="85"/>
      <c r="N40" s="82"/>
      <c r="O40" s="85"/>
      <c r="P40" s="82"/>
      <c r="Q40" s="82"/>
    </row>
    <row r="41" spans="1:17" ht="21" customHeight="1" thickBot="1" x14ac:dyDescent="0.75">
      <c r="A41" s="91" t="s">
        <v>199</v>
      </c>
      <c r="B41" s="158"/>
      <c r="C41" s="66">
        <f>+C29+C34+C39</f>
        <v>6031000000</v>
      </c>
      <c r="D41" s="82"/>
      <c r="E41" s="66">
        <f>+E29+E34+E39</f>
        <v>66761460014</v>
      </c>
      <c r="F41" s="81"/>
      <c r="G41" s="66">
        <f>+G29+G34+G39</f>
        <v>632000000</v>
      </c>
      <c r="H41" s="82"/>
      <c r="I41" s="66">
        <f>+I29+I34+I39</f>
        <v>5104139307</v>
      </c>
      <c r="J41" s="81"/>
      <c r="K41" s="66">
        <f>+K29+K34+K39</f>
        <v>9455319</v>
      </c>
      <c r="L41" s="81"/>
      <c r="M41" s="66">
        <f>+M29+M34+M39</f>
        <v>-45903743</v>
      </c>
      <c r="N41" s="81"/>
      <c r="O41" s="66">
        <f>+O29+O34+O39</f>
        <v>-36448424</v>
      </c>
      <c r="P41" s="82"/>
      <c r="Q41" s="66">
        <f>+Q29+Q34+Q39</f>
        <v>78492150897</v>
      </c>
    </row>
    <row r="42" spans="1:17" ht="21" customHeight="1" thickTop="1" x14ac:dyDescent="0.65"/>
  </sheetData>
  <mergeCells count="4">
    <mergeCell ref="C3:Q3"/>
    <mergeCell ref="G4:I4"/>
    <mergeCell ref="C8:Q8"/>
    <mergeCell ref="K4:O4"/>
  </mergeCells>
  <pageMargins left="0.8" right="0.8" top="0.48" bottom="0.5" header="0.5" footer="0.5"/>
  <pageSetup paperSize="9" scale="54" firstPageNumber="16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5"/>
  <sheetViews>
    <sheetView tabSelected="1" view="pageBreakPreview" zoomScaleNormal="85" zoomScaleSheetLayoutView="100" workbookViewId="0">
      <selection activeCell="K5" sqref="K5"/>
    </sheetView>
  </sheetViews>
  <sheetFormatPr defaultColWidth="35" defaultRowHeight="21.65" customHeight="1" x14ac:dyDescent="0.65"/>
  <cols>
    <col min="1" max="1" width="55.09765625" style="107" customWidth="1"/>
    <col min="2" max="2" width="1.296875" style="109" customWidth="1"/>
    <col min="3" max="3" width="17.8984375" style="38" customWidth="1"/>
    <col min="4" max="4" width="1.296875" style="109" customWidth="1"/>
    <col min="5" max="5" width="17.8984375" style="107" customWidth="1"/>
    <col min="6" max="6" width="1.296875" style="109" customWidth="1"/>
    <col min="7" max="7" width="17.8984375" style="107" customWidth="1"/>
    <col min="8" max="8" width="1.296875" style="109" customWidth="1"/>
    <col min="9" max="9" width="17.8984375" style="107" customWidth="1"/>
    <col min="10" max="10" width="7.09765625" style="107" customWidth="1"/>
    <col min="11" max="11" width="2.09765625" style="107" customWidth="1"/>
    <col min="12" max="16384" width="35" style="107"/>
  </cols>
  <sheetData>
    <row r="1" spans="1:9" ht="21.65" customHeight="1" x14ac:dyDescent="0.65">
      <c r="A1" s="173" t="s">
        <v>154</v>
      </c>
      <c r="I1" s="38"/>
    </row>
    <row r="2" spans="1:9" ht="21.65" customHeight="1" x14ac:dyDescent="0.7">
      <c r="A2" s="10" t="s">
        <v>167</v>
      </c>
      <c r="I2" s="38"/>
    </row>
    <row r="3" spans="1:9" ht="21.65" customHeight="1" x14ac:dyDescent="0.7">
      <c r="B3" s="44"/>
      <c r="C3" s="212" t="s">
        <v>102</v>
      </c>
      <c r="D3" s="212"/>
      <c r="E3" s="212"/>
      <c r="F3" s="164"/>
      <c r="G3" s="212" t="s">
        <v>109</v>
      </c>
      <c r="H3" s="212"/>
      <c r="I3" s="212"/>
    </row>
    <row r="4" spans="1:9" ht="21.65" customHeight="1" x14ac:dyDescent="0.65">
      <c r="B4" s="44"/>
      <c r="C4" s="225" t="s">
        <v>160</v>
      </c>
      <c r="D4" s="225"/>
      <c r="E4" s="225"/>
      <c r="F4" s="174"/>
      <c r="G4" s="225" t="s">
        <v>160</v>
      </c>
      <c r="H4" s="225"/>
      <c r="I4" s="225"/>
    </row>
    <row r="5" spans="1:9" ht="21.65" customHeight="1" x14ac:dyDescent="0.65">
      <c r="B5" s="35"/>
      <c r="C5" s="165">
        <v>2563</v>
      </c>
      <c r="D5" s="44"/>
      <c r="E5" s="165">
        <v>2562</v>
      </c>
      <c r="F5" s="44"/>
      <c r="G5" s="165">
        <v>2563</v>
      </c>
      <c r="H5" s="44"/>
      <c r="I5" s="165">
        <v>2562</v>
      </c>
    </row>
    <row r="6" spans="1:9" ht="21.65" customHeight="1" x14ac:dyDescent="0.65">
      <c r="B6" s="44"/>
      <c r="C6" s="213" t="s">
        <v>104</v>
      </c>
      <c r="D6" s="213"/>
      <c r="E6" s="213"/>
      <c r="F6" s="213"/>
      <c r="G6" s="213"/>
      <c r="H6" s="213"/>
      <c r="I6" s="213"/>
    </row>
    <row r="7" spans="1:9" ht="21.65" customHeight="1" x14ac:dyDescent="0.7">
      <c r="A7" s="11" t="s">
        <v>25</v>
      </c>
      <c r="B7" s="44"/>
      <c r="C7" s="108"/>
      <c r="D7" s="26"/>
      <c r="E7" s="32"/>
      <c r="F7" s="26"/>
      <c r="G7" s="32"/>
      <c r="H7" s="26"/>
      <c r="I7" s="32"/>
    </row>
    <row r="8" spans="1:9" ht="21.65" customHeight="1" x14ac:dyDescent="0.65">
      <c r="A8" s="107" t="s">
        <v>241</v>
      </c>
      <c r="B8" s="44"/>
      <c r="C8" s="108">
        <f>'SOCI (12-13)'!D35</f>
        <v>341326257</v>
      </c>
      <c r="D8" s="37">
        <f>'SOCI (12-13)'!E35</f>
        <v>0</v>
      </c>
      <c r="E8" s="108">
        <f>'SOCI (12-13)'!F35</f>
        <v>12359478818</v>
      </c>
      <c r="F8" s="26"/>
      <c r="G8" s="36">
        <f>'SOCI (12-13)'!H35</f>
        <v>3774299407</v>
      </c>
      <c r="H8" s="45">
        <f>'SOCI (12-13)'!I35</f>
        <v>0</v>
      </c>
      <c r="I8" s="36">
        <f>'SOCI (12-13)'!J35</f>
        <v>33028481469</v>
      </c>
    </row>
    <row r="9" spans="1:9" ht="21.65" customHeight="1" x14ac:dyDescent="0.65">
      <c r="A9" s="33" t="s">
        <v>279</v>
      </c>
      <c r="B9" s="44"/>
      <c r="C9" s="108"/>
      <c r="D9" s="26"/>
      <c r="E9" s="108"/>
      <c r="F9" s="26"/>
      <c r="G9" s="36"/>
      <c r="H9" s="45"/>
      <c r="I9" s="36"/>
    </row>
    <row r="10" spans="1:9" ht="21.65" customHeight="1" x14ac:dyDescent="0.65">
      <c r="A10" s="191" t="s">
        <v>76</v>
      </c>
      <c r="B10" s="44"/>
      <c r="C10" s="108">
        <f>'SOCI (12-13)'!D34</f>
        <v>-884468825</v>
      </c>
      <c r="D10" s="37">
        <f>'SOCI (12-13)'!E34</f>
        <v>0</v>
      </c>
      <c r="E10" s="108">
        <f>'SOCI (12-13)'!F34</f>
        <v>2495055842</v>
      </c>
      <c r="F10" s="37">
        <f>'SOCI (12-13)'!G34</f>
        <v>0</v>
      </c>
      <c r="G10" s="108">
        <f>'SOCI (12-13)'!H34</f>
        <v>-783115</v>
      </c>
      <c r="H10" s="37">
        <f>'SOCI (12-13)'!I34</f>
        <v>0</v>
      </c>
      <c r="I10" s="108">
        <f>'SOCI (12-13)'!J34</f>
        <v>23691060</v>
      </c>
    </row>
    <row r="11" spans="1:9" ht="21.65" customHeight="1" x14ac:dyDescent="0.65">
      <c r="A11" s="106" t="s">
        <v>39</v>
      </c>
      <c r="B11" s="44"/>
      <c r="C11" s="108">
        <f>-'SOCI (12-13)'!D31</f>
        <v>2950457138</v>
      </c>
      <c r="D11" s="37">
        <f>-'SOCI (12-13)'!E31</f>
        <v>0</v>
      </c>
      <c r="E11" s="108">
        <f>-'SOCI (12-13)'!F31</f>
        <v>1085431094</v>
      </c>
      <c r="F11" s="37">
        <f>-'SOCI (12-13)'!G31</f>
        <v>0</v>
      </c>
      <c r="G11" s="108">
        <f>-'SOCI (12-13)'!H31</f>
        <v>649873087</v>
      </c>
      <c r="H11" s="37">
        <f>-'SOCI (12-13)'!I31</f>
        <v>0</v>
      </c>
      <c r="I11" s="108">
        <f>-'SOCI (12-13)'!J31</f>
        <v>734452352</v>
      </c>
    </row>
    <row r="12" spans="1:9" ht="21.65" customHeight="1" x14ac:dyDescent="0.65">
      <c r="A12" s="106" t="s">
        <v>290</v>
      </c>
      <c r="B12" s="44"/>
      <c r="C12" s="108">
        <v>16557721186</v>
      </c>
      <c r="D12" s="26"/>
      <c r="E12" s="108">
        <v>9873576169</v>
      </c>
      <c r="F12" s="26"/>
      <c r="G12" s="36">
        <v>33810924</v>
      </c>
      <c r="H12" s="45"/>
      <c r="I12" s="36">
        <v>8412293</v>
      </c>
    </row>
    <row r="13" spans="1:9" ht="21.65" customHeight="1" x14ac:dyDescent="0.65">
      <c r="A13" s="107" t="s">
        <v>253</v>
      </c>
      <c r="B13" s="44"/>
      <c r="C13" s="36">
        <v>383964547</v>
      </c>
      <c r="D13" s="26"/>
      <c r="E13" s="36">
        <v>-292512701</v>
      </c>
      <c r="F13" s="26"/>
      <c r="G13" s="36">
        <v>0</v>
      </c>
      <c r="H13" s="45"/>
      <c r="I13" s="36">
        <v>0</v>
      </c>
    </row>
    <row r="14" spans="1:9" ht="21.65" customHeight="1" x14ac:dyDescent="0.65">
      <c r="A14" s="106" t="s">
        <v>90</v>
      </c>
      <c r="B14" s="44"/>
      <c r="C14" s="36">
        <v>-658874990</v>
      </c>
      <c r="D14" s="26"/>
      <c r="E14" s="36">
        <v>-406691375</v>
      </c>
      <c r="F14" s="26"/>
      <c r="G14" s="36">
        <v>-23430017</v>
      </c>
      <c r="H14" s="45"/>
      <c r="I14" s="36">
        <v>21782912</v>
      </c>
    </row>
    <row r="15" spans="1:9" ht="21.65" customHeight="1" x14ac:dyDescent="0.65">
      <c r="A15" s="106" t="s">
        <v>274</v>
      </c>
      <c r="B15" s="44"/>
      <c r="C15" s="108">
        <f>-'SOCI (12-13)'!D32</f>
        <v>-131915509</v>
      </c>
      <c r="D15" s="37">
        <f>-'SOCI (12-13)'!E32</f>
        <v>0</v>
      </c>
      <c r="E15" s="108">
        <f>-'SOCI (12-13)'!F32</f>
        <v>-390668028</v>
      </c>
      <c r="F15" s="37">
        <f>-'SOCI (12-13)'!G32</f>
        <v>0</v>
      </c>
      <c r="G15" s="36">
        <f>-'SOCI (12-13)'!H32</f>
        <v>0</v>
      </c>
      <c r="H15" s="45">
        <f>-'SOCI (12-13)'!I32</f>
        <v>0</v>
      </c>
      <c r="I15" s="36">
        <f>-'SOCI (12-13)'!J32</f>
        <v>0</v>
      </c>
    </row>
    <row r="16" spans="1:9" ht="21.65" customHeight="1" x14ac:dyDescent="0.65">
      <c r="A16" s="181" t="s">
        <v>273</v>
      </c>
      <c r="B16" s="44"/>
      <c r="C16" s="108"/>
      <c r="D16" s="37"/>
      <c r="E16" s="108"/>
      <c r="F16" s="37"/>
      <c r="G16" s="36"/>
      <c r="H16" s="45"/>
      <c r="I16" s="36"/>
    </row>
    <row r="17" spans="1:11" ht="21.65" customHeight="1" x14ac:dyDescent="0.65">
      <c r="A17" s="181" t="s">
        <v>305</v>
      </c>
      <c r="B17" s="44"/>
      <c r="C17" s="108"/>
      <c r="D17" s="37"/>
      <c r="E17" s="108"/>
      <c r="F17" s="37"/>
      <c r="G17" s="36"/>
      <c r="H17" s="45"/>
      <c r="I17" s="36"/>
    </row>
    <row r="18" spans="1:11" ht="21.65" customHeight="1" x14ac:dyDescent="0.65">
      <c r="A18" s="13" t="s">
        <v>304</v>
      </c>
      <c r="B18" s="44"/>
      <c r="C18" s="36">
        <v>194204732</v>
      </c>
      <c r="D18" s="26"/>
      <c r="E18" s="36">
        <v>99561426</v>
      </c>
      <c r="F18" s="26"/>
      <c r="G18" s="36">
        <v>-2121496</v>
      </c>
      <c r="H18" s="45"/>
      <c r="I18" s="36">
        <v>-24505043</v>
      </c>
    </row>
    <row r="19" spans="1:11" ht="21.65" customHeight="1" x14ac:dyDescent="0.65">
      <c r="A19" s="106" t="s">
        <v>142</v>
      </c>
      <c r="B19" s="44"/>
      <c r="C19" s="36">
        <v>1500007395</v>
      </c>
      <c r="D19" s="26"/>
      <c r="E19" s="36">
        <v>1067856126</v>
      </c>
      <c r="F19" s="26"/>
      <c r="G19" s="36">
        <v>0</v>
      </c>
      <c r="H19" s="45"/>
      <c r="I19" s="36">
        <v>0</v>
      </c>
    </row>
    <row r="20" spans="1:11" ht="21.65" customHeight="1" x14ac:dyDescent="0.65">
      <c r="A20" s="106" t="s">
        <v>172</v>
      </c>
      <c r="B20" s="44"/>
      <c r="C20" s="36"/>
      <c r="D20" s="26"/>
      <c r="E20" s="36"/>
      <c r="F20" s="26"/>
      <c r="G20" s="36"/>
      <c r="H20" s="45"/>
      <c r="I20" s="36"/>
    </row>
    <row r="21" spans="1:11" ht="21.65" customHeight="1" x14ac:dyDescent="0.65">
      <c r="A21" s="42" t="s">
        <v>173</v>
      </c>
      <c r="B21" s="44"/>
      <c r="C21" s="36">
        <v>0</v>
      </c>
      <c r="D21" s="26"/>
      <c r="E21" s="36">
        <v>-62242838</v>
      </c>
      <c r="F21" s="26"/>
      <c r="G21" s="36">
        <v>0</v>
      </c>
      <c r="H21" s="45"/>
      <c r="I21" s="183">
        <v>0</v>
      </c>
    </row>
    <row r="22" spans="1:11" ht="21.65" customHeight="1" x14ac:dyDescent="0.65">
      <c r="A22" s="107" t="s">
        <v>272</v>
      </c>
      <c r="B22" s="44"/>
      <c r="C22" s="36">
        <v>0</v>
      </c>
      <c r="D22" s="26"/>
      <c r="E22" s="36">
        <v>-3943898</v>
      </c>
      <c r="F22" s="26"/>
      <c r="G22" s="36">
        <v>0</v>
      </c>
      <c r="H22" s="45"/>
      <c r="I22" s="36">
        <v>0</v>
      </c>
    </row>
    <row r="23" spans="1:11" ht="21.65" customHeight="1" x14ac:dyDescent="0.65">
      <c r="A23" s="181" t="s">
        <v>254</v>
      </c>
      <c r="B23" s="44"/>
      <c r="C23" s="36"/>
      <c r="D23" s="26"/>
      <c r="E23" s="36"/>
      <c r="F23" s="26"/>
      <c r="G23" s="36"/>
      <c r="H23" s="45"/>
      <c r="I23" s="36"/>
    </row>
    <row r="24" spans="1:11" ht="21.65" customHeight="1" x14ac:dyDescent="0.65">
      <c r="A24" s="181" t="s">
        <v>255</v>
      </c>
      <c r="B24" s="44"/>
      <c r="C24" s="36">
        <v>45677090</v>
      </c>
      <c r="D24" s="26"/>
      <c r="E24" s="36">
        <v>90879043</v>
      </c>
      <c r="F24" s="26"/>
      <c r="G24" s="36">
        <v>-19717</v>
      </c>
      <c r="H24" s="45"/>
      <c r="I24" s="36">
        <v>-310556</v>
      </c>
    </row>
    <row r="25" spans="1:11" ht="21.65" customHeight="1" x14ac:dyDescent="0.65">
      <c r="A25" s="106" t="s">
        <v>134</v>
      </c>
      <c r="B25" s="44"/>
      <c r="C25" s="36">
        <v>-483515437</v>
      </c>
      <c r="D25" s="26"/>
      <c r="E25" s="36">
        <v>-350211869</v>
      </c>
      <c r="F25" s="26"/>
      <c r="G25" s="110">
        <v>0</v>
      </c>
      <c r="H25" s="45"/>
      <c r="I25" s="110">
        <v>0</v>
      </c>
    </row>
    <row r="26" spans="1:11" ht="21.65" customHeight="1" x14ac:dyDescent="0.65">
      <c r="A26" s="107" t="s">
        <v>101</v>
      </c>
      <c r="B26" s="44"/>
      <c r="C26" s="36">
        <v>254303449</v>
      </c>
      <c r="D26" s="26"/>
      <c r="E26" s="36">
        <v>665811375</v>
      </c>
      <c r="F26" s="26"/>
      <c r="G26" s="36">
        <v>13338346</v>
      </c>
      <c r="H26" s="45"/>
      <c r="I26" s="36">
        <v>15184027</v>
      </c>
    </row>
    <row r="27" spans="1:11" ht="21.65" customHeight="1" x14ac:dyDescent="0.65">
      <c r="A27" s="106" t="s">
        <v>177</v>
      </c>
      <c r="B27" s="44"/>
      <c r="C27" s="36">
        <v>0</v>
      </c>
      <c r="D27" s="26"/>
      <c r="E27" s="36">
        <v>-3043524</v>
      </c>
      <c r="F27" s="26"/>
      <c r="G27" s="36">
        <v>-3302556924</v>
      </c>
      <c r="H27" s="45"/>
      <c r="I27" s="36">
        <v>-32765478302</v>
      </c>
    </row>
    <row r="28" spans="1:11" ht="21.65" customHeight="1" x14ac:dyDescent="0.65">
      <c r="A28" s="191" t="s">
        <v>89</v>
      </c>
      <c r="B28" s="44"/>
      <c r="C28" s="86">
        <f>-'SOCI (12-13)'!D16</f>
        <v>-302037028</v>
      </c>
      <c r="D28" s="26"/>
      <c r="E28" s="86">
        <f>-'SOCI (12-13)'!F16</f>
        <v>-248049647</v>
      </c>
      <c r="F28" s="26"/>
      <c r="G28" s="86">
        <f>-'SOCI (12-13)'!H16</f>
        <v>-562531924</v>
      </c>
      <c r="H28" s="45"/>
      <c r="I28" s="86">
        <f>-'SOCI (12-13)'!J16</f>
        <v>-537263362</v>
      </c>
      <c r="J28" s="192"/>
      <c r="K28" s="32"/>
    </row>
    <row r="29" spans="1:11" ht="21.65" customHeight="1" x14ac:dyDescent="0.65">
      <c r="B29" s="44"/>
      <c r="C29" s="108">
        <f>SUM(C8:C28)</f>
        <v>19766850005</v>
      </c>
      <c r="D29" s="26"/>
      <c r="E29" s="108">
        <f>SUM(E8:E28)</f>
        <v>25980286013</v>
      </c>
      <c r="F29" s="26"/>
      <c r="G29" s="108">
        <f>SUM(G8:G28)</f>
        <v>579878571</v>
      </c>
      <c r="H29" s="45"/>
      <c r="I29" s="108">
        <f>SUM(I8:I28)</f>
        <v>504446850</v>
      </c>
      <c r="J29" s="192"/>
      <c r="K29" s="32"/>
    </row>
    <row r="30" spans="1:11" ht="21.65" customHeight="1" x14ac:dyDescent="0.65">
      <c r="A30" s="13" t="s">
        <v>69</v>
      </c>
      <c r="B30" s="44"/>
      <c r="C30" s="108"/>
      <c r="D30" s="26"/>
      <c r="E30" s="108"/>
      <c r="F30" s="26"/>
      <c r="G30" s="36"/>
      <c r="H30" s="45"/>
      <c r="I30" s="36"/>
      <c r="J30" s="192"/>
      <c r="K30" s="32"/>
    </row>
    <row r="31" spans="1:11" ht="21.65" customHeight="1" x14ac:dyDescent="0.65">
      <c r="A31" s="175" t="s">
        <v>26</v>
      </c>
      <c r="B31" s="44"/>
      <c r="C31" s="36">
        <v>-243110155</v>
      </c>
      <c r="D31" s="45"/>
      <c r="E31" s="36">
        <v>312470229</v>
      </c>
      <c r="F31" s="26"/>
      <c r="G31" s="36">
        <v>645398519</v>
      </c>
      <c r="H31" s="45"/>
      <c r="I31" s="36">
        <v>-635908911</v>
      </c>
      <c r="J31" s="192"/>
      <c r="K31" s="32"/>
    </row>
    <row r="32" spans="1:11" ht="21.65" customHeight="1" x14ac:dyDescent="0.65">
      <c r="A32" s="175" t="s">
        <v>226</v>
      </c>
      <c r="B32" s="44"/>
      <c r="C32" s="36">
        <v>652855036</v>
      </c>
      <c r="D32" s="45"/>
      <c r="E32" s="36">
        <v>-1256535031</v>
      </c>
      <c r="F32" s="26"/>
      <c r="G32" s="36">
        <v>-104529257</v>
      </c>
      <c r="H32" s="45"/>
      <c r="I32" s="36">
        <v>69684612</v>
      </c>
      <c r="J32" s="192"/>
      <c r="K32" s="32"/>
    </row>
    <row r="33" spans="1:13" ht="21.65" customHeight="1" x14ac:dyDescent="0.65">
      <c r="A33" s="175" t="s">
        <v>4</v>
      </c>
      <c r="B33" s="193"/>
      <c r="C33" s="36">
        <v>1639934102</v>
      </c>
      <c r="D33" s="45"/>
      <c r="E33" s="36">
        <v>-3902407677</v>
      </c>
      <c r="F33" s="26"/>
      <c r="G33" s="36">
        <v>0</v>
      </c>
      <c r="H33" s="45"/>
      <c r="I33" s="36">
        <v>0</v>
      </c>
      <c r="J33" s="192"/>
      <c r="K33" s="32"/>
    </row>
    <row r="34" spans="1:13" ht="21.65" customHeight="1" x14ac:dyDescent="0.65">
      <c r="A34" s="175" t="s">
        <v>230</v>
      </c>
      <c r="B34" s="193"/>
      <c r="C34" s="36">
        <v>20771475</v>
      </c>
      <c r="D34" s="45"/>
      <c r="E34" s="36">
        <v>0</v>
      </c>
      <c r="F34" s="26"/>
      <c r="G34" s="36">
        <v>0</v>
      </c>
      <c r="H34" s="45">
        <v>0</v>
      </c>
      <c r="I34" s="36">
        <v>0</v>
      </c>
      <c r="J34" s="192"/>
      <c r="K34" s="32"/>
    </row>
    <row r="35" spans="1:13" ht="21.65" customHeight="1" x14ac:dyDescent="0.65">
      <c r="A35" s="175" t="s">
        <v>5</v>
      </c>
      <c r="B35" s="44"/>
      <c r="C35" s="36">
        <v>78728052</v>
      </c>
      <c r="D35" s="45"/>
      <c r="E35" s="36">
        <v>-169340274</v>
      </c>
      <c r="F35" s="26"/>
      <c r="G35" s="36">
        <v>0</v>
      </c>
      <c r="H35" s="45"/>
      <c r="I35" s="36">
        <v>0</v>
      </c>
      <c r="J35" s="192"/>
      <c r="K35" s="32"/>
    </row>
    <row r="36" spans="1:13" ht="21.65" customHeight="1" x14ac:dyDescent="0.65">
      <c r="A36" s="175" t="s">
        <v>9</v>
      </c>
      <c r="B36" s="44"/>
      <c r="C36" s="36">
        <v>-458779396</v>
      </c>
      <c r="D36" s="45"/>
      <c r="E36" s="36">
        <v>-102852749</v>
      </c>
      <c r="F36" s="26"/>
      <c r="G36" s="36">
        <v>-1274255</v>
      </c>
      <c r="H36" s="45"/>
      <c r="I36" s="36">
        <v>891591</v>
      </c>
      <c r="J36" s="192"/>
      <c r="K36" s="32"/>
    </row>
    <row r="37" spans="1:13" ht="21.65" customHeight="1" x14ac:dyDescent="0.65">
      <c r="A37" s="175" t="s">
        <v>13</v>
      </c>
      <c r="B37" s="44"/>
      <c r="C37" s="36">
        <v>-5461817768</v>
      </c>
      <c r="D37" s="45"/>
      <c r="E37" s="36">
        <v>-322669488</v>
      </c>
      <c r="F37" s="26"/>
      <c r="G37" s="36">
        <v>0</v>
      </c>
      <c r="H37" s="45"/>
      <c r="I37" s="36">
        <v>0</v>
      </c>
      <c r="J37" s="192"/>
      <c r="K37" s="32"/>
    </row>
    <row r="38" spans="1:13" ht="21.65" customHeight="1" x14ac:dyDescent="0.65">
      <c r="A38" s="175" t="s">
        <v>232</v>
      </c>
      <c r="B38" s="44"/>
      <c r="C38" s="36">
        <v>-1778894360</v>
      </c>
      <c r="D38" s="45"/>
      <c r="E38" s="36">
        <v>440912864</v>
      </c>
      <c r="F38" s="26"/>
      <c r="G38" s="36">
        <v>-1818249524</v>
      </c>
      <c r="H38" s="45"/>
      <c r="I38" s="36">
        <v>425970729</v>
      </c>
      <c r="J38" s="192"/>
      <c r="K38" s="32"/>
      <c r="M38" s="194"/>
    </row>
    <row r="39" spans="1:13" ht="21.65" customHeight="1" x14ac:dyDescent="0.65">
      <c r="A39" s="176" t="s">
        <v>101</v>
      </c>
      <c r="B39" s="44"/>
      <c r="C39" s="36">
        <v>-536718650</v>
      </c>
      <c r="D39" s="45"/>
      <c r="E39" s="36">
        <v>-263366808</v>
      </c>
      <c r="F39" s="26"/>
      <c r="G39" s="36">
        <v>-7836077</v>
      </c>
      <c r="H39" s="45"/>
      <c r="I39" s="36">
        <v>-1252160</v>
      </c>
      <c r="J39" s="192"/>
      <c r="K39" s="32"/>
    </row>
    <row r="40" spans="1:13" ht="21.65" customHeight="1" x14ac:dyDescent="0.65">
      <c r="A40" s="175" t="s">
        <v>106</v>
      </c>
      <c r="B40" s="193"/>
      <c r="C40" s="111">
        <v>244858976</v>
      </c>
      <c r="D40" s="210"/>
      <c r="E40" s="111">
        <v>1095671638</v>
      </c>
      <c r="F40" s="210"/>
      <c r="G40" s="110">
        <v>0</v>
      </c>
      <c r="H40" s="80"/>
      <c r="I40" s="110">
        <v>0</v>
      </c>
      <c r="J40" s="192"/>
      <c r="K40" s="32"/>
    </row>
    <row r="41" spans="1:13" ht="21.65" customHeight="1" x14ac:dyDescent="0.65">
      <c r="A41" s="175" t="s">
        <v>222</v>
      </c>
      <c r="B41" s="193"/>
      <c r="C41" s="41">
        <v>-520249778</v>
      </c>
      <c r="D41" s="80"/>
      <c r="E41" s="41">
        <v>-298956205</v>
      </c>
      <c r="F41" s="210"/>
      <c r="G41" s="86">
        <v>-260330</v>
      </c>
      <c r="H41" s="210"/>
      <c r="I41" s="86">
        <v>-461071</v>
      </c>
      <c r="J41" s="192"/>
      <c r="K41" s="32"/>
    </row>
    <row r="42" spans="1:13" ht="21.65" customHeight="1" x14ac:dyDescent="0.65">
      <c r="A42" s="176" t="s">
        <v>223</v>
      </c>
      <c r="B42" s="193"/>
      <c r="C42" s="36">
        <f>SUM(C29:C41)</f>
        <v>13404427539</v>
      </c>
      <c r="D42" s="80"/>
      <c r="E42" s="111">
        <f>SUM(E29:E41)</f>
        <v>21513212512</v>
      </c>
      <c r="F42" s="210"/>
      <c r="G42" s="36">
        <f>SUM(G29:G41)</f>
        <v>-706872353</v>
      </c>
      <c r="H42" s="210"/>
      <c r="I42" s="111">
        <f>SUM(I29:I41)</f>
        <v>363371640</v>
      </c>
      <c r="J42" s="192"/>
      <c r="K42" s="32"/>
    </row>
    <row r="43" spans="1:13" ht="21.65" customHeight="1" x14ac:dyDescent="0.7">
      <c r="A43" s="175" t="s">
        <v>275</v>
      </c>
      <c r="B43" s="193"/>
      <c r="C43" s="149">
        <v>-1443615508</v>
      </c>
      <c r="D43" s="210"/>
      <c r="E43" s="141">
        <v>-3127614508</v>
      </c>
      <c r="F43" s="210"/>
      <c r="G43" s="149">
        <v>-60374546</v>
      </c>
      <c r="H43" s="197"/>
      <c r="I43" s="149">
        <v>-24449928</v>
      </c>
      <c r="J43" s="192"/>
      <c r="K43" s="32"/>
    </row>
    <row r="44" spans="1:13" ht="21.65" customHeight="1" x14ac:dyDescent="0.7">
      <c r="A44" s="177" t="s">
        <v>221</v>
      </c>
      <c r="B44" s="193"/>
      <c r="C44" s="152">
        <f>SUM(C42:C43)</f>
        <v>11960812031</v>
      </c>
      <c r="D44" s="197"/>
      <c r="E44" s="198">
        <f>SUM(E42:E43)</f>
        <v>18385598004</v>
      </c>
      <c r="F44" s="197"/>
      <c r="G44" s="148">
        <f>SUM(G42:G43)</f>
        <v>-767246899</v>
      </c>
      <c r="H44" s="167"/>
      <c r="I44" s="148">
        <f>SUM(I42:I43)</f>
        <v>338921712</v>
      </c>
      <c r="J44" s="192"/>
      <c r="K44" s="32"/>
    </row>
    <row r="45" spans="1:13" ht="21.65" customHeight="1" x14ac:dyDescent="0.65">
      <c r="B45" s="193"/>
      <c r="C45" s="36"/>
      <c r="D45" s="45"/>
      <c r="E45" s="36"/>
      <c r="F45" s="26"/>
      <c r="G45" s="36"/>
      <c r="H45" s="45"/>
      <c r="I45" s="36"/>
      <c r="J45" s="192"/>
      <c r="K45" s="32"/>
    </row>
    <row r="46" spans="1:13" ht="21.65" customHeight="1" x14ac:dyDescent="0.65">
      <c r="A46" s="173" t="s">
        <v>154</v>
      </c>
      <c r="I46" s="38"/>
      <c r="J46" s="192"/>
      <c r="K46" s="32"/>
    </row>
    <row r="47" spans="1:13" ht="21.65" customHeight="1" x14ac:dyDescent="0.7">
      <c r="A47" s="10" t="str">
        <f>A2</f>
        <v>งบกระแสเงินสด</v>
      </c>
      <c r="I47" s="38"/>
      <c r="J47" s="192"/>
      <c r="K47" s="32"/>
    </row>
    <row r="48" spans="1:13" ht="21.65" customHeight="1" x14ac:dyDescent="0.7">
      <c r="B48" s="44"/>
      <c r="C48" s="212" t="s">
        <v>110</v>
      </c>
      <c r="D48" s="212"/>
      <c r="E48" s="212"/>
      <c r="F48" s="164"/>
      <c r="G48" s="212" t="s">
        <v>109</v>
      </c>
      <c r="H48" s="212"/>
      <c r="I48" s="212"/>
      <c r="J48" s="192"/>
      <c r="K48" s="32"/>
    </row>
    <row r="49" spans="1:11" ht="21.65" customHeight="1" x14ac:dyDescent="0.7">
      <c r="B49" s="44"/>
      <c r="C49" s="224" t="s">
        <v>160</v>
      </c>
      <c r="D49" s="224"/>
      <c r="E49" s="224"/>
      <c r="F49" s="164"/>
      <c r="G49" s="224" t="s">
        <v>160</v>
      </c>
      <c r="H49" s="224"/>
      <c r="I49" s="224"/>
      <c r="J49" s="192"/>
      <c r="K49" s="32"/>
    </row>
    <row r="50" spans="1:11" ht="21.65" customHeight="1" x14ac:dyDescent="0.65">
      <c r="B50" s="35"/>
      <c r="C50" s="165">
        <v>2563</v>
      </c>
      <c r="D50" s="44"/>
      <c r="E50" s="165">
        <v>2562</v>
      </c>
      <c r="F50" s="44"/>
      <c r="G50" s="165">
        <v>2563</v>
      </c>
      <c r="H50" s="44"/>
      <c r="I50" s="165">
        <v>2562</v>
      </c>
      <c r="J50" s="192"/>
      <c r="K50" s="32"/>
    </row>
    <row r="51" spans="1:11" ht="21.65" customHeight="1" x14ac:dyDescent="0.65">
      <c r="B51" s="44"/>
      <c r="C51" s="213" t="s">
        <v>104</v>
      </c>
      <c r="D51" s="213"/>
      <c r="E51" s="213"/>
      <c r="F51" s="213"/>
      <c r="G51" s="213"/>
      <c r="H51" s="213"/>
      <c r="I51" s="213"/>
      <c r="J51" s="192"/>
      <c r="K51" s="32"/>
    </row>
    <row r="52" spans="1:11" ht="21.65" customHeight="1" x14ac:dyDescent="0.7">
      <c r="A52" s="11" t="s">
        <v>27</v>
      </c>
      <c r="B52" s="44"/>
      <c r="C52" s="108"/>
      <c r="D52" s="26"/>
      <c r="E52" s="108"/>
      <c r="F52" s="26"/>
      <c r="G52" s="32"/>
      <c r="H52" s="26"/>
      <c r="I52" s="32"/>
      <c r="J52" s="192"/>
      <c r="K52" s="32"/>
    </row>
    <row r="53" spans="1:11" ht="21.65" customHeight="1" x14ac:dyDescent="0.65">
      <c r="A53" s="107" t="s">
        <v>88</v>
      </c>
      <c r="B53" s="44"/>
      <c r="C53" s="110">
        <v>-136710077</v>
      </c>
      <c r="D53" s="147"/>
      <c r="E53" s="110">
        <v>-2709105984</v>
      </c>
      <c r="F53" s="26"/>
      <c r="G53" s="110">
        <v>-13018301485</v>
      </c>
      <c r="H53" s="45"/>
      <c r="I53" s="110">
        <v>-4235234121</v>
      </c>
      <c r="J53" s="192"/>
      <c r="K53" s="32"/>
    </row>
    <row r="54" spans="1:11" ht="21.65" customHeight="1" x14ac:dyDescent="0.65">
      <c r="A54" s="69" t="s">
        <v>169</v>
      </c>
      <c r="B54" s="44"/>
      <c r="C54" s="110">
        <v>0</v>
      </c>
      <c r="D54" s="147"/>
      <c r="E54" s="110">
        <v>4271225229</v>
      </c>
      <c r="F54" s="26"/>
      <c r="G54" s="45">
        <v>0</v>
      </c>
      <c r="H54" s="45"/>
      <c r="I54" s="45">
        <v>0</v>
      </c>
      <c r="J54" s="192"/>
      <c r="K54" s="32"/>
    </row>
    <row r="55" spans="1:11" ht="21.65" customHeight="1" x14ac:dyDescent="0.65">
      <c r="A55" s="107" t="s">
        <v>276</v>
      </c>
      <c r="B55" s="44"/>
      <c r="C55" s="110">
        <v>0</v>
      </c>
      <c r="D55" s="147"/>
      <c r="E55" s="110">
        <v>-4272290296</v>
      </c>
      <c r="F55" s="26"/>
      <c r="G55" s="110">
        <v>0</v>
      </c>
      <c r="H55" s="45"/>
      <c r="I55" s="110">
        <v>0</v>
      </c>
      <c r="J55" s="192"/>
      <c r="K55" s="32"/>
    </row>
    <row r="56" spans="1:11" ht="21.65" customHeight="1" x14ac:dyDescent="0.65">
      <c r="A56" s="107" t="s">
        <v>256</v>
      </c>
      <c r="B56" s="44"/>
      <c r="C56" s="110">
        <v>-20000000</v>
      </c>
      <c r="D56" s="147"/>
      <c r="E56" s="110">
        <v>0</v>
      </c>
      <c r="F56" s="26"/>
      <c r="G56" s="110">
        <v>0</v>
      </c>
      <c r="H56" s="45"/>
      <c r="I56" s="110">
        <v>0</v>
      </c>
      <c r="J56" s="192"/>
      <c r="K56" s="32"/>
    </row>
    <row r="57" spans="1:11" ht="21.65" customHeight="1" x14ac:dyDescent="0.65">
      <c r="A57" s="69" t="s">
        <v>257</v>
      </c>
      <c r="B57" s="44"/>
      <c r="C57" s="110">
        <v>6999240886</v>
      </c>
      <c r="D57" s="147"/>
      <c r="E57" s="110">
        <v>3566466355</v>
      </c>
      <c r="F57" s="26"/>
      <c r="G57" s="110">
        <v>0</v>
      </c>
      <c r="H57" s="45"/>
      <c r="I57" s="110">
        <v>0</v>
      </c>
      <c r="J57" s="192"/>
      <c r="K57" s="32"/>
    </row>
    <row r="58" spans="1:11" ht="21.65" customHeight="1" x14ac:dyDescent="0.65">
      <c r="A58" s="69" t="s">
        <v>258</v>
      </c>
      <c r="B58" s="44"/>
      <c r="C58" s="110">
        <v>-7221586692</v>
      </c>
      <c r="D58" s="147"/>
      <c r="E58" s="110">
        <v>-3541327296</v>
      </c>
      <c r="F58" s="26"/>
      <c r="G58" s="45">
        <v>0</v>
      </c>
      <c r="H58" s="45"/>
      <c r="I58" s="45">
        <v>0</v>
      </c>
      <c r="J58" s="192"/>
      <c r="K58" s="32"/>
    </row>
    <row r="59" spans="1:11" ht="21.65" customHeight="1" x14ac:dyDescent="0.65">
      <c r="A59" s="107" t="s">
        <v>259</v>
      </c>
      <c r="B59" s="44"/>
      <c r="C59" s="110">
        <v>0</v>
      </c>
      <c r="D59" s="147"/>
      <c r="E59" s="110">
        <v>1600000</v>
      </c>
      <c r="F59" s="26"/>
      <c r="G59" s="45">
        <v>0</v>
      </c>
      <c r="H59" s="45"/>
      <c r="I59" s="45">
        <v>0</v>
      </c>
      <c r="J59" s="192"/>
      <c r="K59" s="32"/>
    </row>
    <row r="60" spans="1:11" ht="21.65" customHeight="1" x14ac:dyDescent="0.65">
      <c r="A60" s="107" t="s">
        <v>156</v>
      </c>
      <c r="B60" s="44"/>
      <c r="C60" s="110">
        <v>257121703</v>
      </c>
      <c r="D60" s="147"/>
      <c r="E60" s="110">
        <v>488505705</v>
      </c>
      <c r="F60" s="26"/>
      <c r="G60" s="110">
        <v>221495</v>
      </c>
      <c r="H60" s="45"/>
      <c r="I60" s="110">
        <v>7161375</v>
      </c>
      <c r="J60" s="192"/>
      <c r="K60" s="32"/>
    </row>
    <row r="61" spans="1:11" ht="21.65" customHeight="1" x14ac:dyDescent="0.65">
      <c r="A61" s="69" t="s">
        <v>291</v>
      </c>
      <c r="B61" s="44"/>
      <c r="C61" s="110">
        <v>-8058866377</v>
      </c>
      <c r="D61" s="147"/>
      <c r="E61" s="110">
        <v>-9669740231</v>
      </c>
      <c r="F61" s="26"/>
      <c r="G61" s="45">
        <v>-13709704</v>
      </c>
      <c r="H61" s="45"/>
      <c r="I61" s="45">
        <v>-17207702</v>
      </c>
      <c r="J61" s="192"/>
      <c r="K61" s="32"/>
    </row>
    <row r="62" spans="1:11" ht="21.65" customHeight="1" x14ac:dyDescent="0.65">
      <c r="A62" s="69" t="s">
        <v>135</v>
      </c>
      <c r="B62" s="44"/>
      <c r="C62" s="110">
        <v>709505</v>
      </c>
      <c r="D62" s="147"/>
      <c r="E62" s="110">
        <v>4910507</v>
      </c>
      <c r="F62" s="26"/>
      <c r="G62" s="110">
        <v>0</v>
      </c>
      <c r="H62" s="45"/>
      <c r="I62" s="110">
        <v>0</v>
      </c>
      <c r="J62" s="192"/>
      <c r="K62" s="32"/>
    </row>
    <row r="63" spans="1:11" ht="21.65" customHeight="1" x14ac:dyDescent="0.65">
      <c r="A63" s="69" t="s">
        <v>98</v>
      </c>
      <c r="B63" s="193"/>
      <c r="C63" s="110">
        <v>-16838590</v>
      </c>
      <c r="D63" s="147"/>
      <c r="E63" s="110">
        <v>-41241501</v>
      </c>
      <c r="F63" s="26"/>
      <c r="G63" s="112">
        <v>0</v>
      </c>
      <c r="I63" s="112">
        <v>0</v>
      </c>
      <c r="J63" s="192"/>
      <c r="K63" s="32"/>
    </row>
    <row r="64" spans="1:11" ht="21.65" customHeight="1" x14ac:dyDescent="0.65">
      <c r="A64" s="69" t="s">
        <v>137</v>
      </c>
      <c r="B64" s="193"/>
      <c r="C64" s="110">
        <v>0</v>
      </c>
      <c r="D64" s="147"/>
      <c r="E64" s="110">
        <v>14290807</v>
      </c>
      <c r="F64" s="26"/>
      <c r="G64" s="45">
        <v>0</v>
      </c>
      <c r="H64" s="45"/>
      <c r="I64" s="45">
        <v>0</v>
      </c>
      <c r="J64" s="192"/>
      <c r="K64" s="32"/>
    </row>
    <row r="65" spans="1:11" ht="21.65" customHeight="1" x14ac:dyDescent="0.65">
      <c r="A65" s="69" t="s">
        <v>136</v>
      </c>
      <c r="B65" s="193"/>
      <c r="C65" s="110">
        <v>0</v>
      </c>
      <c r="D65" s="147"/>
      <c r="E65" s="110">
        <v>-1594063889</v>
      </c>
      <c r="F65" s="26"/>
      <c r="G65" s="45">
        <v>0</v>
      </c>
      <c r="H65" s="45"/>
      <c r="I65" s="110">
        <v>0</v>
      </c>
      <c r="J65" s="192"/>
      <c r="K65" s="32"/>
    </row>
    <row r="66" spans="1:11" ht="21.65" customHeight="1" x14ac:dyDescent="0.65">
      <c r="A66" s="107" t="s">
        <v>158</v>
      </c>
      <c r="B66" s="44"/>
      <c r="C66" s="110">
        <v>150520781</v>
      </c>
      <c r="D66" s="147"/>
      <c r="E66" s="110">
        <v>79432017</v>
      </c>
      <c r="F66" s="26"/>
      <c r="G66" s="45">
        <v>0</v>
      </c>
      <c r="H66" s="45"/>
      <c r="I66" s="45">
        <v>21848676</v>
      </c>
      <c r="J66" s="192"/>
      <c r="K66" s="32"/>
    </row>
    <row r="67" spans="1:11" ht="21.65" customHeight="1" x14ac:dyDescent="0.65">
      <c r="A67" s="107" t="s">
        <v>157</v>
      </c>
      <c r="B67" s="44"/>
      <c r="C67" s="110">
        <v>-1107715126</v>
      </c>
      <c r="D67" s="147"/>
      <c r="E67" s="110">
        <v>-833597645</v>
      </c>
      <c r="F67" s="26"/>
      <c r="G67" s="110">
        <v>-5841809</v>
      </c>
      <c r="H67" s="45"/>
      <c r="I67" s="110">
        <v>-73978168</v>
      </c>
      <c r="J67" s="192"/>
      <c r="K67" s="32"/>
    </row>
    <row r="68" spans="1:11" ht="21.65" customHeight="1" x14ac:dyDescent="0.65">
      <c r="A68" s="107" t="s">
        <v>280</v>
      </c>
      <c r="B68" s="44"/>
      <c r="C68" s="110">
        <v>0</v>
      </c>
      <c r="D68" s="147"/>
      <c r="E68" s="110">
        <v>61147400</v>
      </c>
      <c r="G68" s="36">
        <v>67726308166</v>
      </c>
      <c r="H68" s="45"/>
      <c r="I68" s="36">
        <v>59782460853</v>
      </c>
      <c r="J68" s="192"/>
      <c r="K68" s="32"/>
    </row>
    <row r="69" spans="1:11" ht="21.65" customHeight="1" x14ac:dyDescent="0.65">
      <c r="A69" s="191" t="s">
        <v>306</v>
      </c>
      <c r="B69" s="44"/>
      <c r="C69" s="110">
        <v>-6211800</v>
      </c>
      <c r="D69" s="147"/>
      <c r="E69" s="110">
        <v>0</v>
      </c>
      <c r="F69" s="26"/>
      <c r="G69" s="110">
        <v>-64875540532</v>
      </c>
      <c r="H69" s="45"/>
      <c r="I69" s="110">
        <v>-62528606108</v>
      </c>
      <c r="J69" s="192"/>
      <c r="K69" s="32"/>
    </row>
    <row r="70" spans="1:11" ht="21.65" customHeight="1" x14ac:dyDescent="0.65">
      <c r="A70" s="107" t="s">
        <v>148</v>
      </c>
      <c r="B70" s="44"/>
      <c r="C70" s="110">
        <v>2531884</v>
      </c>
      <c r="D70" s="147"/>
      <c r="E70" s="110">
        <v>4092285</v>
      </c>
      <c r="F70" s="26"/>
      <c r="G70" s="36">
        <v>0</v>
      </c>
      <c r="H70" s="45"/>
      <c r="I70" s="36">
        <v>0</v>
      </c>
      <c r="J70" s="192"/>
      <c r="K70" s="32"/>
    </row>
    <row r="71" spans="1:11" ht="21.65" customHeight="1" x14ac:dyDescent="0.65">
      <c r="A71" s="107" t="s">
        <v>126</v>
      </c>
      <c r="B71" s="44"/>
      <c r="C71" s="110">
        <v>-309761</v>
      </c>
      <c r="D71" s="147"/>
      <c r="E71" s="110">
        <v>-5400000</v>
      </c>
      <c r="F71" s="26"/>
      <c r="G71" s="45">
        <v>0</v>
      </c>
      <c r="H71" s="45"/>
      <c r="I71" s="45">
        <v>0</v>
      </c>
      <c r="J71" s="192"/>
      <c r="K71" s="195"/>
    </row>
    <row r="72" spans="1:11" ht="21.65" customHeight="1" x14ac:dyDescent="0.65">
      <c r="A72" s="107" t="s">
        <v>292</v>
      </c>
      <c r="B72" s="44"/>
      <c r="C72" s="110">
        <v>94800000</v>
      </c>
      <c r="D72" s="147"/>
      <c r="E72" s="110">
        <v>302750960</v>
      </c>
      <c r="F72" s="26"/>
      <c r="G72" s="110">
        <v>3302556924</v>
      </c>
      <c r="H72" s="45"/>
      <c r="I72" s="110">
        <v>32765478302</v>
      </c>
      <c r="K72" s="195"/>
    </row>
    <row r="73" spans="1:11" ht="21.65" customHeight="1" x14ac:dyDescent="0.65">
      <c r="A73" s="107" t="s">
        <v>293</v>
      </c>
      <c r="B73" s="44"/>
      <c r="C73" s="110">
        <v>284493406</v>
      </c>
      <c r="D73" s="26"/>
      <c r="E73" s="110">
        <v>284345595</v>
      </c>
      <c r="F73" s="26"/>
      <c r="G73" s="110">
        <v>679266034</v>
      </c>
      <c r="H73" s="45"/>
      <c r="I73" s="110">
        <v>456248025</v>
      </c>
      <c r="K73" s="195"/>
    </row>
    <row r="74" spans="1:11" ht="21.65" customHeight="1" x14ac:dyDescent="0.7">
      <c r="A74" s="105" t="s">
        <v>91</v>
      </c>
      <c r="B74" s="44"/>
      <c r="C74" s="24">
        <f>SUM(C53:C73)</f>
        <v>-8778820258</v>
      </c>
      <c r="D74" s="45"/>
      <c r="E74" s="24">
        <f>SUM(E53:E73)</f>
        <v>-13587999982</v>
      </c>
      <c r="F74" s="78"/>
      <c r="G74" s="24">
        <f>SUM(G53:G73)</f>
        <v>-6205040911</v>
      </c>
      <c r="H74" s="45"/>
      <c r="I74" s="24">
        <f>SUM(I53:I73)</f>
        <v>26178171132</v>
      </c>
      <c r="K74" s="195"/>
    </row>
    <row r="75" spans="1:11" ht="21.65" customHeight="1" x14ac:dyDescent="0.65">
      <c r="A75" s="173" t="s">
        <v>154</v>
      </c>
      <c r="I75" s="38"/>
      <c r="K75" s="195"/>
    </row>
    <row r="76" spans="1:11" ht="21.65" customHeight="1" x14ac:dyDescent="0.7">
      <c r="A76" s="10" t="str">
        <f>A2</f>
        <v>งบกระแสเงินสด</v>
      </c>
      <c r="I76" s="38"/>
      <c r="K76" s="195"/>
    </row>
    <row r="77" spans="1:11" ht="21.65" customHeight="1" x14ac:dyDescent="0.7">
      <c r="B77" s="44"/>
      <c r="C77" s="212" t="s">
        <v>102</v>
      </c>
      <c r="D77" s="212"/>
      <c r="E77" s="212"/>
      <c r="F77" s="164"/>
      <c r="G77" s="212" t="s">
        <v>103</v>
      </c>
      <c r="H77" s="212"/>
      <c r="I77" s="212"/>
      <c r="K77" s="195"/>
    </row>
    <row r="78" spans="1:11" ht="21.65" customHeight="1" x14ac:dyDescent="0.7">
      <c r="B78" s="44"/>
      <c r="C78" s="224" t="s">
        <v>160</v>
      </c>
      <c r="D78" s="224"/>
      <c r="E78" s="224"/>
      <c r="F78" s="164"/>
      <c r="G78" s="224" t="s">
        <v>160</v>
      </c>
      <c r="H78" s="224"/>
      <c r="I78" s="224"/>
      <c r="K78" s="195"/>
    </row>
    <row r="79" spans="1:11" ht="21.65" customHeight="1" x14ac:dyDescent="0.65">
      <c r="B79" s="35"/>
      <c r="C79" s="165">
        <v>2563</v>
      </c>
      <c r="D79" s="44"/>
      <c r="E79" s="165">
        <v>2562</v>
      </c>
      <c r="F79" s="44"/>
      <c r="G79" s="165">
        <v>2563</v>
      </c>
      <c r="H79" s="44"/>
      <c r="I79" s="165">
        <v>2562</v>
      </c>
      <c r="K79" s="195"/>
    </row>
    <row r="80" spans="1:11" ht="21.65" customHeight="1" x14ac:dyDescent="0.65">
      <c r="B80" s="44"/>
      <c r="C80" s="213" t="s">
        <v>104</v>
      </c>
      <c r="D80" s="213"/>
      <c r="E80" s="213"/>
      <c r="F80" s="213"/>
      <c r="G80" s="213"/>
      <c r="H80" s="213"/>
      <c r="I80" s="213"/>
      <c r="K80" s="195"/>
    </row>
    <row r="81" spans="1:11" ht="21.65" customHeight="1" x14ac:dyDescent="0.7">
      <c r="A81" s="11" t="s">
        <v>28</v>
      </c>
      <c r="B81" s="44"/>
      <c r="C81" s="108"/>
      <c r="D81" s="26"/>
      <c r="E81" s="32"/>
      <c r="F81" s="26"/>
      <c r="G81" s="32"/>
      <c r="H81" s="26"/>
      <c r="I81" s="32"/>
      <c r="K81" s="195"/>
    </row>
    <row r="82" spans="1:11" ht="21.65" customHeight="1" x14ac:dyDescent="0.65">
      <c r="A82" s="191" t="s">
        <v>288</v>
      </c>
      <c r="B82" s="44"/>
      <c r="C82" s="45"/>
      <c r="D82" s="45"/>
      <c r="E82" s="45"/>
      <c r="F82" s="26"/>
      <c r="G82" s="83"/>
      <c r="H82" s="83"/>
      <c r="I82" s="83"/>
      <c r="K82" s="195"/>
    </row>
    <row r="83" spans="1:11" ht="21.65" customHeight="1" x14ac:dyDescent="0.65">
      <c r="A83" s="196" t="s">
        <v>289</v>
      </c>
      <c r="B83" s="44"/>
      <c r="C83" s="45">
        <v>-419157596</v>
      </c>
      <c r="D83" s="45"/>
      <c r="E83" s="45">
        <v>0</v>
      </c>
      <c r="F83" s="26"/>
      <c r="G83" s="83">
        <v>0</v>
      </c>
      <c r="H83" s="83"/>
      <c r="I83" s="83">
        <v>0</v>
      </c>
      <c r="K83" s="195"/>
    </row>
    <row r="84" spans="1:11" ht="21.65" customHeight="1" x14ac:dyDescent="0.65">
      <c r="A84" s="191" t="s">
        <v>260</v>
      </c>
      <c r="B84" s="44"/>
      <c r="C84" s="45">
        <v>22457483434</v>
      </c>
      <c r="D84" s="45"/>
      <c r="E84" s="45">
        <v>0</v>
      </c>
      <c r="F84" s="26"/>
      <c r="G84" s="45">
        <v>22457483434</v>
      </c>
      <c r="H84" s="83"/>
      <c r="I84" s="83">
        <v>0</v>
      </c>
      <c r="K84" s="195"/>
    </row>
    <row r="85" spans="1:11" ht="21.65" customHeight="1" x14ac:dyDescent="0.65">
      <c r="A85" s="107" t="s">
        <v>122</v>
      </c>
      <c r="B85" s="44"/>
      <c r="C85" s="45">
        <v>408834512589</v>
      </c>
      <c r="D85" s="45"/>
      <c r="E85" s="45">
        <v>289410014533</v>
      </c>
      <c r="F85" s="26"/>
      <c r="G85" s="45">
        <v>297083843217</v>
      </c>
      <c r="H85" s="45"/>
      <c r="I85" s="45">
        <v>202078973450</v>
      </c>
      <c r="K85" s="195"/>
    </row>
    <row r="86" spans="1:11" ht="21.65" customHeight="1" x14ac:dyDescent="0.65">
      <c r="A86" s="107" t="s">
        <v>123</v>
      </c>
      <c r="B86" s="44"/>
      <c r="C86" s="45">
        <v>-428355500309</v>
      </c>
      <c r="D86" s="45"/>
      <c r="E86" s="45">
        <v>-268067663088</v>
      </c>
      <c r="F86" s="26"/>
      <c r="G86" s="45">
        <v>-314088600000</v>
      </c>
      <c r="H86" s="45"/>
      <c r="I86" s="45">
        <v>-181963800000</v>
      </c>
      <c r="K86" s="195"/>
    </row>
    <row r="87" spans="1:11" ht="21.65" customHeight="1" x14ac:dyDescent="0.65">
      <c r="A87" s="107" t="s">
        <v>307</v>
      </c>
      <c r="B87" s="44"/>
      <c r="C87" s="45">
        <v>0</v>
      </c>
      <c r="D87" s="45"/>
      <c r="E87" s="45">
        <v>0</v>
      </c>
      <c r="F87" s="26"/>
      <c r="G87" s="45">
        <v>44938817038</v>
      </c>
      <c r="H87" s="45"/>
      <c r="I87" s="45">
        <v>60549255116</v>
      </c>
      <c r="K87" s="195"/>
    </row>
    <row r="88" spans="1:11" ht="21.65" customHeight="1" x14ac:dyDescent="0.65">
      <c r="A88" s="107" t="s">
        <v>308</v>
      </c>
      <c r="B88" s="44"/>
      <c r="C88" s="45">
        <v>0</v>
      </c>
      <c r="D88" s="45"/>
      <c r="E88" s="45">
        <v>0</v>
      </c>
      <c r="F88" s="26"/>
      <c r="G88" s="45">
        <v>-41421111521</v>
      </c>
      <c r="H88" s="45"/>
      <c r="I88" s="45">
        <v>-83608080789</v>
      </c>
      <c r="K88" s="195"/>
    </row>
    <row r="89" spans="1:11" ht="21.65" customHeight="1" x14ac:dyDescent="0.65">
      <c r="A89" s="107" t="s">
        <v>124</v>
      </c>
      <c r="B89" s="44"/>
      <c r="C89" s="45">
        <v>26342611969</v>
      </c>
      <c r="D89" s="45"/>
      <c r="E89" s="45">
        <v>137275485</v>
      </c>
      <c r="F89" s="26"/>
      <c r="G89" s="45">
        <v>17375787037</v>
      </c>
      <c r="H89" s="45"/>
      <c r="I89" s="45">
        <v>0</v>
      </c>
      <c r="K89" s="195"/>
    </row>
    <row r="90" spans="1:11" ht="21.65" customHeight="1" x14ac:dyDescent="0.65">
      <c r="A90" s="107" t="s">
        <v>125</v>
      </c>
      <c r="B90" s="44"/>
      <c r="C90" s="45">
        <v>-4089151912</v>
      </c>
      <c r="D90" s="45"/>
      <c r="E90" s="45">
        <v>-3202980955</v>
      </c>
      <c r="F90" s="26"/>
      <c r="G90" s="45">
        <v>0</v>
      </c>
      <c r="H90" s="45"/>
      <c r="I90" s="45">
        <v>-1000000000</v>
      </c>
      <c r="K90" s="195"/>
    </row>
    <row r="91" spans="1:11" ht="21.65" customHeight="1" x14ac:dyDescent="0.65">
      <c r="A91" s="191" t="s">
        <v>286</v>
      </c>
      <c r="B91" s="44"/>
      <c r="C91" s="45"/>
      <c r="D91" s="45"/>
      <c r="E91" s="45"/>
      <c r="K91" s="195"/>
    </row>
    <row r="92" spans="1:11" ht="21.65" customHeight="1" x14ac:dyDescent="0.65">
      <c r="A92" s="157" t="s">
        <v>287</v>
      </c>
      <c r="B92" s="44"/>
      <c r="C92" s="45">
        <v>-8080934515</v>
      </c>
      <c r="D92" s="45"/>
      <c r="E92" s="45">
        <v>-34744164</v>
      </c>
      <c r="F92" s="26"/>
      <c r="G92" s="110">
        <v>-20033392</v>
      </c>
      <c r="H92" s="83"/>
      <c r="I92" s="145">
        <v>0</v>
      </c>
      <c r="K92" s="195"/>
    </row>
    <row r="93" spans="1:11" ht="21.65" customHeight="1" x14ac:dyDescent="0.65">
      <c r="A93" s="107" t="s">
        <v>294</v>
      </c>
      <c r="B93" s="44"/>
      <c r="C93" s="45">
        <v>-12187481001</v>
      </c>
      <c r="D93" s="45"/>
      <c r="E93" s="45">
        <v>-22695354443</v>
      </c>
      <c r="F93" s="26"/>
      <c r="G93" s="108">
        <v>-12187481001</v>
      </c>
      <c r="H93" s="26"/>
      <c r="I93" s="108">
        <v>-22695354443</v>
      </c>
      <c r="K93" s="195"/>
    </row>
    <row r="94" spans="1:11" ht="21.65" customHeight="1" x14ac:dyDescent="0.65">
      <c r="A94" s="107" t="s">
        <v>295</v>
      </c>
      <c r="B94" s="44"/>
      <c r="C94" s="45">
        <v>-431143019</v>
      </c>
      <c r="D94" s="45"/>
      <c r="E94" s="45">
        <v>-935005464</v>
      </c>
      <c r="F94" s="26"/>
      <c r="G94" s="36" t="s">
        <v>277</v>
      </c>
      <c r="H94" s="45"/>
      <c r="I94" s="36">
        <v>0</v>
      </c>
      <c r="K94" s="195"/>
    </row>
    <row r="95" spans="1:11" ht="21.65" customHeight="1" x14ac:dyDescent="0.65">
      <c r="A95" s="107" t="s">
        <v>278</v>
      </c>
      <c r="B95" s="44"/>
      <c r="C95" s="45">
        <v>-1165811404</v>
      </c>
      <c r="D95" s="45"/>
      <c r="E95" s="45">
        <v>-1091353402</v>
      </c>
      <c r="F95" s="26"/>
      <c r="G95" s="108">
        <v>-649652457</v>
      </c>
      <c r="H95" s="26"/>
      <c r="I95" s="108">
        <v>-775603152</v>
      </c>
      <c r="K95" s="195"/>
    </row>
    <row r="96" spans="1:11" ht="21.65" customHeight="1" x14ac:dyDescent="0.7">
      <c r="A96" s="105" t="s">
        <v>92</v>
      </c>
      <c r="B96" s="44"/>
      <c r="C96" s="24">
        <f>SUM(C83:C95)</f>
        <v>2905428236</v>
      </c>
      <c r="D96" s="45"/>
      <c r="E96" s="24">
        <f>SUM(E83:E95)</f>
        <v>-6479811498</v>
      </c>
      <c r="F96" s="78"/>
      <c r="G96" s="24">
        <f>SUM(G83:G95)</f>
        <v>13489052355</v>
      </c>
      <c r="H96" s="78"/>
      <c r="I96" s="24">
        <f>SUM(I83:I95)</f>
        <v>-27414609818</v>
      </c>
      <c r="K96" s="195"/>
    </row>
    <row r="97" spans="1:11" ht="21.65" customHeight="1" x14ac:dyDescent="0.65">
      <c r="B97" s="35"/>
      <c r="C97" s="165"/>
      <c r="D97" s="44"/>
      <c r="E97" s="165"/>
      <c r="F97" s="44"/>
      <c r="G97" s="165"/>
      <c r="H97" s="44"/>
      <c r="I97" s="165"/>
      <c r="K97" s="195"/>
    </row>
    <row r="98" spans="1:11" ht="21.65" customHeight="1" x14ac:dyDescent="0.65">
      <c r="A98" s="106" t="s">
        <v>178</v>
      </c>
      <c r="B98" s="44"/>
      <c r="C98" s="107"/>
      <c r="K98" s="195"/>
    </row>
    <row r="99" spans="1:11" ht="21.65" customHeight="1" x14ac:dyDescent="0.65">
      <c r="A99" s="106" t="s">
        <v>296</v>
      </c>
      <c r="B99" s="44"/>
      <c r="C99" s="147">
        <f>C96+C74+C44</f>
        <v>6087420009</v>
      </c>
      <c r="D99" s="45"/>
      <c r="E99" s="37">
        <f>E96+E74+E44</f>
        <v>-1682213476</v>
      </c>
      <c r="F99" s="37"/>
      <c r="G99" s="147">
        <f>G96+G74+G44</f>
        <v>6516764545</v>
      </c>
      <c r="H99" s="37"/>
      <c r="I99" s="37">
        <f>I96+I74+I44</f>
        <v>-897516974</v>
      </c>
      <c r="K99" s="195"/>
    </row>
    <row r="100" spans="1:11" ht="21.65" customHeight="1" x14ac:dyDescent="0.7">
      <c r="A100" s="106" t="s">
        <v>297</v>
      </c>
      <c r="B100" s="44"/>
      <c r="D100" s="45"/>
      <c r="E100" s="38"/>
      <c r="F100" s="2"/>
      <c r="G100" s="4"/>
      <c r="H100" s="2"/>
      <c r="I100" s="4"/>
      <c r="K100" s="195"/>
    </row>
    <row r="101" spans="1:11" ht="21.65" customHeight="1" x14ac:dyDescent="0.65">
      <c r="A101" s="106" t="s">
        <v>298</v>
      </c>
      <c r="B101" s="44"/>
      <c r="C101" s="45">
        <v>186371808</v>
      </c>
      <c r="D101" s="45"/>
      <c r="E101" s="45">
        <v>-315907802</v>
      </c>
      <c r="F101" s="26"/>
      <c r="G101" s="37">
        <v>-29427</v>
      </c>
      <c r="H101" s="26"/>
      <c r="I101" s="37">
        <v>-90084</v>
      </c>
      <c r="K101" s="195"/>
    </row>
    <row r="102" spans="1:11" ht="21.65" customHeight="1" x14ac:dyDescent="0.65">
      <c r="A102" s="106" t="s">
        <v>138</v>
      </c>
      <c r="B102" s="44"/>
      <c r="C102" s="199">
        <v>-434942101</v>
      </c>
      <c r="D102" s="200"/>
      <c r="E102" s="199">
        <v>1006215132</v>
      </c>
      <c r="F102" s="200"/>
      <c r="G102" s="86">
        <v>0</v>
      </c>
      <c r="H102" s="200"/>
      <c r="I102" s="86">
        <v>0</v>
      </c>
    </row>
    <row r="103" spans="1:11" ht="21.65" customHeight="1" x14ac:dyDescent="0.7">
      <c r="A103" s="105" t="s">
        <v>178</v>
      </c>
      <c r="B103" s="44"/>
      <c r="C103" s="201">
        <f>SUM(C99:C102)</f>
        <v>5838849716</v>
      </c>
      <c r="D103" s="202"/>
      <c r="E103" s="201">
        <f>SUM(E99:E102)</f>
        <v>-991906146</v>
      </c>
      <c r="F103" s="202"/>
      <c r="G103" s="201">
        <f>SUM(G99:G102)</f>
        <v>6516735118</v>
      </c>
      <c r="H103" s="202"/>
      <c r="I103" s="201">
        <f>SUM(I99:I102)</f>
        <v>-897607058</v>
      </c>
    </row>
    <row r="104" spans="1:11" ht="21.65" customHeight="1" x14ac:dyDescent="0.65">
      <c r="A104" s="106" t="s">
        <v>191</v>
      </c>
      <c r="B104" s="44"/>
      <c r="C104" s="199">
        <f>'SFP (9-11)'!F8</f>
        <v>10073020071</v>
      </c>
      <c r="D104" s="200"/>
      <c r="E104" s="199">
        <v>11064926217</v>
      </c>
      <c r="F104" s="200"/>
      <c r="G104" s="199">
        <f>'SFP (9-11)'!J8</f>
        <v>1378448059</v>
      </c>
      <c r="H104" s="200"/>
      <c r="I104" s="86">
        <v>2276055117</v>
      </c>
    </row>
    <row r="105" spans="1:11" ht="21.65" customHeight="1" thickBot="1" x14ac:dyDescent="0.75">
      <c r="A105" s="114" t="s">
        <v>168</v>
      </c>
      <c r="B105" s="44"/>
      <c r="C105" s="203">
        <f>SUM(C103:C104)</f>
        <v>15911869787</v>
      </c>
      <c r="D105" s="202"/>
      <c r="E105" s="203">
        <f>SUM(E103:E104)</f>
        <v>10073020071</v>
      </c>
      <c r="F105" s="202"/>
      <c r="G105" s="204">
        <f>SUM(G103:G104)</f>
        <v>7895183177</v>
      </c>
      <c r="H105" s="202"/>
      <c r="I105" s="204">
        <f>SUM(I103:I104)</f>
        <v>1378448059</v>
      </c>
      <c r="J105" s="32"/>
    </row>
    <row r="106" spans="1:11" ht="21.65" customHeight="1" thickTop="1" x14ac:dyDescent="0.7">
      <c r="A106" s="114"/>
      <c r="B106" s="44"/>
      <c r="C106" s="78"/>
      <c r="D106" s="78"/>
      <c r="E106" s="78"/>
      <c r="F106" s="78"/>
      <c r="G106" s="78"/>
      <c r="H106" s="78"/>
      <c r="I106" s="78"/>
      <c r="J106" s="32"/>
    </row>
    <row r="107" spans="1:11" ht="21.65" customHeight="1" x14ac:dyDescent="0.7">
      <c r="A107" s="9" t="s">
        <v>31</v>
      </c>
      <c r="C107" s="108"/>
      <c r="E107" s="108"/>
      <c r="G107" s="108"/>
      <c r="I107" s="108"/>
    </row>
    <row r="108" spans="1:11" ht="21.65" customHeight="1" x14ac:dyDescent="0.65">
      <c r="A108" s="69" t="s">
        <v>139</v>
      </c>
      <c r="C108" s="108">
        <v>1718484337</v>
      </c>
      <c r="E108" s="108">
        <v>1544825130</v>
      </c>
      <c r="G108" s="110">
        <v>2100211</v>
      </c>
      <c r="H108" s="45"/>
      <c r="I108" s="110">
        <v>762406</v>
      </c>
    </row>
    <row r="109" spans="1:11" ht="21.65" customHeight="1" x14ac:dyDescent="0.65">
      <c r="A109" s="69" t="s">
        <v>140</v>
      </c>
      <c r="C109" s="108">
        <v>69505005</v>
      </c>
      <c r="E109" s="108">
        <v>89724794</v>
      </c>
      <c r="G109" s="110">
        <v>157290</v>
      </c>
      <c r="H109" s="45"/>
      <c r="I109" s="110">
        <v>157290</v>
      </c>
    </row>
    <row r="110" spans="1:11" ht="21.65" customHeight="1" x14ac:dyDescent="0.65">
      <c r="A110" s="69" t="s">
        <v>143</v>
      </c>
      <c r="C110" s="108">
        <v>490975937</v>
      </c>
      <c r="E110" s="108">
        <v>480343965</v>
      </c>
      <c r="G110" s="36" t="s">
        <v>277</v>
      </c>
      <c r="H110" s="45"/>
      <c r="I110" s="110">
        <v>2320965</v>
      </c>
    </row>
    <row r="111" spans="1:11" ht="21.65" customHeight="1" x14ac:dyDescent="0.65">
      <c r="A111" s="69" t="s">
        <v>182</v>
      </c>
      <c r="C111" s="112">
        <v>0</v>
      </c>
      <c r="E111" s="108">
        <v>170748090</v>
      </c>
      <c r="G111" s="36" t="s">
        <v>277</v>
      </c>
      <c r="H111" s="45"/>
      <c r="I111" s="36" t="s">
        <v>277</v>
      </c>
    </row>
    <row r="112" spans="1:11" ht="21.65" customHeight="1" x14ac:dyDescent="0.65">
      <c r="A112" s="69" t="s">
        <v>141</v>
      </c>
      <c r="C112" s="108">
        <v>1774123839.8664165</v>
      </c>
      <c r="E112" s="108">
        <v>912160310.48952901</v>
      </c>
      <c r="G112" s="36" t="s">
        <v>277</v>
      </c>
      <c r="H112" s="83"/>
      <c r="I112" s="36" t="s">
        <v>277</v>
      </c>
    </row>
    <row r="113" spans="1:9" ht="21.65" customHeight="1" x14ac:dyDescent="0.65">
      <c r="A113" s="191" t="s">
        <v>224</v>
      </c>
      <c r="C113" s="108">
        <v>207450306</v>
      </c>
      <c r="E113" s="145">
        <v>0</v>
      </c>
      <c r="G113" s="36" t="s">
        <v>277</v>
      </c>
      <c r="H113" s="83"/>
      <c r="I113" s="36" t="s">
        <v>277</v>
      </c>
    </row>
    <row r="114" spans="1:9" ht="21.65" customHeight="1" x14ac:dyDescent="0.65">
      <c r="A114" s="107" t="s">
        <v>179</v>
      </c>
      <c r="C114" s="36">
        <v>0</v>
      </c>
      <c r="E114" s="36">
        <v>12187481001</v>
      </c>
      <c r="G114" s="36" t="s">
        <v>277</v>
      </c>
      <c r="I114" s="36">
        <v>12187481001</v>
      </c>
    </row>
    <row r="115" spans="1:9" ht="21.65" customHeight="1" x14ac:dyDescent="0.65">
      <c r="A115" s="107" t="s">
        <v>225</v>
      </c>
      <c r="C115" s="36">
        <v>0</v>
      </c>
      <c r="E115" s="36">
        <v>0</v>
      </c>
      <c r="G115" s="36">
        <v>268504820</v>
      </c>
      <c r="I115" s="36" t="s">
        <v>277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80:I80"/>
    <mergeCell ref="C78:E78"/>
    <mergeCell ref="G78:I78"/>
    <mergeCell ref="C3:E3"/>
    <mergeCell ref="G3:I3"/>
    <mergeCell ref="C77:E77"/>
    <mergeCell ref="G77:I77"/>
    <mergeCell ref="C4:E4"/>
    <mergeCell ref="G4:I4"/>
    <mergeCell ref="C6:I6"/>
    <mergeCell ref="C48:E48"/>
    <mergeCell ref="G48:I48"/>
    <mergeCell ref="C49:E49"/>
    <mergeCell ref="G49:I49"/>
    <mergeCell ref="C51:I51"/>
  </mergeCells>
  <phoneticPr fontId="0" type="noConversion"/>
  <pageMargins left="0.8" right="0.8" top="0.48" bottom="0.5" header="0.5" footer="0.5"/>
  <pageSetup paperSize="9" scale="72" firstPageNumber="17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2" manualBreakCount="2">
    <brk id="45" max="8" man="1"/>
    <brk id="7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(9-11)</vt:lpstr>
      <vt:lpstr>SOCI (12-13)</vt:lpstr>
      <vt:lpstr>CH-Consol FS (14-15)</vt:lpstr>
      <vt:lpstr>SOCE-Sep (16)</vt:lpstr>
      <vt:lpstr>CF (17-19)</vt:lpstr>
      <vt:lpstr>'CF (17-19)'!Print_Area</vt:lpstr>
      <vt:lpstr>'CH-Consol FS (14-15)'!Print_Area</vt:lpstr>
      <vt:lpstr>'SFP (9-11)'!Print_Area</vt:lpstr>
      <vt:lpstr>'SOCE-Sep (16)'!Print_Area</vt:lpstr>
      <vt:lpstr>'SOCI (12-13)'!Print_Area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Suchaya, Sakunwong</cp:lastModifiedBy>
  <cp:lastPrinted>2021-02-24T15:30:18Z</cp:lastPrinted>
  <dcterms:created xsi:type="dcterms:W3CDTF">2006-01-06T08:39:44Z</dcterms:created>
  <dcterms:modified xsi:type="dcterms:W3CDTF">2021-02-25T10:05:36Z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