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Property Perfect Public Co Ltd\Property Perfect Public_Dec20 (PYK)\"/>
    </mc:Choice>
  </mc:AlternateContent>
  <xr:revisionPtr revIDLastSave="0" documentId="13_ncr:1_{DF6E777B-1735-44BB-8EFC-395E5D6463E4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BS 6-8 EN" sheetId="6" r:id="rId1"/>
    <sheet name="PL9-10" sheetId="2" r:id="rId2"/>
    <sheet name="P11" sheetId="3" r:id="rId3"/>
    <sheet name="P12" sheetId="4" r:id="rId4"/>
    <sheet name="13-15CF EN" sheetId="10" r:id="rId5"/>
  </sheets>
  <definedNames>
    <definedName name="________xlnm_Database">NA()</definedName>
    <definedName name="________xlnm_Print_Area">NA()</definedName>
    <definedName name="________xlnm_Print_Titles">NA()</definedName>
    <definedName name="_______xlnm_Database">NA()</definedName>
    <definedName name="_______xlnm_Print_Area">NA()</definedName>
    <definedName name="_______xlnm_Print_Titles">NA()</definedName>
    <definedName name="_____xlnm_Database">NA()</definedName>
    <definedName name="_____xlnm_Print_Area">NA()</definedName>
    <definedName name="_____xlnm_Print_Titles">NA()</definedName>
    <definedName name="_____xlnm_Recorder">NA()</definedName>
    <definedName name="____xlfn.BAHTTEXT">#NAME?</definedName>
    <definedName name="____xlnm_Recorder">NA()</definedName>
    <definedName name="___xlfn.BAHTTEXT">#NAME?</definedName>
    <definedName name="___xlnm_Database">NA()</definedName>
    <definedName name="___xlnm_Print_Area">NA()</definedName>
    <definedName name="___xlnm_Print_Titles">NA()</definedName>
    <definedName name="___xlnm_Recorder">NA()</definedName>
    <definedName name="__b2" localSheetId="4">{"'Summary'!$A$5:$H$42"}</definedName>
    <definedName name="__b2">{"'Summary'!$A$5:$H$42"}</definedName>
    <definedName name="__b6" localSheetId="4">{"'Summary'!$A$5:$H$42"}</definedName>
    <definedName name="__b6">{"'Summary'!$A$5:$H$42"}</definedName>
    <definedName name="__FDS_HYPERLINK_TOGGLE_STATE__">"ON"</definedName>
    <definedName name="__IntlFixup">TRUE</definedName>
    <definedName name="__xlfn.BAHTTEXT">#NAME?</definedName>
    <definedName name="__xlnm_Recorder">NA()</definedName>
    <definedName name="_xlnm._FilterDatabase" localSheetId="4" hidden="1">'13-15CF EN'!$A$9:$M$176</definedName>
    <definedName name="_GSRATES_1">"CT30000120000728        "</definedName>
    <definedName name="_GSRATES_COUNT">1</definedName>
    <definedName name="_Order1">255</definedName>
    <definedName name="_Order2">255</definedName>
    <definedName name="_Regression_Int">1</definedName>
    <definedName name="AAA_DOCTOPS">"AAA_SET"</definedName>
    <definedName name="AAA_duser">"OFF"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ccess_Button">"recSPC1_Sheet9_List"</definedName>
    <definedName name="AccessDatabase" localSheetId="4">"A:\Forecast Nov 98.mdb"</definedName>
    <definedName name="AccessDatabase">"A:\Forecast Nov 98.mdb"</definedName>
    <definedName name="ads_10" localSheetId="4">'13-15CF EN'!ads_10</definedName>
    <definedName name="ads_15" localSheetId="4">'13-15CF EN'!ads_15</definedName>
    <definedName name="ads_8" localSheetId="4">'13-15CF EN'!ads_8</definedName>
    <definedName name="ads_9" localSheetId="4">'13-15CF EN'!ads_9</definedName>
    <definedName name="ALI" localSheetId="4">{"'Feb 99'!$A$1:$G$30"}</definedName>
    <definedName name="ALI">{"'Feb 99'!$A$1:$G$30"}</definedName>
    <definedName name="alicia_10" localSheetId="4">'13-15CF EN'!alicia_10</definedName>
    <definedName name="alicia_15" localSheetId="4">'13-15CF EN'!alicia_15</definedName>
    <definedName name="alicia_8" localSheetId="4">'13-15CF EN'!alicia_8</definedName>
    <definedName name="alicia_9" localSheetId="4">'13-15CF EN'!alicia_9</definedName>
    <definedName name="anscount">3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as_10" localSheetId="4">'13-15CF EN'!asas_10</definedName>
    <definedName name="asas_15" localSheetId="4">'13-15CF EN'!asas_15</definedName>
    <definedName name="asas_8" localSheetId="4">'13-15CF EN'!asas_8</definedName>
    <definedName name="asas_9" localSheetId="4">'13-15CF EN'!asas_9</definedName>
    <definedName name="asasasas_10" localSheetId="4">'13-15CF EN'!asasasas_10</definedName>
    <definedName name="asasasas_15" localSheetId="4">'13-15CF EN'!asasasas_15</definedName>
    <definedName name="asasasas_8" localSheetId="4">'13-15CF EN'!asasasas_8</definedName>
    <definedName name="asasasas_9" localSheetId="4">'13-15CF EN'!asasasas_9</definedName>
    <definedName name="b_1">"'12/2006"</definedName>
    <definedName name="beau" localSheetId="4">{"'Summary'!$A$5:$H$42"}</definedName>
    <definedName name="beau">{"'Summary'!$A$5:$H$42"}</definedName>
    <definedName name="beau1" localSheetId="4">{"'Summary'!$A$5:$H$42"}</definedName>
    <definedName name="beau1">{"'Summary'!$A$5:$H$42"}</definedName>
    <definedName name="beau2" localSheetId="4">{"'Summary'!$A$5:$H$42"}</definedName>
    <definedName name="beau2">{"'Summary'!$A$5:$H$42"}</definedName>
    <definedName name="beau3" localSheetId="4">{"'Summary'!$A$5:$H$42"}</definedName>
    <definedName name="beau3">{"'Summary'!$A$5:$H$42"}</definedName>
    <definedName name="beau4" localSheetId="4">{"'Summary'!$A$5:$H$42"}</definedName>
    <definedName name="beau4">{"'Summary'!$A$5:$H$42"}</definedName>
    <definedName name="BG_Del">15</definedName>
    <definedName name="BG_Ins">4</definedName>
    <definedName name="BG_Mod">6</definedName>
    <definedName name="Button_4">"Forecast_Nov_98_Dec98_List"</definedName>
    <definedName name="Cal_Dep_">NA()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hoices_Wrapper_10" localSheetId="4">'13-15CF EN'!Choices_Wrapper_10</definedName>
    <definedName name="Choices_Wrapper_15" localSheetId="4">'13-15CF EN'!Choices_Wrapper_15</definedName>
    <definedName name="Choices_Wrapper_8" localSheetId="4">'13-15CF EN'!Choices_Wrapper_8</definedName>
    <definedName name="Choices_Wrapper_9" localSheetId="4">'13-15CF EN'!Choices_Wrapper_9</definedName>
    <definedName name="Converted_NPV">"BassNPV_Converted"</definedName>
    <definedName name="csDesignMode">1</definedName>
    <definedName name="dsadsf" localSheetId="4">'13-15CF EN'!dsadsf</definedName>
    <definedName name="dsadsf">dsadsf</definedName>
    <definedName name="edszxcvbn">1252</definedName>
    <definedName name="erfdsxcvbn">"06/Apr/99"</definedName>
    <definedName name="erfdszxcvbnm">"C:\Ali\Excel\BAAN\STOCK\MyHTML.htm"</definedName>
    <definedName name="erfsxcvbn">"Feb 99"</definedName>
    <definedName name="ev.Calculation">-4135</definedName>
    <definedName name="ev.Initialized">FALSE</definedName>
    <definedName name="Excel_BuiltIn_Print_Titles_31">NA()</definedName>
    <definedName name="exp5_1">NA()</definedName>
    <definedName name="galsas" localSheetId="4">{"'Feb 99'!$A$1:$G$30"}</definedName>
    <definedName name="galsas">{"'Feb 99'!$A$1:$G$30"}</definedName>
    <definedName name="h" localSheetId="4">{"'Feb 99'!$A$1:$G$30"}</definedName>
    <definedName name="h">{"'Feb 99'!$A$1:$G$30"}</definedName>
    <definedName name="hn.ModelVersion">1</definedName>
    <definedName name="hn.NoUpload">0</definedName>
    <definedName name="HTML_CodePage">874</definedName>
    <definedName name="HTML_Control" localSheetId="4">{"'Summary'!$A$5:$H$42"}</definedName>
    <definedName name="HTML_Control">{"'Summary'!$A$5:$H$42"}</definedName>
    <definedName name="HTML_Control_1" localSheetId="4">{"'Summary'!$A$5:$H$42"}</definedName>
    <definedName name="HTML_Control_1">{"'Summary'!$A$5:$H$42"}</definedName>
    <definedName name="HTML_Control_2" localSheetId="4">{"'Summary'!$A$5:$H$42"}</definedName>
    <definedName name="HTML_Control_2">{"'Summary'!$A$5:$H$42"}</definedName>
    <definedName name="HTML_Control_2_1" localSheetId="4">{"'Summary'!$A$5:$H$42"}</definedName>
    <definedName name="HTML_Control_2_1">{"'Summary'!$A$5:$H$42"}</definedName>
    <definedName name="HTML_Control_2_2" localSheetId="4">{"'Summary'!$A$5:$H$42"}</definedName>
    <definedName name="HTML_Control_2_2">{"'Summary'!$A$5:$H$42"}</definedName>
    <definedName name="HTML_Control_3" localSheetId="4">{"'Summary'!$A$5:$H$42"}</definedName>
    <definedName name="HTML_Control_3">{"'Summary'!$A$5:$H$42"}</definedName>
    <definedName name="HTML_Control_4" localSheetId="4">{"'Summary'!$A$5:$H$42"}</definedName>
    <definedName name="HTML_Control_4">{"'Summary'!$A$5:$H$42"}</definedName>
    <definedName name="HTML_Description">""</definedName>
    <definedName name="HTML_Email">""</definedName>
    <definedName name="HTML_Header">"Summary"</definedName>
    <definedName name="HTML_LastUpdate">"2/7/2002"</definedName>
    <definedName name="HTML_LineAfter">FALSE</definedName>
    <definedName name="HTML_LineBefore">FALSE</definedName>
    <definedName name="HTML_Name">"suwichai saetang"</definedName>
    <definedName name="HTML_OBDlg2" localSheetId="4">TRUE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4">"C:\Swensen\Monthly.htm"</definedName>
    <definedName name="HTML_PathFile">"C:\Swensen\Monthly.htm"</definedName>
    <definedName name="HTML_PathTemplate">"\\Der2\vol1\DATABANK\DOWNLOAD\HEAD6-1.HTM"</definedName>
    <definedName name="HTML_Title">"Book2"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42139.5968287037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4">{"'Feb 99'!$A$1:$G$30"}</definedName>
    <definedName name="jack">{"'Feb 99'!$A$1:$G$30"}</definedName>
    <definedName name="limcount">1</definedName>
    <definedName name="NB2A_">NA()</definedName>
    <definedName name="NewName" localSheetId="4">{"PMT_48","A",FALSE,"Amortization Table";"PMT_360","B",FALSE,"Amortization Table";"PMT_20","C",FALSE,"Amortization Table";"PMT_48","D",FALSE,"Amortization Table"}</definedName>
    <definedName name="NewName">{"PMT_48","A",FALSE,"Amortization Table";"PMT_360","B",FALSE,"Amortization Table";"PMT_20","C",FALSE,"Amortization Table";"PMT_48","D",FALSE,"Amortization Table"}</definedName>
    <definedName name="nittaya_su" localSheetId="4">{"'Summary'!$A$5:$H$42"}</definedName>
    <definedName name="nittaya_su">{"'Summary'!$A$5:$H$42"}</definedName>
    <definedName name="norma1" localSheetId="4">{"'Sheet1'!$A$1:$H$77"}</definedName>
    <definedName name="norma1">{"'Sheet1'!$A$1:$H$77"}</definedName>
    <definedName name="NoWeeks">52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DEPTID">"DEPT_TBL"</definedName>
    <definedName name="OpenforUser2_10" localSheetId="4">'13-15CF EN'!OpenforUser2_10</definedName>
    <definedName name="OpenforUser2_15" localSheetId="4">'13-15CF EN'!OpenforUser2_15</definedName>
    <definedName name="OpenforUser2_8" localSheetId="4">'13-15CF EN'!OpenforUser2_8</definedName>
    <definedName name="OpenforUser2_9" localSheetId="4">'13-15CF EN'!OpenforUser2_9</definedName>
    <definedName name="OpenForUser3_10" localSheetId="4">'13-15CF EN'!OpenForUser3_10</definedName>
    <definedName name="OpenForUser3_15" localSheetId="4">'13-15CF EN'!OpenForUser3_15</definedName>
    <definedName name="OpenForUser3_8" localSheetId="4">'13-15CF EN'!OpenForUser3_8</definedName>
    <definedName name="OpenForUser3_9" localSheetId="4">'13-15CF EN'!OpenForUser3_9</definedName>
    <definedName name="OpenForUser4_10" localSheetId="4">'13-15CF EN'!OpenForUser4_10</definedName>
    <definedName name="OpenForUser4_15" localSheetId="4">'13-15CF EN'!OpenForUser4_15</definedName>
    <definedName name="OpenForUser4_8" localSheetId="4">'13-15CF EN'!OpenForUser4_8</definedName>
    <definedName name="OpenForUser4_9" localSheetId="4">'13-15CF EN'!OpenForUser4_9</definedName>
    <definedName name="_xlnm.Print_Area" localSheetId="4">'13-15CF EN'!$A$1:$M$176</definedName>
    <definedName name="_xlnm.Print_Area" localSheetId="0">'BS 6-8 EN'!$A$1:$N$166</definedName>
    <definedName name="_xlnm.Print_Area" localSheetId="1">'PL9-10'!$A$1:$M$114</definedName>
    <definedName name="PUB_FileID">"L10003649.xls"</definedName>
    <definedName name="PUB_UserID">"MAYERX"</definedName>
    <definedName name="qfq">0</definedName>
    <definedName name="qq" localSheetId="4">{"'SUMMATION'!$B$2:$I$2"}</definedName>
    <definedName name="qq">{"'SUMMATION'!$B$2:$I$2"}</definedName>
    <definedName name="qww_10" localSheetId="4">'13-15CF EN'!qww_10</definedName>
    <definedName name="qww_15" localSheetId="4">'13-15CF EN'!qww_15</definedName>
    <definedName name="qww_8" localSheetId="4">'13-15CF EN'!qww_8</definedName>
    <definedName name="qww_9" localSheetId="4">'13-15CF EN'!qww_9</definedName>
    <definedName name="rfdxcvb">"DBMI"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tgfdcvbnm">"4PAST_P"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encount">1</definedName>
    <definedName name="TextRefCopyRangeCount">2</definedName>
    <definedName name="Tipo_Foglio">"OehReport1"</definedName>
    <definedName name="To_Print_ห_ามลบ">NA()</definedName>
    <definedName name="VRp" localSheetId="4">{"'Feb 99'!$A$1:$G$30"}</definedName>
    <definedName name="VRp">{"'Feb 99'!$A$1:$G$30"}</definedName>
    <definedName name="wrn.David." localSheetId="4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4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_Cashflow_">NA()</definedName>
    <definedName name="wrn_conso_">NA()</definedName>
    <definedName name="wrn_Physical___Count___Securities_">NA()</definedName>
    <definedName name="wrn_Section___D_">NA()</definedName>
    <definedName name="XRefColumnsCount">2</definedName>
    <definedName name="XRefCopyRangeCount">1</definedName>
    <definedName name="XRefPasteRangeCount">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ปก32" localSheetId="4">{"'SUMMATION'!$B$2:$I$2"}</definedName>
    <definedName name="ปก32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7" i="2" l="1"/>
  <c r="G116" i="10" l="1"/>
  <c r="N147" i="6"/>
  <c r="J147" i="6"/>
  <c r="I109" i="2"/>
  <c r="L46" i="3"/>
  <c r="G109" i="2" s="1"/>
  <c r="J43" i="3"/>
  <c r="AD38" i="3"/>
  <c r="D33" i="3"/>
  <c r="X31" i="3"/>
  <c r="Z31" i="3" s="1"/>
  <c r="AD31" i="3" s="1"/>
  <c r="X29" i="3"/>
  <c r="Z29" i="3" s="1"/>
  <c r="AD29" i="3" s="1"/>
  <c r="X27" i="3"/>
  <c r="X26" i="3"/>
  <c r="Z26" i="3" s="1"/>
  <c r="AD26" i="3" s="1"/>
  <c r="X24" i="3"/>
  <c r="Z24" i="3" s="1"/>
  <c r="AD24" i="3" s="1"/>
  <c r="X22" i="3"/>
  <c r="Z22" i="3" s="1"/>
  <c r="AD22" i="3" s="1"/>
  <c r="X21" i="3"/>
  <c r="Z21" i="3" s="1"/>
  <c r="AD21" i="3" s="1"/>
  <c r="Z27" i="3"/>
  <c r="AD27" i="3" s="1"/>
  <c r="X18" i="3"/>
  <c r="Z18" i="3" s="1"/>
  <c r="AD18" i="3" s="1"/>
  <c r="I30" i="2"/>
  <c r="N23" i="6"/>
  <c r="L23" i="6"/>
  <c r="J23" i="6"/>
  <c r="H23" i="6"/>
  <c r="Z48" i="3" l="1"/>
  <c r="AD48" i="3" s="1"/>
  <c r="Z52" i="3"/>
  <c r="AD52" i="3" s="1"/>
  <c r="Z50" i="3"/>
  <c r="AD50" i="3" s="1"/>
  <c r="Z46" i="3"/>
  <c r="AD46" i="3" s="1"/>
  <c r="Z44" i="3"/>
  <c r="AD44" i="3" s="1"/>
  <c r="Z43" i="3"/>
  <c r="AD43" i="3" s="1"/>
  <c r="X38" i="3"/>
  <c r="X52" i="3"/>
  <c r="X50" i="3"/>
  <c r="X48" i="3"/>
  <c r="X46" i="3"/>
  <c r="X44" i="3"/>
  <c r="X43" i="3"/>
  <c r="P35" i="4"/>
  <c r="R35" i="4" s="1"/>
  <c r="P23" i="4"/>
  <c r="R23" i="4" s="1"/>
  <c r="P22" i="4"/>
  <c r="R22" i="4" s="1"/>
  <c r="P20" i="4"/>
  <c r="R20" i="4" s="1"/>
  <c r="P19" i="4"/>
  <c r="R19" i="4" s="1"/>
  <c r="P16" i="4"/>
  <c r="R16" i="4" s="1"/>
  <c r="I88" i="2" l="1"/>
  <c r="A125" i="10" l="1"/>
  <c r="M116" i="10"/>
  <c r="K116" i="10"/>
  <c r="I116" i="10"/>
  <c r="M94" i="10"/>
  <c r="K94" i="10"/>
  <c r="I94" i="10"/>
  <c r="G94" i="10"/>
  <c r="A66" i="10"/>
  <c r="D36" i="3" l="1"/>
  <c r="D40" i="3" s="1"/>
  <c r="F33" i="3"/>
  <c r="F36" i="3" s="1"/>
  <c r="H33" i="3"/>
  <c r="H36" i="3" s="1"/>
  <c r="J33" i="3"/>
  <c r="J36" i="3" s="1"/>
  <c r="N33" i="3"/>
  <c r="N36" i="3" s="1"/>
  <c r="P33" i="3"/>
  <c r="P36" i="3" s="1"/>
  <c r="R33" i="3"/>
  <c r="R36" i="3" s="1"/>
  <c r="T33" i="3"/>
  <c r="T36" i="3" s="1"/>
  <c r="V33" i="3"/>
  <c r="V36" i="3" s="1"/>
  <c r="AB33" i="3"/>
  <c r="AB36" i="3" s="1"/>
  <c r="AB40" i="3" s="1"/>
  <c r="L33" i="3"/>
  <c r="L36" i="3" s="1"/>
  <c r="V40" i="3" l="1"/>
  <c r="T40" i="3"/>
  <c r="R40" i="3"/>
  <c r="P40" i="3"/>
  <c r="P54" i="3" s="1"/>
  <c r="N40" i="3"/>
  <c r="L40" i="3"/>
  <c r="J40" i="3"/>
  <c r="H40" i="3"/>
  <c r="F40" i="3"/>
  <c r="X40" i="3" l="1"/>
  <c r="G88" i="2"/>
  <c r="P38" i="4" l="1"/>
  <c r="P36" i="4"/>
  <c r="P40" i="4"/>
  <c r="N25" i="4"/>
  <c r="N28" i="4" s="1"/>
  <c r="N32" i="4" s="1"/>
  <c r="N42" i="4" s="1"/>
  <c r="P30" i="4"/>
  <c r="R30" i="4" l="1"/>
  <c r="K88" i="2"/>
  <c r="L25" i="4" l="1"/>
  <c r="L28" i="4" s="1"/>
  <c r="L32" i="4" s="1"/>
  <c r="H25" i="4"/>
  <c r="H28" i="4" s="1"/>
  <c r="H32" i="4" s="1"/>
  <c r="F25" i="4"/>
  <c r="F28" i="4" s="1"/>
  <c r="F32" i="4" s="1"/>
  <c r="D25" i="4"/>
  <c r="D28" i="4" s="1"/>
  <c r="D32" i="4" s="1"/>
  <c r="B25" i="4"/>
  <c r="B28" i="4" s="1"/>
  <c r="P25" i="4"/>
  <c r="P28" i="4" s="1"/>
  <c r="P32" i="4" s="1"/>
  <c r="M88" i="2"/>
  <c r="M30" i="2"/>
  <c r="M20" i="2"/>
  <c r="I105" i="2"/>
  <c r="I98" i="2"/>
  <c r="I20" i="2"/>
  <c r="N150" i="6"/>
  <c r="J150" i="6"/>
  <c r="A112" i="6"/>
  <c r="A166" i="6" s="1"/>
  <c r="N98" i="6"/>
  <c r="L98" i="6"/>
  <c r="J98" i="6"/>
  <c r="H98" i="6"/>
  <c r="N84" i="6"/>
  <c r="L84" i="6"/>
  <c r="J84" i="6"/>
  <c r="H84" i="6"/>
  <c r="A61" i="6"/>
  <c r="A115" i="6" s="1"/>
  <c r="N46" i="6"/>
  <c r="L46" i="6"/>
  <c r="J46" i="6"/>
  <c r="H46" i="6"/>
  <c r="B32" i="4" l="1"/>
  <c r="Z33" i="3"/>
  <c r="Z36" i="3" s="1"/>
  <c r="Z40" i="3" s="1"/>
  <c r="I41" i="2"/>
  <c r="I44" i="2" s="1"/>
  <c r="M41" i="2"/>
  <c r="M44" i="2" s="1"/>
  <c r="J48" i="6"/>
  <c r="H100" i="6"/>
  <c r="N48" i="6"/>
  <c r="N100" i="6"/>
  <c r="N152" i="6" s="1"/>
  <c r="J100" i="6"/>
  <c r="J152" i="6" s="1"/>
  <c r="L100" i="6"/>
  <c r="L48" i="6"/>
  <c r="H48" i="6"/>
  <c r="X33" i="3"/>
  <c r="X36" i="3" s="1"/>
  <c r="M47" i="2" l="1"/>
  <c r="M98" i="2" s="1"/>
  <c r="I47" i="2"/>
  <c r="I91" i="2" s="1"/>
  <c r="M55" i="10"/>
  <c r="M60" i="10" s="1"/>
  <c r="M134" i="10" s="1"/>
  <c r="I55" i="10"/>
  <c r="I60" i="10" s="1"/>
  <c r="AD33" i="3"/>
  <c r="AD36" i="3" s="1"/>
  <c r="AD40" i="3" s="1"/>
  <c r="H42" i="4"/>
  <c r="F42" i="4"/>
  <c r="D42" i="4"/>
  <c r="B42" i="4"/>
  <c r="R38" i="4"/>
  <c r="H54" i="3"/>
  <c r="F54" i="3"/>
  <c r="D54" i="3"/>
  <c r="AB54" i="3"/>
  <c r="V54" i="3"/>
  <c r="T54" i="3"/>
  <c r="R54" i="3"/>
  <c r="N54" i="3"/>
  <c r="L54" i="3"/>
  <c r="J54" i="3"/>
  <c r="G105" i="2"/>
  <c r="G98" i="2"/>
  <c r="K30" i="2"/>
  <c r="G30" i="2"/>
  <c r="K20" i="2"/>
  <c r="G20" i="2"/>
  <c r="K109" i="2" l="1"/>
  <c r="M109" i="2"/>
  <c r="I134" i="10"/>
  <c r="I140" i="10" s="1"/>
  <c r="M140" i="10"/>
  <c r="M91" i="2"/>
  <c r="M105" i="2" s="1"/>
  <c r="R25" i="4"/>
  <c r="J25" i="4"/>
  <c r="J28" i="4" s="1"/>
  <c r="K41" i="2"/>
  <c r="K44" i="2" s="1"/>
  <c r="G41" i="2"/>
  <c r="G44" i="2" s="1"/>
  <c r="G12" i="10" s="1"/>
  <c r="G55" i="10" s="1"/>
  <c r="P42" i="4"/>
  <c r="L42" i="4"/>
  <c r="R36" i="4"/>
  <c r="Z54" i="3"/>
  <c r="X54" i="3"/>
  <c r="H147" i="6" s="1"/>
  <c r="H150" i="6" s="1"/>
  <c r="H152" i="6" s="1"/>
  <c r="K47" i="2" l="1"/>
  <c r="K91" i="2" s="1"/>
  <c r="K105" i="2" s="1"/>
  <c r="K12" i="10"/>
  <c r="K55" i="10" s="1"/>
  <c r="K60" i="10" s="1"/>
  <c r="K134" i="10" s="1"/>
  <c r="K140" i="10" s="1"/>
  <c r="J32" i="4"/>
  <c r="R28" i="4"/>
  <c r="R32" i="4" s="1"/>
  <c r="G47" i="2"/>
  <c r="K98" i="2"/>
  <c r="G60" i="10"/>
  <c r="AD54" i="3"/>
  <c r="G91" i="2" l="1"/>
  <c r="G140" i="10"/>
  <c r="J42" i="4"/>
  <c r="L147" i="6" s="1"/>
  <c r="L150" i="6" s="1"/>
  <c r="L152" i="6" s="1"/>
  <c r="R40" i="4" l="1"/>
  <c r="R4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Prinruts Takviriyanan</author>
  </authors>
  <commentList>
    <comment ref="M34" authorId="0" shapeId="0" xr:uid="{A021A3F8-75D1-464C-AE87-A19DF43F2C36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M35" authorId="0" shapeId="0" xr:uid="{3185E619-11C1-4595-BB6E-200033F6FCE2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sharedStrings.xml><?xml version="1.0" encoding="utf-8"?>
<sst xmlns="http://schemas.openxmlformats.org/spreadsheetml/2006/main" count="577" uniqueCount="343">
  <si>
    <t>Property Perfect Public Company Limited</t>
  </si>
  <si>
    <t xml:space="preserve">Consolidated </t>
  </si>
  <si>
    <t>Separate</t>
  </si>
  <si>
    <t>2019</t>
  </si>
  <si>
    <t>Notes</t>
  </si>
  <si>
    <t>Assets</t>
  </si>
  <si>
    <t>Current assets</t>
  </si>
  <si>
    <t>Cash and cash equivalents</t>
  </si>
  <si>
    <t>Short-term investments</t>
  </si>
  <si>
    <t>Trade and other receivables, net</t>
  </si>
  <si>
    <t>Inventories</t>
  </si>
  <si>
    <t>Project development costs, net</t>
  </si>
  <si>
    <t>Other current assets</t>
  </si>
  <si>
    <t>Total current assets</t>
  </si>
  <si>
    <t>Non-current assets</t>
  </si>
  <si>
    <t>Available-for-sale investments</t>
  </si>
  <si>
    <t>Investments in subsidiaries</t>
  </si>
  <si>
    <t>Investments in joint ventures</t>
  </si>
  <si>
    <t xml:space="preserve">Other long-term investments </t>
  </si>
  <si>
    <t>Land held for development, net</t>
  </si>
  <si>
    <t>Investment properties, net</t>
  </si>
  <si>
    <t>Property, plant and equipment, net</t>
  </si>
  <si>
    <t>Intangible assets, net</t>
  </si>
  <si>
    <t>Leasehold rights, net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</si>
  <si>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</si>
  <si>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</si>
  <si>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</si>
  <si>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</si>
  <si>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</si>
  <si>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Liabilities and equity</t>
  </si>
  <si>
    <t>Current liabilities</t>
  </si>
  <si>
    <t>Trade and other payables</t>
  </si>
  <si>
    <t>Current portion of debentures</t>
  </si>
  <si>
    <t>Corporate income tax payable</t>
  </si>
  <si>
    <t>Other current liabilities</t>
  </si>
  <si>
    <t>Total current liabilities</t>
  </si>
  <si>
    <t>Non-current liabilities</t>
  </si>
  <si>
    <t>Debentures</t>
  </si>
  <si>
    <t>Employee benefit obligations</t>
  </si>
  <si>
    <t>Deferred unrealised profit from</t>
  </si>
  <si>
    <t>transactions with joint ventures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</si>
  <si>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</si>
  <si>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</si>
  <si>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</si>
  <si>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</si>
  <si>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</si>
  <si>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</si>
  <si>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</si>
  <si>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</si>
  <si>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</t>
  </si>
  <si>
    <t>Issued and paid-up share capital</t>
  </si>
  <si>
    <t>Share discount</t>
  </si>
  <si>
    <t>Subordinated perpetual debentures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</si>
  <si>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</si>
  <si>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</si>
  <si>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</si>
  <si>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</si>
  <si>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</si>
  <si>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</si>
  <si>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 xml:space="preserve">Separate </t>
  </si>
  <si>
    <t>Revenues</t>
  </si>
  <si>
    <t>Revenues from sales of land and houses</t>
  </si>
  <si>
    <t xml:space="preserve">Revenues from sales of residential </t>
  </si>
  <si>
    <t>condominium units</t>
  </si>
  <si>
    <t xml:space="preserve">Revenues from sales of land </t>
  </si>
  <si>
    <t>Revenues from hotel operations</t>
  </si>
  <si>
    <t>Cost of sales of land and houses</t>
  </si>
  <si>
    <t>Cost of sales of residential condominium units</t>
  </si>
  <si>
    <t>Cost of sales of land</t>
  </si>
  <si>
    <t>Cost of hotel operations</t>
  </si>
  <si>
    <t>Gross profit</t>
  </si>
  <si>
    <t>Selling expenses</t>
  </si>
  <si>
    <t>Administrative expenses</t>
  </si>
  <si>
    <t>Share of loss from investments in joint ventures</t>
  </si>
  <si>
    <t>income tax expense</t>
  </si>
  <si>
    <t>Finance costs</t>
  </si>
  <si>
    <t>Other comprehensive income (expense), net of tax:</t>
  </si>
  <si>
    <t>Items that will be reclassified subsequently</t>
  </si>
  <si>
    <t>to profit or loss</t>
  </si>
  <si>
    <t>Exchange differences on translation</t>
  </si>
  <si>
    <t>of financial statements in foreign currency</t>
  </si>
  <si>
    <t>Change in value of available-for-sale</t>
  </si>
  <si>
    <t>investments</t>
  </si>
  <si>
    <t>Other comprehensive income (expense)</t>
  </si>
  <si>
    <t>for the period, net of tax</t>
  </si>
  <si>
    <t>Total comprehensive income for the period</t>
  </si>
  <si>
    <t>Profit (loss) attributable to:</t>
  </si>
  <si>
    <t xml:space="preserve">Owners of the parent </t>
  </si>
  <si>
    <t>Total comprehensive income (expense)</t>
  </si>
  <si>
    <t>attributable to:</t>
  </si>
  <si>
    <t xml:space="preserve">Earnings per share </t>
  </si>
  <si>
    <t>Basic earnings per share (Baht)</t>
  </si>
  <si>
    <t>Total revenues</t>
  </si>
  <si>
    <t>Attributable to owners of the parent</t>
  </si>
  <si>
    <t>Other comprehensive 
income (expense)</t>
  </si>
  <si>
    <t>Exchange</t>
  </si>
  <si>
    <t xml:space="preserve"> differences on</t>
  </si>
  <si>
    <t>Difference</t>
  </si>
  <si>
    <t xml:space="preserve"> translation of</t>
  </si>
  <si>
    <t xml:space="preserve"> resulting from</t>
  </si>
  <si>
    <t>Issued and</t>
  </si>
  <si>
    <t>Subordinated</t>
  </si>
  <si>
    <t>financial</t>
  </si>
  <si>
    <t xml:space="preserve"> share swap</t>
  </si>
  <si>
    <t>the ownership</t>
  </si>
  <si>
    <t>Total other</t>
  </si>
  <si>
    <t>Total</t>
  </si>
  <si>
    <t>paid-up</t>
  </si>
  <si>
    <t>perpetual</t>
  </si>
  <si>
    <t>Appropriated -</t>
  </si>
  <si>
    <t xml:space="preserve"> statements in</t>
  </si>
  <si>
    <t>between the</t>
  </si>
  <si>
    <t xml:space="preserve"> interests</t>
  </si>
  <si>
    <t>owners of</t>
  </si>
  <si>
    <t>Non-controlling</t>
  </si>
  <si>
    <t>share capital</t>
  </si>
  <si>
    <t>debentures</t>
  </si>
  <si>
    <t>legal reserve</t>
  </si>
  <si>
    <t xml:space="preserve"> foreign currency</t>
  </si>
  <si>
    <t xml:space="preserve"> subsidiaries</t>
  </si>
  <si>
    <t>in subsidiaries</t>
  </si>
  <si>
    <t>equity</t>
  </si>
  <si>
    <t>the parent</t>
  </si>
  <si>
    <t>interests</t>
  </si>
  <si>
    <t xml:space="preserve">debentures - net of income tax </t>
  </si>
  <si>
    <t>Opening balance at 1 January 2019</t>
  </si>
  <si>
    <t>- net of income tax</t>
  </si>
  <si>
    <t>Consolidated</t>
  </si>
  <si>
    <t>Cash flows from operating activities</t>
  </si>
  <si>
    <t>Adjustments for:</t>
  </si>
  <si>
    <t>Depreciation and amortisation</t>
  </si>
  <si>
    <t>borrowings to related parties</t>
  </si>
  <si>
    <t>Changes in fair value of short-term investments</t>
  </si>
  <si>
    <t>Loss on impairment of investment property</t>
  </si>
  <si>
    <t>-</t>
  </si>
  <si>
    <t>Employee benefit expenses</t>
  </si>
  <si>
    <t>Interest income</t>
  </si>
  <si>
    <t>Interest paid</t>
  </si>
  <si>
    <t>Income tax paid</t>
  </si>
  <si>
    <t>Interest received</t>
  </si>
  <si>
    <t>Cash flows from investing activities</t>
  </si>
  <si>
    <t>Payment for borrowings to related parties</t>
  </si>
  <si>
    <t>Proceed from borrowings to related parties</t>
  </si>
  <si>
    <t>Payment for property, plant and equipment</t>
  </si>
  <si>
    <t>Payment for investment properties</t>
  </si>
  <si>
    <t>Cash flows from financing activities</t>
  </si>
  <si>
    <t>Dividends paid</t>
  </si>
  <si>
    <t>Non-cash transactions</t>
  </si>
  <si>
    <t>Significant non-cash transactions are as follows:</t>
  </si>
  <si>
    <t>to project development costs</t>
  </si>
  <si>
    <t>Transfer land held for development to</t>
  </si>
  <si>
    <t>2020</t>
  </si>
  <si>
    <t>Financial assets measured at amortised cost</t>
  </si>
  <si>
    <t>Restricted bank deposits</t>
  </si>
  <si>
    <t>Financial assets measured at fair value</t>
  </si>
  <si>
    <t>through other comprehensive income</t>
  </si>
  <si>
    <t>Right-of-use assets, net</t>
  </si>
  <si>
    <t>Short-term borrowings from related parties</t>
  </si>
  <si>
    <t>Current portion of long-term borrowings</t>
  </si>
  <si>
    <t>Current portion of lease liabilities</t>
  </si>
  <si>
    <t>Contract liabilities</t>
  </si>
  <si>
    <t>Lease liabilities</t>
  </si>
  <si>
    <t>10,022,174,312 shares at par value of</t>
  </si>
  <si>
    <t>Baht 1 each)</t>
  </si>
  <si>
    <t>9,534,584,066 shares paid-up at</t>
  </si>
  <si>
    <t xml:space="preserve">Baht 1 each (2019: Ordinary shares, </t>
  </si>
  <si>
    <t>8,667,826,432 shares paid-up at Baht 1 each)</t>
  </si>
  <si>
    <t>Other components of equity</t>
  </si>
  <si>
    <t>Equity attributable to owners of the parent</t>
  </si>
  <si>
    <t>Opening balance at 1 January 2020</t>
  </si>
  <si>
    <t>Net impairment losses on financial assets</t>
  </si>
  <si>
    <t>equity investments</t>
  </si>
  <si>
    <t>at fair value through</t>
  </si>
  <si>
    <t>other comprehensive</t>
  </si>
  <si>
    <t>income</t>
  </si>
  <si>
    <t>Measurement of</t>
  </si>
  <si>
    <t>Profit (loss) before income tax</t>
  </si>
  <si>
    <t>Amortisation of front-end fees for</t>
  </si>
  <si>
    <t>debentures and borrowings</t>
  </si>
  <si>
    <t>Amortisation of front-end fees on long-term</t>
  </si>
  <si>
    <t>Adjustment on net realisable value</t>
  </si>
  <si>
    <t>Dividend income</t>
  </si>
  <si>
    <t>Changes in operating assets and liabilities:</t>
  </si>
  <si>
    <t>Net cash generated from operating activities</t>
  </si>
  <si>
    <t>at fair value through other comprehensive income</t>
  </si>
  <si>
    <t>Payment for investments in subsidiaries</t>
  </si>
  <si>
    <t>Payment for investments in joint ventures</t>
  </si>
  <si>
    <t>16</t>
  </si>
  <si>
    <t>17</t>
  </si>
  <si>
    <t>Liquidation of a subsidiary</t>
  </si>
  <si>
    <t>to non-controlling interests</t>
  </si>
  <si>
    <t>Change in parent's ownership</t>
  </si>
  <si>
    <t>interest in subsidiaries</t>
  </si>
  <si>
    <t xml:space="preserve">Change in parent's ownership  </t>
  </si>
  <si>
    <t>interests in subsidiaries</t>
  </si>
  <si>
    <t>Short-term loan from related parties, net</t>
  </si>
  <si>
    <t>investment properties</t>
  </si>
  <si>
    <t xml:space="preserve">Profit (loss) before finance costs and </t>
  </si>
  <si>
    <t>Profit (loss) before income tax expense</t>
  </si>
  <si>
    <t>Profit (loss) for the period</t>
  </si>
  <si>
    <t xml:space="preserve">Items that will not be reclassified subsequently </t>
  </si>
  <si>
    <t>reclassified to profit or loss</t>
  </si>
  <si>
    <t xml:space="preserve">Income tax relating to items that will be </t>
  </si>
  <si>
    <t>available-for-sale</t>
  </si>
  <si>
    <t xml:space="preserve">Total comprehensive income (expense) </t>
  </si>
  <si>
    <t xml:space="preserve">   for the period</t>
  </si>
  <si>
    <t xml:space="preserve">Net (decrease) increase in cash and </t>
  </si>
  <si>
    <t>cash equivalents</t>
  </si>
  <si>
    <t xml:space="preserve">Cash and cash equivalents at the beginning </t>
  </si>
  <si>
    <t>of the period</t>
  </si>
  <si>
    <t>Trade and other receivables</t>
  </si>
  <si>
    <t>Project development costs</t>
  </si>
  <si>
    <t>Land held for development</t>
  </si>
  <si>
    <t>Cash generated from operating activities</t>
  </si>
  <si>
    <t>Impairment losses (reversal) on financial assets</t>
  </si>
  <si>
    <t>Cost of sales of goods and services</t>
  </si>
  <si>
    <t>Cost of rental and other services</t>
  </si>
  <si>
    <t>Other incomes</t>
  </si>
  <si>
    <t>fair value through other comprehensive income</t>
  </si>
  <si>
    <t xml:space="preserve">Changes in fair value of equity investments at </t>
  </si>
  <si>
    <t>Income tax on item that will not be reclassified</t>
  </si>
  <si>
    <t>subsequently to profit or loss</t>
  </si>
  <si>
    <t>for the period</t>
  </si>
  <si>
    <t>Total cost of sales of goods and services</t>
  </si>
  <si>
    <t xml:space="preserve">Dividend paid of subordinated perpetual </t>
  </si>
  <si>
    <t>Balance after adjustments</t>
  </si>
  <si>
    <t>Dividend paid from subsidiaries</t>
  </si>
  <si>
    <t>Dividend paid of subordinated perpetual debentures</t>
  </si>
  <si>
    <t>Deferred unrealised profit (reversal) from</t>
  </si>
  <si>
    <t xml:space="preserve">Income tax </t>
  </si>
  <si>
    <t>Payment for non-controlling interests of subsidiaries</t>
  </si>
  <si>
    <t>Financial assets measured at amortised cost - Deposits</t>
  </si>
  <si>
    <t>Payment for intangible assets</t>
  </si>
  <si>
    <t>Advance payments for purchase of land, net</t>
  </si>
  <si>
    <t>Long-term borrowings from financial institutions</t>
  </si>
  <si>
    <t>Revenues from rental and other services</t>
  </si>
  <si>
    <t>components of</t>
  </si>
  <si>
    <t>Advance payments for purchase of land</t>
  </si>
  <si>
    <t>Proceed from financial assets measured</t>
  </si>
  <si>
    <t>Proceed from disposals of investment in subsidiary</t>
  </si>
  <si>
    <t>Proceed from disposals of equipment and vehicle</t>
  </si>
  <si>
    <t>Repayment of debentures</t>
  </si>
  <si>
    <t>Proceed from debentures</t>
  </si>
  <si>
    <t>Payment for liquidation of a subsidiary</t>
  </si>
  <si>
    <t>Proceed from issue of ordinary shares of subsidiaries</t>
  </si>
  <si>
    <t>Payment for liabilities under lease agreement</t>
  </si>
  <si>
    <t>Payable from purchase of land held for development</t>
  </si>
  <si>
    <t>Stock dividend</t>
  </si>
  <si>
    <t>Dividend received</t>
  </si>
  <si>
    <t>Payment for front-end fees of borrowings</t>
  </si>
  <si>
    <t>As at 31 December 2020</t>
  </si>
  <si>
    <t>For the year ended 31 December 2020</t>
  </si>
  <si>
    <t>Consolidated financial statements</t>
  </si>
  <si>
    <t>Closing balance at 31 December 2019</t>
  </si>
  <si>
    <t>Closing balance at 31 December 2020</t>
  </si>
  <si>
    <t>Separate financial statements</t>
  </si>
  <si>
    <t>financial statements</t>
  </si>
  <si>
    <t>The accompanying notes are an integral part of these consolidated and separate financial statements.</t>
  </si>
  <si>
    <t>Gain (loss) on disposal of property, plant</t>
  </si>
  <si>
    <t>Statements of Financial Position</t>
  </si>
  <si>
    <r>
      <t>Statements of Financial Position</t>
    </r>
    <r>
      <rPr>
        <sz val="9"/>
        <rFont val="Arial"/>
        <family val="2"/>
      </rPr>
      <t xml:space="preserve"> (Cont’d)</t>
    </r>
  </si>
  <si>
    <t>Statements of Comprehensive Income</t>
  </si>
  <si>
    <r>
      <t xml:space="preserve">Statements of Comprehensive Income </t>
    </r>
    <r>
      <rPr>
        <sz val="9"/>
        <rFont val="Arial"/>
        <family val="2"/>
      </rPr>
      <t>(Cont'd)</t>
    </r>
  </si>
  <si>
    <t>Statements of Changes in Equity</t>
  </si>
  <si>
    <r>
      <t xml:space="preserve">Statements of Changes in Equity </t>
    </r>
    <r>
      <rPr>
        <sz val="9"/>
        <rFont val="Arial"/>
        <family val="2"/>
      </rPr>
      <t>(Cont’d)</t>
    </r>
  </si>
  <si>
    <t>Statements of Cash Flows</t>
  </si>
  <si>
    <r>
      <t xml:space="preserve">Statements of Cash Flows </t>
    </r>
    <r>
      <rPr>
        <sz val="9"/>
        <rFont val="Arial"/>
        <family val="2"/>
      </rPr>
      <t>(Cont’d)</t>
    </r>
  </si>
  <si>
    <r>
      <t>Statements of Cash Flows</t>
    </r>
    <r>
      <rPr>
        <sz val="9"/>
        <rFont val="Arial"/>
        <family val="2"/>
      </rPr>
      <t xml:space="preserve"> (Cont'd)</t>
    </r>
  </si>
  <si>
    <t>11</t>
  </si>
  <si>
    <t>12</t>
  </si>
  <si>
    <t>14</t>
  </si>
  <si>
    <t>15</t>
  </si>
  <si>
    <t>18</t>
  </si>
  <si>
    <t>19</t>
  </si>
  <si>
    <t>20</t>
  </si>
  <si>
    <t>22</t>
  </si>
  <si>
    <t>21</t>
  </si>
  <si>
    <t>23</t>
  </si>
  <si>
    <t>Derivative assets</t>
  </si>
  <si>
    <t>24</t>
  </si>
  <si>
    <t>40.4</t>
  </si>
  <si>
    <t>25</t>
  </si>
  <si>
    <t>27</t>
  </si>
  <si>
    <t>28</t>
  </si>
  <si>
    <t>30</t>
  </si>
  <si>
    <t>29</t>
  </si>
  <si>
    <t>31</t>
  </si>
  <si>
    <t>32</t>
  </si>
  <si>
    <t>Legal reserve (Note 32)</t>
  </si>
  <si>
    <t>Dividend paid (Note 37)</t>
  </si>
  <si>
    <t>Changes in equity for the year</t>
  </si>
  <si>
    <t>40.3</t>
  </si>
  <si>
    <t>Loss on withholding taxs written-offs</t>
  </si>
  <si>
    <t>Payment for right-of-use assets</t>
  </si>
  <si>
    <t xml:space="preserve">Transfer project development costs to </t>
  </si>
  <si>
    <t>14, 20</t>
  </si>
  <si>
    <t>19, 20</t>
  </si>
  <si>
    <t>Transfer land held for development</t>
  </si>
  <si>
    <t>21, 28</t>
  </si>
  <si>
    <t xml:space="preserve"> land held for development</t>
  </si>
  <si>
    <t>project development costs</t>
  </si>
  <si>
    <t>9,534,609,075 shares at par value of</t>
  </si>
  <si>
    <t>26</t>
  </si>
  <si>
    <t>and equipment and intangible assets</t>
  </si>
  <si>
    <t>Thousand Baht</t>
  </si>
  <si>
    <t>Long-term borrowings to related parties, net</t>
  </si>
  <si>
    <t xml:space="preserve">Short-term borrowings from </t>
  </si>
  <si>
    <t>financial institutions and other parties</t>
  </si>
  <si>
    <t>Remeasurements of employee benefit obligations</t>
  </si>
  <si>
    <t>Changes in</t>
  </si>
  <si>
    <t>Dividends paid from subsidiaries</t>
  </si>
  <si>
    <t>Retrospective adjustments from changes</t>
  </si>
  <si>
    <t>in accounting policies (Note 5)</t>
  </si>
  <si>
    <t xml:space="preserve">   in accounting policies (Note 5)</t>
  </si>
  <si>
    <t>Allowance for impairment</t>
  </si>
  <si>
    <t>Gain on restructuring payables</t>
  </si>
  <si>
    <t>Unrealised (gain) loss on foreign exchange</t>
  </si>
  <si>
    <t>Reversal of the depreciation from rent concession</t>
  </si>
  <si>
    <t>Employee benefit obligations paid</t>
  </si>
  <si>
    <t>Decrease (increase) in restricted bank deposits</t>
  </si>
  <si>
    <t xml:space="preserve">Proceed from short-term loans </t>
  </si>
  <si>
    <t>Repayment of short-term loans</t>
  </si>
  <si>
    <t>Dividends paid to subordinated perpetual debentures</t>
  </si>
  <si>
    <t>Exchange (gains) loss on cash and cash equivalents</t>
  </si>
  <si>
    <t>property, plant and equipment</t>
  </si>
  <si>
    <t>Transfer property, plant and equipment to</t>
  </si>
  <si>
    <t>to property, plant and equipment</t>
  </si>
  <si>
    <t>Recognise right-of-use assets and lease liabilities</t>
  </si>
  <si>
    <t>Change in the ownership interests in a subsidiary</t>
  </si>
  <si>
    <t>Total comprehensive expense</t>
  </si>
  <si>
    <t xml:space="preserve">Net cash (used in) generated from </t>
  </si>
  <si>
    <t>financing activities</t>
  </si>
  <si>
    <t>Proceed from long-term borrowings</t>
  </si>
  <si>
    <t>Repayment of long-term borrowings</t>
  </si>
  <si>
    <t>from financial institutions</t>
  </si>
  <si>
    <t>from financial institutions and debentures</t>
  </si>
  <si>
    <t>at amortised cost</t>
  </si>
  <si>
    <t>Transfer trade accounts payable</t>
  </si>
  <si>
    <t>to long-term borrowings</t>
  </si>
  <si>
    <t>Net cash (used in) generated</t>
  </si>
  <si>
    <t>from investing activities</t>
  </si>
  <si>
    <t>Cash and cash equivalents at the end</t>
  </si>
  <si>
    <t>Loss from fair value adjustments on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</si>
</sst>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#,##0.0;\-#,##0.0"/>
    <numFmt numFmtId="167" formatCode="_(* #,##0.00_);_(* \(#,##0.00\);_(* &quot;-&quot;??_);_(@_)"/>
    <numFmt numFmtId="168" formatCode="#,##0;\(#,##0\)"/>
    <numFmt numFmtId="169" formatCode="#,##0.0000;\(#,##0.0000\);&quot;-&quot;;@"/>
    <numFmt numFmtId="170" formatCode="#,##0.000"/>
    <numFmt numFmtId="171" formatCode="#,##0.000;\(#,##0.000\);&quot;-&quot;;@"/>
    <numFmt numFmtId="172" formatCode="#,##0;\(#,##0\);\-"/>
    <numFmt numFmtId="173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0"/>
      <name val="Arial"/>
      <family val="2"/>
    </font>
    <font>
      <u/>
      <sz val="9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13"/>
      <color theme="1"/>
      <name val="Browallia New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167" fontId="1" fillId="0" borderId="0" applyFont="0" applyFill="0" applyBorder="0" applyAlignment="0" applyProtection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1" fillId="0" borderId="0"/>
    <xf numFmtId="0" fontId="11" fillId="0" borderId="0"/>
    <xf numFmtId="167" fontId="8" fillId="0" borderId="0" applyFont="0" applyFill="0" applyBorder="0" applyAlignment="0" applyProtection="0"/>
  </cellStyleXfs>
  <cellXfs count="279">
    <xf numFmtId="0" fontId="0" fillId="0" borderId="0" xfId="0"/>
    <xf numFmtId="0" fontId="2" fillId="0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0" quotePrefix="1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4" fontId="3" fillId="2" borderId="1" xfId="0" quotePrefix="1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Continuous" vertical="center"/>
    </xf>
    <xf numFmtId="0" fontId="3" fillId="0" borderId="0" xfId="3" applyFont="1" applyFill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37" fontId="2" fillId="0" borderId="1" xfId="3" applyNumberFormat="1" applyFont="1" applyFill="1" applyBorder="1" applyAlignment="1">
      <alignment horizontal="left" vertical="center"/>
    </xf>
    <xf numFmtId="37" fontId="3" fillId="0" borderId="1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164" fontId="2" fillId="0" borderId="1" xfId="3" quotePrefix="1" applyNumberFormat="1" applyFont="1" applyFill="1" applyBorder="1" applyAlignment="1">
      <alignment horizontal="center" vertical="center"/>
    </xf>
    <xf numFmtId="164" fontId="2" fillId="0" borderId="0" xfId="3" quotePrefix="1" applyNumberFormat="1" applyFont="1" applyFill="1" applyBorder="1" applyAlignment="1">
      <alignment horizontal="center" vertical="center"/>
    </xf>
    <xf numFmtId="164" fontId="6" fillId="2" borderId="0" xfId="3" applyNumberFormat="1" applyFont="1" applyFill="1" applyBorder="1" applyAlignment="1">
      <alignment horizontal="right" vertical="center"/>
    </xf>
    <xf numFmtId="37" fontId="6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center" vertical="center"/>
    </xf>
    <xf numFmtId="164" fontId="3" fillId="2" borderId="1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left" vertical="center"/>
    </xf>
    <xf numFmtId="165" fontId="3" fillId="0" borderId="0" xfId="3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37" fontId="2" fillId="0" borderId="0" xfId="3" applyNumberFormat="1" applyFont="1" applyFill="1" applyBorder="1" applyAlignment="1">
      <alignment horizontal="left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0" fontId="3" fillId="2" borderId="0" xfId="3" applyFont="1" applyFill="1" applyBorder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37" fontId="2" fillId="0" borderId="0" xfId="3" applyNumberFormat="1" applyFont="1" applyFill="1" applyBorder="1" applyAlignment="1">
      <alignment vertical="center"/>
    </xf>
    <xf numFmtId="169" fontId="3" fillId="2" borderId="3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Alignment="1">
      <alignment horizontal="right" vertical="center"/>
    </xf>
    <xf numFmtId="169" fontId="3" fillId="0" borderId="3" xfId="3" applyNumberFormat="1" applyFont="1" applyFill="1" applyBorder="1" applyAlignment="1">
      <alignment horizontal="right" vertical="center"/>
    </xf>
    <xf numFmtId="170" fontId="3" fillId="0" borderId="0" xfId="3" applyNumberFormat="1" applyFont="1" applyFill="1" applyAlignment="1">
      <alignment vertical="center"/>
    </xf>
    <xf numFmtId="171" fontId="3" fillId="0" borderId="0" xfId="3" applyNumberFormat="1" applyFont="1" applyFill="1" applyBorder="1" applyAlignment="1">
      <alignment horizontal="right" vertical="center"/>
    </xf>
    <xf numFmtId="171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horizontal="left" vertical="center"/>
    </xf>
    <xf numFmtId="164" fontId="2" fillId="0" borderId="0" xfId="3" applyNumberFormat="1" applyFont="1" applyFill="1" applyAlignment="1">
      <alignment horizontal="right" vertical="center"/>
    </xf>
    <xf numFmtId="165" fontId="3" fillId="0" borderId="1" xfId="3" applyNumberFormat="1" applyFont="1" applyFill="1" applyBorder="1" applyAlignment="1">
      <alignment horizontal="left" vertical="center"/>
    </xf>
    <xf numFmtId="37" fontId="3" fillId="0" borderId="0" xfId="3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centerContinuous" vertical="center"/>
    </xf>
    <xf numFmtId="37" fontId="6" fillId="0" borderId="0" xfId="3" applyNumberFormat="1" applyFont="1" applyFill="1" applyAlignment="1">
      <alignment vertical="center"/>
    </xf>
    <xf numFmtId="164" fontId="2" fillId="0" borderId="0" xfId="3" applyNumberFormat="1" applyFont="1" applyFill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horizontal="center" vertical="center"/>
    </xf>
    <xf numFmtId="164" fontId="2" fillId="0" borderId="0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37" fontId="2" fillId="0" borderId="0" xfId="3" applyNumberFormat="1" applyFont="1" applyFill="1" applyAlignment="1">
      <alignment vertical="center"/>
    </xf>
    <xf numFmtId="37" fontId="3" fillId="0" borderId="0" xfId="3" quotePrefix="1" applyNumberFormat="1" applyFont="1" applyFill="1" applyAlignment="1">
      <alignment horizontal="left" vertical="center" indent="1"/>
    </xf>
    <xf numFmtId="37" fontId="3" fillId="0" borderId="1" xfId="3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4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164" fontId="3" fillId="0" borderId="1" xfId="0" quotePrefix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43" fontId="3" fillId="0" borderId="0" xfId="5" applyFont="1" applyFill="1" applyBorder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0" fontId="9" fillId="0" borderId="0" xfId="7" applyFont="1" applyAlignment="1">
      <alignment vertical="center"/>
    </xf>
    <xf numFmtId="0" fontId="3" fillId="0" borderId="5" xfId="7" applyFont="1" applyBorder="1" applyAlignment="1">
      <alignment horizontal="center" vertical="center"/>
    </xf>
    <xf numFmtId="172" fontId="2" fillId="0" borderId="0" xfId="7" applyNumberFormat="1" applyFont="1" applyAlignment="1">
      <alignment vertical="center"/>
    </xf>
    <xf numFmtId="172" fontId="2" fillId="0" borderId="0" xfId="7" applyNumberFormat="1" applyFont="1" applyAlignment="1">
      <alignment horizontal="right" vertical="center"/>
    </xf>
    <xf numFmtId="172" fontId="2" fillId="0" borderId="0" xfId="7" quotePrefix="1" applyNumberFormat="1" applyFont="1" applyAlignment="1">
      <alignment horizontal="right" vertical="center"/>
    </xf>
    <xf numFmtId="0" fontId="2" fillId="0" borderId="5" xfId="7" applyFont="1" applyBorder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0" fontId="2" fillId="0" borderId="0" xfId="2" applyFont="1" applyAlignment="1">
      <alignment horizontal="right" vertical="center"/>
    </xf>
    <xf numFmtId="172" fontId="3" fillId="2" borderId="0" xfId="7" applyNumberFormat="1" applyFont="1" applyFill="1" applyAlignment="1">
      <alignment horizontal="right" vertical="center"/>
    </xf>
    <xf numFmtId="172" fontId="3" fillId="0" borderId="0" xfId="7" applyNumberFormat="1" applyFont="1" applyAlignment="1">
      <alignment horizontal="right" vertical="center"/>
    </xf>
    <xf numFmtId="172" fontId="3" fillId="2" borderId="0" xfId="7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1" xfId="7" applyFont="1" applyBorder="1" applyAlignment="1">
      <alignment vertical="center"/>
    </xf>
    <xf numFmtId="172" fontId="3" fillId="0" borderId="1" xfId="7" applyNumberFormat="1" applyFont="1" applyBorder="1" applyAlignment="1">
      <alignment horizontal="right" vertical="center"/>
    </xf>
    <xf numFmtId="172" fontId="9" fillId="0" borderId="0" xfId="7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2" fontId="3" fillId="2" borderId="1" xfId="7" applyNumberFormat="1" applyFont="1" applyFill="1" applyBorder="1" applyAlignment="1">
      <alignment horizontal="right" vertical="center"/>
    </xf>
    <xf numFmtId="172" fontId="3" fillId="0" borderId="5" xfId="7" applyNumberFormat="1" applyFont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72" fontId="2" fillId="2" borderId="0" xfId="7" applyNumberFormat="1" applyFont="1" applyFill="1" applyAlignment="1">
      <alignment horizontal="right" vertical="center"/>
    </xf>
    <xf numFmtId="0" fontId="3" fillId="0" borderId="0" xfId="6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72" fontId="3" fillId="2" borderId="6" xfId="7" applyNumberFormat="1" applyFont="1" applyFill="1" applyBorder="1" applyAlignment="1">
      <alignment horizontal="right" vertical="center"/>
    </xf>
    <xf numFmtId="172" fontId="3" fillId="0" borderId="6" xfId="7" applyNumberFormat="1" applyFont="1" applyBorder="1" applyAlignment="1">
      <alignment horizontal="right" vertical="center"/>
    </xf>
    <xf numFmtId="172" fontId="3" fillId="2" borderId="3" xfId="7" applyNumberFormat="1" applyFont="1" applyFill="1" applyBorder="1" applyAlignment="1">
      <alignment horizontal="right" vertical="center"/>
    </xf>
    <xf numFmtId="0" fontId="2" fillId="0" borderId="0" xfId="7" applyFont="1" applyAlignment="1">
      <alignment vertical="center"/>
    </xf>
    <xf numFmtId="0" fontId="3" fillId="2" borderId="0" xfId="7" applyFont="1" applyFill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9" applyFont="1" applyAlignment="1">
      <alignment horizontal="left" vertical="center"/>
    </xf>
    <xf numFmtId="172" fontId="3" fillId="0" borderId="0" xfId="11" applyNumberFormat="1" applyFont="1" applyAlignment="1">
      <alignment horizontal="right" vertical="center"/>
    </xf>
    <xf numFmtId="0" fontId="10" fillId="0" borderId="0" xfId="7" applyFont="1" applyAlignment="1">
      <alignment vertical="center"/>
    </xf>
    <xf numFmtId="165" fontId="3" fillId="0" borderId="0" xfId="3" applyNumberFormat="1" applyFont="1" applyFill="1" applyBorder="1" applyAlignment="1">
      <alignment horizontal="left" vertical="center"/>
    </xf>
    <xf numFmtId="165" fontId="3" fillId="0" borderId="0" xfId="3" applyNumberFormat="1" applyFont="1" applyFill="1" applyBorder="1" applyAlignment="1">
      <alignment horizontal="centerContinuous" vertical="center"/>
    </xf>
    <xf numFmtId="37" fontId="2" fillId="0" borderId="0" xfId="3" applyNumberFormat="1" applyFont="1" applyFill="1" applyAlignment="1">
      <alignment horizontal="right" vertical="center"/>
    </xf>
    <xf numFmtId="164" fontId="2" fillId="0" borderId="0" xfId="3" applyNumberFormat="1" applyFont="1" applyFill="1" applyAlignment="1">
      <alignment vertical="center"/>
    </xf>
    <xf numFmtId="0" fontId="2" fillId="0" borderId="0" xfId="0" applyFont="1" applyAlignment="1">
      <alignment horizontal="right" vertical="center" wrapText="1"/>
    </xf>
    <xf numFmtId="164" fontId="10" fillId="0" borderId="0" xfId="1" applyNumberFormat="1" applyFont="1" applyAlignment="1">
      <alignment horizontal="right" vertical="center"/>
    </xf>
    <xf numFmtId="173" fontId="10" fillId="0" borderId="0" xfId="1" applyNumberFormat="1" applyFont="1" applyAlignment="1">
      <alignment horizontal="right" vertical="center"/>
    </xf>
    <xf numFmtId="37" fontId="3" fillId="0" borderId="0" xfId="3" quotePrefix="1" applyNumberFormat="1" applyFont="1" applyFill="1" applyBorder="1" applyAlignment="1">
      <alignment horizontal="left" vertical="center" indent="1"/>
    </xf>
    <xf numFmtId="164" fontId="3" fillId="0" borderId="0" xfId="1" applyNumberFormat="1" applyFont="1" applyFill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164" fontId="10" fillId="0" borderId="1" xfId="1" applyNumberFormat="1" applyFont="1" applyBorder="1" applyAlignment="1">
      <alignment horizontal="right" vertical="center"/>
    </xf>
    <xf numFmtId="164" fontId="10" fillId="2" borderId="0" xfId="1" applyNumberFormat="1" applyFont="1" applyFill="1" applyAlignment="1">
      <alignment horizontal="right" vertical="center"/>
    </xf>
    <xf numFmtId="173" fontId="10" fillId="0" borderId="0" xfId="1" applyNumberFormat="1" applyFont="1" applyAlignment="1">
      <alignment vertical="center"/>
    </xf>
    <xf numFmtId="164" fontId="10" fillId="2" borderId="1" xfId="1" applyNumberFormat="1" applyFont="1" applyFill="1" applyBorder="1" applyAlignment="1">
      <alignment horizontal="right" vertical="center"/>
    </xf>
    <xf numFmtId="37" fontId="3" fillId="0" borderId="0" xfId="3" quotePrefix="1" applyNumberFormat="1" applyFont="1" applyFill="1" applyBorder="1" applyAlignment="1">
      <alignment horizontal="left" vertical="center"/>
    </xf>
    <xf numFmtId="165" fontId="3" fillId="0" borderId="1" xfId="3" applyNumberFormat="1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37" fontId="3" fillId="0" borderId="0" xfId="3" quotePrefix="1" applyNumberFormat="1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172" fontId="3" fillId="2" borderId="0" xfId="9" applyNumberFormat="1" applyFont="1" applyFill="1" applyAlignment="1">
      <alignment horizontal="right" vertical="center"/>
    </xf>
    <xf numFmtId="172" fontId="3" fillId="0" borderId="0" xfId="9" applyNumberFormat="1" applyFont="1" applyAlignment="1">
      <alignment horizontal="right" vertical="center"/>
    </xf>
    <xf numFmtId="172" fontId="3" fillId="0" borderId="0" xfId="9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3" fillId="0" borderId="0" xfId="7" quotePrefix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left" vertical="center"/>
    </xf>
    <xf numFmtId="0" fontId="3" fillId="0" borderId="0" xfId="7" applyFont="1" applyAlignment="1">
      <alignment horizontal="left" vertical="center"/>
    </xf>
    <xf numFmtId="0" fontId="3" fillId="0" borderId="5" xfId="7" applyFont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72" fontId="3" fillId="0" borderId="0" xfId="7" applyNumberFormat="1" applyFont="1" applyAlignment="1">
      <alignment vertical="center"/>
    </xf>
    <xf numFmtId="172" fontId="3" fillId="0" borderId="5" xfId="7" applyNumberFormat="1" applyFont="1" applyBorder="1" applyAlignment="1">
      <alignment vertical="center"/>
    </xf>
    <xf numFmtId="164" fontId="10" fillId="2" borderId="0" xfId="1" applyNumberFormat="1" applyFont="1" applyFill="1" applyAlignment="1">
      <alignment vertical="center"/>
    </xf>
    <xf numFmtId="164" fontId="10" fillId="2" borderId="1" xfId="1" applyNumberFormat="1" applyFont="1" applyFill="1" applyBorder="1" applyAlignment="1">
      <alignment vertical="center"/>
    </xf>
    <xf numFmtId="164" fontId="10" fillId="0" borderId="0" xfId="1" applyNumberFormat="1" applyFont="1" applyAlignment="1">
      <alignment vertical="center"/>
    </xf>
    <xf numFmtId="164" fontId="10" fillId="0" borderId="1" xfId="1" applyNumberFormat="1" applyFont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7" xfId="1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3" fillId="0" borderId="0" xfId="8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7" applyFont="1" applyAlignment="1">
      <alignment vertical="center"/>
    </xf>
    <xf numFmtId="37" fontId="13" fillId="0" borderId="0" xfId="3" applyNumberFormat="1" applyFont="1" applyFill="1" applyBorder="1" applyAlignment="1">
      <alignment horizontal="left" vertical="center"/>
    </xf>
    <xf numFmtId="0" fontId="13" fillId="0" borderId="0" xfId="3" applyFont="1" applyFill="1" applyBorder="1" applyAlignment="1">
      <alignment vertical="center"/>
    </xf>
    <xf numFmtId="0" fontId="3" fillId="0" borderId="0" xfId="7" applyFont="1" applyAlignment="1">
      <alignment vertical="center"/>
    </xf>
    <xf numFmtId="172" fontId="3" fillId="0" borderId="0" xfId="7" applyNumberFormat="1" applyFont="1" applyAlignment="1">
      <alignment vertical="center"/>
    </xf>
    <xf numFmtId="172" fontId="3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72" fontId="3" fillId="0" borderId="0" xfId="7" applyNumberFormat="1" applyFont="1" applyAlignment="1">
      <alignment vertical="center"/>
    </xf>
    <xf numFmtId="0" fontId="3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73" fontId="10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72" fontId="3" fillId="0" borderId="0" xfId="7" applyNumberFormat="1" applyFont="1" applyAlignment="1">
      <alignment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1" xfId="0" quotePrefix="1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vertical="center"/>
    </xf>
    <xf numFmtId="0" fontId="3" fillId="0" borderId="0" xfId="7" applyFont="1" applyFill="1" applyAlignment="1">
      <alignment horizontal="left" vertical="center"/>
    </xf>
    <xf numFmtId="0" fontId="3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vertical="center"/>
    </xf>
    <xf numFmtId="172" fontId="3" fillId="0" borderId="0" xfId="7" applyNumberFormat="1" applyFont="1" applyFill="1" applyAlignment="1">
      <alignment horizontal="right" vertical="center"/>
    </xf>
    <xf numFmtId="0" fontId="9" fillId="0" borderId="0" xfId="7" applyFont="1" applyFill="1" applyAlignment="1">
      <alignment vertical="center"/>
    </xf>
    <xf numFmtId="164" fontId="14" fillId="2" borderId="1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left" vertical="center"/>
    </xf>
    <xf numFmtId="172" fontId="3" fillId="0" borderId="0" xfId="9" applyNumberFormat="1" applyFont="1" applyFill="1" applyAlignment="1">
      <alignment horizontal="right" vertical="center"/>
    </xf>
    <xf numFmtId="172" fontId="3" fillId="0" borderId="0" xfId="7" applyNumberFormat="1" applyFont="1" applyFill="1" applyAlignment="1">
      <alignment vertical="center"/>
    </xf>
    <xf numFmtId="172" fontId="3" fillId="0" borderId="0" xfId="9" applyNumberFormat="1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72" fontId="3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 wrapText="1"/>
    </xf>
    <xf numFmtId="37" fontId="3" fillId="0" borderId="1" xfId="0" applyNumberFormat="1" applyFont="1" applyBorder="1" applyAlignment="1">
      <alignment horizontal="justify" vertical="center"/>
    </xf>
    <xf numFmtId="165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37" fontId="3" fillId="0" borderId="0" xfId="0" applyNumberFormat="1" applyFont="1" applyAlignment="1">
      <alignment horizontal="center" vertical="center"/>
    </xf>
    <xf numFmtId="37" fontId="3" fillId="0" borderId="1" xfId="3" applyNumberFormat="1" applyFont="1" applyFill="1" applyBorder="1" applyAlignment="1">
      <alignment horizontal="justify" vertical="center"/>
    </xf>
    <xf numFmtId="0" fontId="3" fillId="0" borderId="1" xfId="3" applyFont="1" applyFill="1" applyBorder="1" applyAlignment="1">
      <alignment horizontal="justify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164" fontId="2" fillId="0" borderId="4" xfId="3" applyNumberFormat="1" applyFont="1" applyFill="1" applyBorder="1" applyAlignment="1">
      <alignment horizontal="center" vertical="center"/>
    </xf>
    <xf numFmtId="165" fontId="2" fillId="0" borderId="4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0" fontId="3" fillId="0" borderId="5" xfId="7" applyFont="1" applyBorder="1" applyAlignment="1">
      <alignment vertical="center"/>
    </xf>
    <xf numFmtId="0" fontId="3" fillId="0" borderId="0" xfId="7" applyFont="1" applyAlignment="1">
      <alignment horizontal="left" vertical="center"/>
    </xf>
    <xf numFmtId="0" fontId="2" fillId="0" borderId="0" xfId="7" applyFont="1" applyAlignment="1">
      <alignment horizontal="left" vertical="center"/>
    </xf>
    <xf numFmtId="0" fontId="10" fillId="0" borderId="0" xfId="7" applyFont="1" applyAlignment="1">
      <alignment horizontal="left" vertical="center"/>
    </xf>
    <xf numFmtId="172" fontId="2" fillId="0" borderId="5" xfId="7" applyNumberFormat="1" applyFont="1" applyBorder="1" applyAlignment="1">
      <alignment horizontal="center" vertical="center"/>
    </xf>
    <xf numFmtId="172" fontId="3" fillId="0" borderId="5" xfId="7" applyNumberFormat="1" applyFont="1" applyBorder="1" applyAlignment="1">
      <alignment vertical="center"/>
    </xf>
    <xf numFmtId="172" fontId="2" fillId="0" borderId="0" xfId="7" applyNumberFormat="1" applyFont="1" applyAlignment="1">
      <alignment horizontal="center" vertical="center"/>
    </xf>
    <xf numFmtId="37" fontId="2" fillId="0" borderId="5" xfId="7" applyNumberFormat="1" applyFont="1" applyBorder="1" applyAlignment="1">
      <alignment horizontal="left" vertical="center"/>
    </xf>
    <xf numFmtId="0" fontId="2" fillId="0" borderId="5" xfId="7" applyFont="1" applyBorder="1" applyAlignment="1">
      <alignment horizontal="left" vertical="center"/>
    </xf>
    <xf numFmtId="0" fontId="3" fillId="0" borderId="0" xfId="7" applyFont="1" applyAlignment="1">
      <alignment vertical="center"/>
    </xf>
    <xf numFmtId="172" fontId="3" fillId="0" borderId="0" xfId="7" applyNumberFormat="1" applyFont="1" applyAlignment="1">
      <alignment vertical="center"/>
    </xf>
    <xf numFmtId="0" fontId="3" fillId="0" borderId="0" xfId="7" applyFont="1" applyFill="1" applyAlignment="1">
      <alignment horizontal="left" vertical="center" wrapText="1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 wrapText="1"/>
    </xf>
    <xf numFmtId="172" fontId="3" fillId="0" borderId="0" xfId="7" applyNumberFormat="1" applyFont="1" applyBorder="1" applyAlignment="1">
      <alignment horizontal="right" vertical="center"/>
    </xf>
    <xf numFmtId="172" fontId="3" fillId="0" borderId="0" xfId="7" applyNumberFormat="1" applyFont="1" applyFill="1" applyBorder="1" applyAlignment="1">
      <alignment horizontal="right" vertical="center"/>
    </xf>
  </cellXfs>
  <cellStyles count="12">
    <cellStyle name="Comma 10 2 2" xfId="5" xr:uid="{00000000-0005-0000-0000-000000000000}"/>
    <cellStyle name="Comma 2" xfId="1" xr:uid="{00000000-0005-0000-0000-000001000000}"/>
    <cellStyle name="Comma 23 2 2" xfId="11" xr:uid="{00000000-0005-0000-0000-000002000000}"/>
    <cellStyle name="Comma_OHTL - E updat" xfId="4" xr:uid="{00000000-0005-0000-0000-000003000000}"/>
    <cellStyle name="Normal" xfId="0" builtinId="0"/>
    <cellStyle name="Normal 11 2 2" xfId="7" xr:uid="{00000000-0005-0000-0000-000005000000}"/>
    <cellStyle name="Normal 11 2 2 2" xfId="9" xr:uid="{00000000-0005-0000-0000-000006000000}"/>
    <cellStyle name="Normal 12 6" xfId="6" xr:uid="{00000000-0005-0000-0000-000007000000}"/>
    <cellStyle name="Normal 2 12" xfId="3" xr:uid="{00000000-0005-0000-0000-000008000000}"/>
    <cellStyle name="Normal 21 2 4 2" xfId="10" xr:uid="{00000000-0005-0000-0000-000009000000}"/>
    <cellStyle name="Normal 3 11" xfId="8" xr:uid="{00000000-0005-0000-0000-00000A000000}"/>
    <cellStyle name="Normal_OHTL - E updat" xfId="2" xr:uid="{00000000-0005-0000-0000-00000B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6"/>
  <sheetViews>
    <sheetView topLeftCell="A70" zoomScale="110" zoomScaleNormal="110" zoomScaleSheetLayoutView="85" workbookViewId="0">
      <selection activeCell="N40" sqref="N40"/>
    </sheetView>
  </sheetViews>
  <sheetFormatPr defaultColWidth="9.42578125" defaultRowHeight="16.5" customHeight="1"/>
  <cols>
    <col min="1" max="3" width="1.5703125" style="82" customWidth="1"/>
    <col min="4" max="4" width="22.85546875" style="82" customWidth="1"/>
    <col min="5" max="5" width="11" style="82" customWidth="1"/>
    <col min="6" max="6" width="6.85546875" style="82" customWidth="1"/>
    <col min="7" max="7" width="0.85546875" style="82" customWidth="1"/>
    <col min="8" max="8" width="12.7109375" style="91" customWidth="1"/>
    <col min="9" max="9" width="0.85546875" style="90" customWidth="1"/>
    <col min="10" max="10" width="12.7109375" style="91" customWidth="1"/>
    <col min="11" max="11" width="0.85546875" style="90" customWidth="1"/>
    <col min="12" max="12" width="12.7109375" style="91" customWidth="1"/>
    <col min="13" max="13" width="0.85546875" style="90" customWidth="1"/>
    <col min="14" max="14" width="12.7109375" style="91" customWidth="1"/>
    <col min="15" max="16384" width="9.42578125" style="82"/>
  </cols>
  <sheetData>
    <row r="1" spans="1:14" ht="16.5" customHeight="1">
      <c r="A1" s="77" t="s">
        <v>0</v>
      </c>
      <c r="B1" s="78"/>
      <c r="C1" s="78"/>
      <c r="D1" s="78"/>
      <c r="E1" s="78"/>
      <c r="F1" s="78"/>
      <c r="G1" s="78"/>
      <c r="H1" s="79"/>
      <c r="I1" s="80"/>
      <c r="J1" s="81"/>
      <c r="K1" s="80"/>
      <c r="L1" s="81"/>
      <c r="M1" s="80"/>
      <c r="N1" s="81"/>
    </row>
    <row r="2" spans="1:14" ht="16.5" customHeight="1">
      <c r="A2" s="83" t="s">
        <v>259</v>
      </c>
      <c r="B2" s="78"/>
      <c r="C2" s="78"/>
      <c r="D2" s="78"/>
      <c r="E2" s="78"/>
      <c r="F2" s="78"/>
      <c r="G2" s="78"/>
      <c r="H2" s="79"/>
      <c r="I2" s="80"/>
      <c r="J2" s="81"/>
      <c r="K2" s="80"/>
      <c r="L2" s="81"/>
      <c r="M2" s="80"/>
      <c r="N2" s="81"/>
    </row>
    <row r="3" spans="1:14" ht="16.5" customHeight="1">
      <c r="A3" s="84" t="s">
        <v>250</v>
      </c>
      <c r="B3" s="85"/>
      <c r="C3" s="85"/>
      <c r="D3" s="85"/>
      <c r="E3" s="85"/>
      <c r="F3" s="85"/>
      <c r="G3" s="85"/>
      <c r="H3" s="86"/>
      <c r="I3" s="87"/>
      <c r="J3" s="88"/>
      <c r="K3" s="87"/>
      <c r="L3" s="88"/>
      <c r="M3" s="87"/>
      <c r="N3" s="88"/>
    </row>
    <row r="4" spans="1:14" ht="15" customHeight="1">
      <c r="C4" s="89"/>
      <c r="D4" s="89"/>
      <c r="E4" s="89"/>
      <c r="H4" s="79"/>
      <c r="L4" s="79"/>
      <c r="N4" s="79"/>
    </row>
    <row r="5" spans="1:14" ht="15" customHeight="1">
      <c r="C5" s="89"/>
      <c r="D5" s="89"/>
      <c r="E5" s="89"/>
      <c r="H5" s="79"/>
      <c r="L5" s="79"/>
      <c r="N5" s="79"/>
    </row>
    <row r="6" spans="1:14" ht="15" customHeight="1">
      <c r="C6" s="89"/>
      <c r="D6" s="89"/>
      <c r="E6" s="89"/>
      <c r="H6" s="252" t="s">
        <v>1</v>
      </c>
      <c r="I6" s="252"/>
      <c r="J6" s="252"/>
      <c r="K6" s="92"/>
      <c r="L6" s="252" t="s">
        <v>2</v>
      </c>
      <c r="M6" s="252"/>
      <c r="N6" s="252"/>
    </row>
    <row r="7" spans="1:14" ht="15" customHeight="1">
      <c r="C7" s="89"/>
      <c r="D7" s="89"/>
      <c r="E7" s="89"/>
      <c r="H7" s="250" t="s">
        <v>256</v>
      </c>
      <c r="I7" s="250"/>
      <c r="J7" s="250"/>
      <c r="K7" s="92"/>
      <c r="L7" s="250" t="s">
        <v>256</v>
      </c>
      <c r="M7" s="250"/>
      <c r="N7" s="250"/>
    </row>
    <row r="8" spans="1:14" ht="15" customHeight="1">
      <c r="C8" s="89"/>
      <c r="D8" s="89"/>
      <c r="E8" s="89"/>
      <c r="H8" s="93" t="s">
        <v>151</v>
      </c>
      <c r="I8" s="94"/>
      <c r="J8" s="93" t="s">
        <v>3</v>
      </c>
      <c r="K8" s="94"/>
      <c r="L8" s="93" t="s">
        <v>151</v>
      </c>
      <c r="M8" s="94"/>
      <c r="N8" s="93" t="s">
        <v>3</v>
      </c>
    </row>
    <row r="9" spans="1:14" ht="15" customHeight="1">
      <c r="C9" s="89"/>
      <c r="D9" s="89"/>
      <c r="E9" s="89"/>
      <c r="F9" s="95" t="s">
        <v>4</v>
      </c>
      <c r="H9" s="96" t="s">
        <v>304</v>
      </c>
      <c r="I9" s="82"/>
      <c r="J9" s="96" t="s">
        <v>304</v>
      </c>
      <c r="K9" s="82"/>
      <c r="L9" s="96" t="s">
        <v>304</v>
      </c>
      <c r="M9" s="82"/>
      <c r="N9" s="96" t="s">
        <v>304</v>
      </c>
    </row>
    <row r="10" spans="1:14" ht="15" customHeight="1">
      <c r="C10" s="89"/>
      <c r="D10" s="89"/>
      <c r="E10" s="89"/>
      <c r="F10" s="97"/>
      <c r="H10" s="98"/>
      <c r="I10" s="82"/>
      <c r="J10" s="99"/>
      <c r="K10" s="82"/>
      <c r="L10" s="98"/>
      <c r="M10" s="82"/>
      <c r="N10" s="99"/>
    </row>
    <row r="11" spans="1:14" ht="15" customHeight="1">
      <c r="A11" s="77" t="s">
        <v>5</v>
      </c>
      <c r="C11" s="89"/>
      <c r="D11" s="89"/>
      <c r="E11" s="89"/>
      <c r="F11" s="97"/>
      <c r="G11" s="89"/>
      <c r="H11" s="100"/>
      <c r="I11" s="101"/>
      <c r="J11" s="102"/>
      <c r="K11" s="103"/>
      <c r="L11" s="100"/>
      <c r="M11" s="101"/>
      <c r="N11" s="102"/>
    </row>
    <row r="12" spans="1:14" ht="15" customHeight="1">
      <c r="A12" s="77"/>
      <c r="C12" s="89"/>
      <c r="D12" s="89"/>
      <c r="E12" s="89"/>
      <c r="F12" s="97"/>
      <c r="G12" s="89"/>
      <c r="H12" s="100"/>
      <c r="I12" s="101"/>
      <c r="J12" s="102"/>
      <c r="K12" s="103"/>
      <c r="L12" s="100"/>
      <c r="M12" s="101"/>
      <c r="N12" s="102"/>
    </row>
    <row r="13" spans="1:14" ht="15" customHeight="1">
      <c r="A13" s="77" t="s">
        <v>6</v>
      </c>
      <c r="C13" s="104"/>
      <c r="D13" s="104"/>
      <c r="E13" s="104"/>
      <c r="F13" s="184"/>
      <c r="G13" s="184"/>
      <c r="H13" s="2"/>
      <c r="J13" s="79"/>
      <c r="K13" s="105"/>
      <c r="L13" s="2"/>
      <c r="N13" s="79"/>
    </row>
    <row r="14" spans="1:14" ht="15" customHeight="1">
      <c r="A14" s="77"/>
      <c r="C14" s="104"/>
      <c r="D14" s="104"/>
      <c r="E14" s="104"/>
      <c r="F14" s="184"/>
      <c r="G14" s="184"/>
      <c r="H14" s="2"/>
      <c r="J14" s="79"/>
      <c r="K14" s="105"/>
      <c r="L14" s="2"/>
      <c r="N14" s="79"/>
    </row>
    <row r="15" spans="1:14" ht="15" customHeight="1">
      <c r="A15" s="82" t="s">
        <v>7</v>
      </c>
      <c r="C15" s="104"/>
      <c r="D15" s="104"/>
      <c r="E15" s="104"/>
      <c r="F15" s="184" t="s">
        <v>268</v>
      </c>
      <c r="G15" s="184"/>
      <c r="H15" s="106">
        <v>2006875</v>
      </c>
      <c r="I15" s="107"/>
      <c r="J15" s="107">
        <v>3869211</v>
      </c>
      <c r="K15" s="107"/>
      <c r="L15" s="106">
        <v>535962</v>
      </c>
      <c r="M15" s="107"/>
      <c r="N15" s="107">
        <v>422370</v>
      </c>
    </row>
    <row r="16" spans="1:14" ht="15" customHeight="1">
      <c r="A16" s="82" t="s">
        <v>8</v>
      </c>
      <c r="C16" s="104"/>
      <c r="D16" s="104"/>
      <c r="E16" s="104"/>
      <c r="F16" s="184"/>
      <c r="G16" s="184"/>
      <c r="H16" s="106">
        <v>0</v>
      </c>
      <c r="I16" s="107"/>
      <c r="J16" s="107">
        <v>630883</v>
      </c>
      <c r="K16" s="107"/>
      <c r="L16" s="106">
        <v>0</v>
      </c>
      <c r="M16" s="107"/>
      <c r="N16" s="107">
        <v>580</v>
      </c>
    </row>
    <row r="17" spans="1:14" ht="15" customHeight="1">
      <c r="A17" s="82" t="s">
        <v>152</v>
      </c>
      <c r="C17" s="104"/>
      <c r="D17" s="104"/>
      <c r="E17" s="104"/>
      <c r="F17" s="184"/>
      <c r="G17" s="184"/>
      <c r="H17" s="106">
        <v>120527</v>
      </c>
      <c r="I17" s="107"/>
      <c r="J17" s="107">
        <v>0</v>
      </c>
      <c r="K17" s="107"/>
      <c r="L17" s="106">
        <v>13179</v>
      </c>
      <c r="M17" s="107"/>
      <c r="N17" s="107">
        <v>0</v>
      </c>
    </row>
    <row r="18" spans="1:14" ht="15" customHeight="1">
      <c r="A18" s="82" t="s">
        <v>9</v>
      </c>
      <c r="C18" s="104"/>
      <c r="D18" s="104"/>
      <c r="E18" s="104"/>
      <c r="F18" s="184" t="s">
        <v>269</v>
      </c>
      <c r="G18" s="184"/>
      <c r="H18" s="106">
        <v>756463</v>
      </c>
      <c r="I18" s="107"/>
      <c r="J18" s="228">
        <v>1450262</v>
      </c>
      <c r="K18" s="107"/>
      <c r="L18" s="106">
        <v>563967</v>
      </c>
      <c r="M18" s="107"/>
      <c r="N18" s="107">
        <v>1117859</v>
      </c>
    </row>
    <row r="19" spans="1:14" ht="15" customHeight="1">
      <c r="A19" s="82" t="s">
        <v>10</v>
      </c>
      <c r="C19" s="104"/>
      <c r="D19" s="104"/>
      <c r="E19" s="104"/>
      <c r="F19" s="184"/>
      <c r="G19" s="184"/>
      <c r="H19" s="106">
        <v>35577</v>
      </c>
      <c r="I19" s="107"/>
      <c r="J19" s="107">
        <v>37156</v>
      </c>
      <c r="K19" s="107"/>
      <c r="L19" s="106">
        <v>0</v>
      </c>
      <c r="M19" s="107"/>
      <c r="N19" s="107">
        <v>0</v>
      </c>
    </row>
    <row r="20" spans="1:14" ht="15" customHeight="1">
      <c r="A20" s="82" t="s">
        <v>11</v>
      </c>
      <c r="C20" s="104"/>
      <c r="D20" s="104"/>
      <c r="E20" s="104"/>
      <c r="F20" s="108" t="s">
        <v>270</v>
      </c>
      <c r="G20" s="184"/>
      <c r="H20" s="106">
        <v>24440767</v>
      </c>
      <c r="I20" s="107"/>
      <c r="J20" s="228">
        <v>26973383</v>
      </c>
      <c r="K20" s="107"/>
      <c r="L20" s="106">
        <v>14616949</v>
      </c>
      <c r="M20" s="107"/>
      <c r="N20" s="107">
        <v>15578135</v>
      </c>
    </row>
    <row r="21" spans="1:14" ht="15" customHeight="1">
      <c r="A21" s="82" t="s">
        <v>12</v>
      </c>
      <c r="C21" s="104"/>
      <c r="D21" s="104"/>
      <c r="E21" s="104"/>
      <c r="F21" s="184"/>
      <c r="G21" s="184"/>
      <c r="H21" s="5">
        <v>42319</v>
      </c>
      <c r="I21" s="107"/>
      <c r="J21" s="229">
        <v>126600</v>
      </c>
      <c r="K21" s="107"/>
      <c r="L21" s="5">
        <v>6691</v>
      </c>
      <c r="M21" s="107"/>
      <c r="N21" s="109">
        <v>24249</v>
      </c>
    </row>
    <row r="22" spans="1:14" ht="15" customHeight="1">
      <c r="C22" s="104"/>
      <c r="D22" s="104"/>
      <c r="E22" s="104"/>
      <c r="F22" s="184"/>
      <c r="G22" s="184"/>
      <c r="H22" s="2"/>
      <c r="I22" s="107"/>
      <c r="J22" s="79"/>
      <c r="K22" s="107"/>
      <c r="L22" s="2"/>
      <c r="M22" s="107"/>
      <c r="N22" s="79"/>
    </row>
    <row r="23" spans="1:14" ht="15" customHeight="1">
      <c r="A23" s="77" t="s">
        <v>13</v>
      </c>
      <c r="C23" s="104"/>
      <c r="D23" s="104"/>
      <c r="E23" s="104"/>
      <c r="F23" s="184"/>
      <c r="G23" s="184"/>
      <c r="H23" s="6">
        <f>SUM(H15:H21)</f>
        <v>27402528</v>
      </c>
      <c r="I23" s="107"/>
      <c r="J23" s="86">
        <f>SUM(J15:J21)</f>
        <v>33087495</v>
      </c>
      <c r="K23" s="107"/>
      <c r="L23" s="6">
        <f>SUM(L15:L21)</f>
        <v>15736748</v>
      </c>
      <c r="M23" s="107"/>
      <c r="N23" s="86">
        <f>SUM(N15:N21)</f>
        <v>17143193</v>
      </c>
    </row>
    <row r="24" spans="1:14" ht="15" customHeight="1">
      <c r="A24" s="77"/>
      <c r="C24" s="104"/>
      <c r="D24" s="104"/>
      <c r="E24" s="104"/>
      <c r="F24" s="184"/>
      <c r="G24" s="184"/>
      <c r="H24" s="2"/>
      <c r="I24" s="107"/>
      <c r="J24" s="79"/>
      <c r="K24" s="107"/>
      <c r="L24" s="2"/>
      <c r="M24" s="107"/>
      <c r="N24" s="79"/>
    </row>
    <row r="25" spans="1:14" ht="15" customHeight="1">
      <c r="A25" s="77" t="s">
        <v>14</v>
      </c>
      <c r="C25" s="104"/>
      <c r="D25" s="104"/>
      <c r="E25" s="104"/>
      <c r="F25" s="184"/>
      <c r="G25" s="184"/>
      <c r="H25" s="2"/>
      <c r="I25" s="107"/>
      <c r="J25" s="79"/>
      <c r="K25" s="107"/>
      <c r="L25" s="2"/>
      <c r="M25" s="107"/>
      <c r="N25" s="79"/>
    </row>
    <row r="26" spans="1:14" ht="15" customHeight="1">
      <c r="A26" s="77"/>
      <c r="C26" s="104"/>
      <c r="D26" s="104"/>
      <c r="E26" s="104"/>
      <c r="F26" s="184"/>
      <c r="G26" s="184"/>
      <c r="H26" s="2"/>
      <c r="I26" s="105"/>
      <c r="J26" s="79"/>
      <c r="K26" s="107"/>
      <c r="L26" s="2"/>
      <c r="M26" s="107"/>
      <c r="N26" s="79"/>
    </row>
    <row r="27" spans="1:14" ht="15" customHeight="1">
      <c r="A27" s="82" t="s">
        <v>153</v>
      </c>
      <c r="B27" s="110"/>
      <c r="C27" s="111"/>
      <c r="D27" s="111"/>
      <c r="E27" s="111"/>
      <c r="F27" s="108"/>
      <c r="G27" s="184"/>
      <c r="H27" s="106">
        <v>132730</v>
      </c>
      <c r="I27" s="107"/>
      <c r="J27" s="107">
        <v>1042155</v>
      </c>
      <c r="K27" s="107"/>
      <c r="L27" s="106">
        <v>100169</v>
      </c>
      <c r="M27" s="107"/>
      <c r="N27" s="107">
        <v>151852</v>
      </c>
    </row>
    <row r="28" spans="1:14" ht="15" customHeight="1">
      <c r="A28" s="110" t="s">
        <v>154</v>
      </c>
      <c r="C28" s="111"/>
      <c r="D28" s="111"/>
      <c r="E28" s="111"/>
      <c r="F28" s="184"/>
      <c r="G28" s="184"/>
      <c r="H28" s="106"/>
      <c r="I28" s="107"/>
      <c r="J28" s="107"/>
      <c r="K28" s="107"/>
      <c r="L28" s="106"/>
      <c r="M28" s="107"/>
      <c r="N28" s="107"/>
    </row>
    <row r="29" spans="1:14" ht="15" customHeight="1">
      <c r="A29" s="110"/>
      <c r="B29" s="82" t="s">
        <v>155</v>
      </c>
      <c r="C29" s="111"/>
      <c r="D29" s="111"/>
      <c r="E29" s="111"/>
      <c r="F29" s="184"/>
      <c r="G29" s="184"/>
      <c r="H29" s="106">
        <v>140202</v>
      </c>
      <c r="I29" s="107"/>
      <c r="J29" s="107">
        <v>0</v>
      </c>
      <c r="K29" s="107"/>
      <c r="L29" s="106">
        <v>2435</v>
      </c>
      <c r="M29" s="107"/>
      <c r="N29" s="107">
        <v>0</v>
      </c>
    </row>
    <row r="30" spans="1:14" ht="15" customHeight="1">
      <c r="A30" s="110" t="s">
        <v>278</v>
      </c>
      <c r="C30" s="111"/>
      <c r="D30" s="111"/>
      <c r="E30" s="111"/>
      <c r="F30" s="223"/>
      <c r="G30" s="223"/>
      <c r="H30" s="106">
        <v>13550</v>
      </c>
      <c r="I30" s="107"/>
      <c r="J30" s="107">
        <v>0</v>
      </c>
      <c r="K30" s="107"/>
      <c r="L30" s="106">
        <v>13550</v>
      </c>
      <c r="M30" s="107"/>
      <c r="N30" s="107">
        <v>0</v>
      </c>
    </row>
    <row r="31" spans="1:14" ht="15" customHeight="1">
      <c r="A31" s="110" t="s">
        <v>15</v>
      </c>
      <c r="C31" s="111"/>
      <c r="D31" s="111"/>
      <c r="E31" s="111"/>
      <c r="F31" s="184"/>
      <c r="G31" s="184"/>
      <c r="H31" s="106"/>
      <c r="I31" s="107"/>
      <c r="J31" s="107">
        <v>163405</v>
      </c>
      <c r="K31" s="107"/>
      <c r="L31" s="106">
        <v>0</v>
      </c>
      <c r="M31" s="107"/>
      <c r="N31" s="107">
        <v>3700</v>
      </c>
    </row>
    <row r="32" spans="1:14" ht="15" customHeight="1">
      <c r="A32" s="110" t="s">
        <v>16</v>
      </c>
      <c r="C32" s="111"/>
      <c r="D32" s="111"/>
      <c r="E32" s="111"/>
      <c r="F32" s="184" t="s">
        <v>271</v>
      </c>
      <c r="G32" s="184"/>
      <c r="H32" s="106">
        <v>0</v>
      </c>
      <c r="I32" s="107"/>
      <c r="J32" s="107">
        <v>0</v>
      </c>
      <c r="K32" s="107"/>
      <c r="L32" s="106">
        <v>8119841</v>
      </c>
      <c r="M32" s="107"/>
      <c r="N32" s="107">
        <v>8119841</v>
      </c>
    </row>
    <row r="33" spans="1:14" ht="15" customHeight="1">
      <c r="A33" s="110" t="s">
        <v>17</v>
      </c>
      <c r="C33" s="111"/>
      <c r="D33" s="111"/>
      <c r="E33" s="111"/>
      <c r="F33" s="184" t="s">
        <v>187</v>
      </c>
      <c r="G33" s="184"/>
      <c r="H33" s="193">
        <v>900763</v>
      </c>
      <c r="I33" s="107"/>
      <c r="J33" s="107">
        <v>854882</v>
      </c>
      <c r="K33" s="107"/>
      <c r="L33" s="106">
        <v>685307</v>
      </c>
      <c r="M33" s="107"/>
      <c r="N33" s="107">
        <v>680807</v>
      </c>
    </row>
    <row r="34" spans="1:14" ht="15" customHeight="1">
      <c r="A34" s="110" t="s">
        <v>18</v>
      </c>
      <c r="C34" s="111"/>
      <c r="D34" s="111"/>
      <c r="E34" s="111"/>
      <c r="G34" s="184"/>
      <c r="H34" s="106">
        <v>0</v>
      </c>
      <c r="I34" s="107"/>
      <c r="J34" s="107">
        <v>1851</v>
      </c>
      <c r="K34" s="107"/>
      <c r="L34" s="106">
        <v>0</v>
      </c>
      <c r="M34" s="107"/>
      <c r="N34" s="107">
        <v>1725</v>
      </c>
    </row>
    <row r="35" spans="1:14" ht="15" customHeight="1">
      <c r="A35" s="110" t="s">
        <v>305</v>
      </c>
      <c r="C35" s="111"/>
      <c r="D35" s="111"/>
      <c r="E35" s="111"/>
      <c r="F35" s="112">
        <v>40.299999999999997</v>
      </c>
      <c r="G35" s="184"/>
      <c r="H35" s="193">
        <v>2603323</v>
      </c>
      <c r="I35" s="107"/>
      <c r="J35" s="107">
        <v>2665682</v>
      </c>
      <c r="K35" s="107"/>
      <c r="L35" s="106">
        <v>8657735</v>
      </c>
      <c r="M35" s="107"/>
      <c r="N35" s="107">
        <v>11289170</v>
      </c>
    </row>
    <row r="36" spans="1:14" ht="15" customHeight="1">
      <c r="A36" s="110" t="s">
        <v>233</v>
      </c>
      <c r="C36" s="111"/>
      <c r="D36" s="111"/>
      <c r="E36" s="111"/>
      <c r="F36" s="184" t="s">
        <v>188</v>
      </c>
      <c r="G36" s="184"/>
      <c r="H36" s="193">
        <v>207000</v>
      </c>
      <c r="I36" s="107"/>
      <c r="J36" s="107">
        <v>696990</v>
      </c>
      <c r="K36" s="107"/>
      <c r="L36" s="106">
        <v>187000</v>
      </c>
      <c r="M36" s="107"/>
      <c r="N36" s="107">
        <v>676990</v>
      </c>
    </row>
    <row r="37" spans="1:14" ht="15" customHeight="1">
      <c r="A37" s="110" t="s">
        <v>19</v>
      </c>
      <c r="C37" s="111"/>
      <c r="D37" s="111"/>
      <c r="E37" s="111"/>
      <c r="F37" s="108" t="s">
        <v>272</v>
      </c>
      <c r="G37" s="184"/>
      <c r="H37" s="193">
        <v>5162929</v>
      </c>
      <c r="I37" s="107"/>
      <c r="J37" s="107">
        <v>4848868</v>
      </c>
      <c r="K37" s="107"/>
      <c r="L37" s="106">
        <v>3368797</v>
      </c>
      <c r="M37" s="107"/>
      <c r="N37" s="107">
        <v>3545658</v>
      </c>
    </row>
    <row r="38" spans="1:14" ht="15" customHeight="1">
      <c r="A38" s="110" t="s">
        <v>20</v>
      </c>
      <c r="C38" s="111"/>
      <c r="D38" s="111"/>
      <c r="E38" s="111"/>
      <c r="F38" s="184" t="s">
        <v>273</v>
      </c>
      <c r="G38" s="184"/>
      <c r="H38" s="193">
        <v>3364782</v>
      </c>
      <c r="I38" s="107"/>
      <c r="J38" s="107">
        <v>2307018</v>
      </c>
      <c r="K38" s="107"/>
      <c r="L38" s="106">
        <v>208327</v>
      </c>
      <c r="M38" s="107"/>
      <c r="N38" s="107">
        <v>143344</v>
      </c>
    </row>
    <row r="39" spans="1:14" ht="15" customHeight="1">
      <c r="A39" s="110" t="s">
        <v>21</v>
      </c>
      <c r="C39" s="111"/>
      <c r="D39" s="111"/>
      <c r="E39" s="111"/>
      <c r="F39" s="184" t="s">
        <v>274</v>
      </c>
      <c r="G39" s="184"/>
      <c r="H39" s="193">
        <v>10193632</v>
      </c>
      <c r="I39" s="107"/>
      <c r="J39" s="107">
        <v>10517676</v>
      </c>
      <c r="K39" s="107"/>
      <c r="L39" s="106">
        <v>83215</v>
      </c>
      <c r="M39" s="107"/>
      <c r="N39" s="107">
        <v>127011</v>
      </c>
    </row>
    <row r="40" spans="1:14" ht="15" customHeight="1">
      <c r="A40" s="110" t="s">
        <v>22</v>
      </c>
      <c r="C40" s="111"/>
      <c r="D40" s="111"/>
      <c r="E40" s="111"/>
      <c r="F40" s="184" t="s">
        <v>275</v>
      </c>
      <c r="G40" s="184"/>
      <c r="H40" s="193">
        <v>100483</v>
      </c>
      <c r="I40" s="107"/>
      <c r="J40" s="107">
        <v>135804</v>
      </c>
      <c r="K40" s="107"/>
      <c r="L40" s="106">
        <v>7136</v>
      </c>
      <c r="M40" s="107"/>
      <c r="N40" s="107">
        <v>10342</v>
      </c>
    </row>
    <row r="41" spans="1:14" ht="15" customHeight="1">
      <c r="A41" s="110" t="s">
        <v>23</v>
      </c>
      <c r="C41" s="111"/>
      <c r="D41" s="111"/>
      <c r="E41" s="111"/>
      <c r="F41" s="184"/>
      <c r="G41" s="184"/>
      <c r="H41" s="106">
        <v>0</v>
      </c>
      <c r="I41" s="107"/>
      <c r="J41" s="107">
        <v>1552434</v>
      </c>
      <c r="K41" s="107"/>
      <c r="L41" s="106">
        <v>0</v>
      </c>
      <c r="M41" s="107"/>
      <c r="N41" s="107">
        <v>31349</v>
      </c>
    </row>
    <row r="42" spans="1:14" ht="15" customHeight="1">
      <c r="A42" s="110" t="s">
        <v>156</v>
      </c>
      <c r="C42" s="111"/>
      <c r="D42" s="111"/>
      <c r="E42" s="111"/>
      <c r="F42" s="184" t="s">
        <v>276</v>
      </c>
      <c r="G42" s="184"/>
      <c r="H42" s="193">
        <v>1703498</v>
      </c>
      <c r="I42" s="107"/>
      <c r="J42" s="107">
        <v>0</v>
      </c>
      <c r="K42" s="107"/>
      <c r="L42" s="106">
        <v>403320</v>
      </c>
      <c r="M42" s="107"/>
      <c r="N42" s="107">
        <v>0</v>
      </c>
    </row>
    <row r="43" spans="1:14" ht="15" customHeight="1">
      <c r="A43" s="110" t="s">
        <v>24</v>
      </c>
      <c r="C43" s="111"/>
      <c r="D43" s="111"/>
      <c r="E43" s="111"/>
      <c r="F43" s="184" t="s">
        <v>277</v>
      </c>
      <c r="G43" s="184"/>
      <c r="H43" s="193">
        <v>1122008</v>
      </c>
      <c r="I43" s="107"/>
      <c r="J43" s="107">
        <v>760276</v>
      </c>
      <c r="K43" s="107"/>
      <c r="L43" s="106">
        <v>273981</v>
      </c>
      <c r="M43" s="107"/>
      <c r="N43" s="107">
        <v>159657</v>
      </c>
    </row>
    <row r="44" spans="1:14" ht="15" customHeight="1">
      <c r="A44" s="110" t="s">
        <v>25</v>
      </c>
      <c r="C44" s="111"/>
      <c r="D44" s="111"/>
      <c r="E44" s="111"/>
      <c r="F44" s="184"/>
      <c r="G44" s="184"/>
      <c r="H44" s="194">
        <v>342176</v>
      </c>
      <c r="I44" s="107"/>
      <c r="J44" s="107">
        <v>430007</v>
      </c>
      <c r="K44" s="107"/>
      <c r="L44" s="236">
        <v>170691</v>
      </c>
      <c r="M44" s="107"/>
      <c r="N44" s="107">
        <v>192706</v>
      </c>
    </row>
    <row r="45" spans="1:14" ht="15" customHeight="1">
      <c r="A45" s="110"/>
      <c r="C45" s="111"/>
      <c r="D45" s="111"/>
      <c r="E45" s="111"/>
      <c r="F45" s="184"/>
      <c r="G45" s="184"/>
      <c r="H45" s="7"/>
      <c r="I45" s="105"/>
      <c r="J45" s="113"/>
      <c r="K45" s="105"/>
      <c r="L45" s="7"/>
      <c r="M45" s="105"/>
      <c r="N45" s="113"/>
    </row>
    <row r="46" spans="1:14" ht="15" customHeight="1">
      <c r="A46" s="114" t="s">
        <v>26</v>
      </c>
      <c r="C46" s="111"/>
      <c r="D46" s="111"/>
      <c r="E46" s="111"/>
      <c r="F46" s="184"/>
      <c r="G46" s="184"/>
      <c r="H46" s="6">
        <f>SUM(H27:H44)</f>
        <v>25987076</v>
      </c>
      <c r="I46" s="105"/>
      <c r="J46" s="86">
        <f>SUM(J27:J44)</f>
        <v>25977048</v>
      </c>
      <c r="K46" s="105"/>
      <c r="L46" s="6">
        <f>SUM(L27:L44)</f>
        <v>22281504</v>
      </c>
      <c r="M46" s="105"/>
      <c r="N46" s="86">
        <f>SUM(N27:N44)</f>
        <v>25134152</v>
      </c>
    </row>
    <row r="47" spans="1:14" ht="15" customHeight="1">
      <c r="H47" s="2"/>
      <c r="I47" s="105"/>
      <c r="J47" s="79"/>
      <c r="K47" s="105"/>
      <c r="L47" s="2"/>
      <c r="M47" s="105"/>
      <c r="N47" s="79"/>
    </row>
    <row r="48" spans="1:14" ht="15" customHeight="1" thickBot="1">
      <c r="A48" s="114" t="s">
        <v>27</v>
      </c>
      <c r="B48" s="110"/>
      <c r="C48" s="111"/>
      <c r="D48" s="111"/>
      <c r="E48" s="111"/>
      <c r="F48" s="184"/>
      <c r="G48" s="184"/>
      <c r="H48" s="8">
        <f>H46+H23</f>
        <v>53389604</v>
      </c>
      <c r="I48" s="105"/>
      <c r="J48" s="115">
        <f>J46+J23</f>
        <v>59064543</v>
      </c>
      <c r="K48" s="105"/>
      <c r="L48" s="8">
        <f>L46+L23</f>
        <v>38018252</v>
      </c>
      <c r="M48" s="105"/>
      <c r="N48" s="115">
        <f>N46+N23</f>
        <v>42277345</v>
      </c>
    </row>
    <row r="49" spans="1:14" ht="15" customHeight="1" thickTop="1">
      <c r="A49" s="114"/>
      <c r="B49" s="110"/>
      <c r="C49" s="111"/>
      <c r="D49" s="111"/>
      <c r="E49" s="111"/>
      <c r="F49" s="184"/>
      <c r="G49" s="184"/>
      <c r="H49" s="79"/>
      <c r="I49" s="105"/>
      <c r="J49" s="79"/>
      <c r="K49" s="105"/>
      <c r="L49" s="79"/>
      <c r="M49" s="105"/>
      <c r="N49" s="79"/>
    </row>
    <row r="50" spans="1:14" ht="15" customHeight="1">
      <c r="A50" s="114"/>
      <c r="B50" s="110"/>
      <c r="C50" s="111"/>
      <c r="D50" s="111"/>
      <c r="E50" s="111"/>
      <c r="F50" s="237"/>
      <c r="G50" s="237"/>
      <c r="H50" s="79"/>
      <c r="I50" s="105"/>
      <c r="J50" s="79"/>
      <c r="K50" s="105"/>
      <c r="L50" s="79"/>
      <c r="M50" s="105"/>
      <c r="N50" s="79"/>
    </row>
    <row r="51" spans="1:14" ht="15" customHeight="1">
      <c r="A51" s="114"/>
      <c r="B51" s="110"/>
      <c r="C51" s="111"/>
      <c r="D51" s="111"/>
      <c r="E51" s="111"/>
      <c r="F51" s="237"/>
      <c r="G51" s="237"/>
      <c r="H51" s="79"/>
      <c r="I51" s="105"/>
      <c r="J51" s="79"/>
      <c r="K51" s="105"/>
      <c r="L51" s="79"/>
      <c r="M51" s="105"/>
      <c r="N51" s="79"/>
    </row>
    <row r="52" spans="1:14" ht="15" customHeight="1">
      <c r="A52" s="114"/>
      <c r="B52" s="110"/>
      <c r="C52" s="111"/>
      <c r="D52" s="111"/>
      <c r="E52" s="111"/>
      <c r="F52" s="237"/>
      <c r="G52" s="237"/>
      <c r="H52" s="79"/>
      <c r="I52" s="105"/>
      <c r="J52" s="79"/>
      <c r="K52" s="105"/>
      <c r="L52" s="79"/>
      <c r="M52" s="105"/>
      <c r="N52" s="79"/>
    </row>
    <row r="53" spans="1:14" ht="15" customHeight="1">
      <c r="A53" s="114"/>
      <c r="B53" s="110"/>
      <c r="C53" s="111"/>
      <c r="D53" s="111"/>
      <c r="E53" s="111"/>
      <c r="F53" s="184"/>
      <c r="G53" s="184"/>
      <c r="H53" s="79"/>
      <c r="I53" s="105"/>
      <c r="J53" s="79"/>
      <c r="K53" s="105"/>
      <c r="L53" s="79"/>
      <c r="M53" s="105"/>
      <c r="N53" s="79"/>
    </row>
    <row r="54" spans="1:14" ht="15" customHeight="1">
      <c r="A54" s="114"/>
      <c r="B54" s="110"/>
      <c r="C54" s="111"/>
      <c r="D54" s="111"/>
      <c r="E54" s="111"/>
      <c r="F54" s="184"/>
      <c r="G54" s="184"/>
      <c r="H54" s="79"/>
      <c r="I54" s="105"/>
      <c r="J54" s="79"/>
      <c r="K54" s="105"/>
      <c r="L54" s="79"/>
      <c r="M54" s="105"/>
      <c r="N54" s="79"/>
    </row>
    <row r="55" spans="1:14" ht="16.5" customHeight="1">
      <c r="A55" s="254" t="s">
        <v>28</v>
      </c>
      <c r="B55" s="254"/>
      <c r="C55" s="254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</row>
    <row r="56" spans="1:14" ht="16.5" customHeight="1">
      <c r="A56" s="245"/>
      <c r="B56" s="245"/>
      <c r="C56" s="245"/>
      <c r="D56" s="245"/>
      <c r="E56" s="245"/>
      <c r="F56" s="245"/>
      <c r="G56" s="245"/>
      <c r="H56" s="245"/>
      <c r="I56" s="245"/>
      <c r="J56" s="245"/>
      <c r="K56" s="245"/>
      <c r="L56" s="245"/>
      <c r="M56" s="245"/>
      <c r="N56" s="245"/>
    </row>
    <row r="57" spans="1:14" ht="14.25" customHeight="1">
      <c r="A57" s="184"/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</row>
    <row r="58" spans="1:14" ht="21.95" customHeight="1">
      <c r="A58" s="251" t="s">
        <v>257</v>
      </c>
      <c r="B58" s="253"/>
      <c r="C58" s="253"/>
      <c r="D58" s="253"/>
      <c r="E58" s="253"/>
      <c r="F58" s="253"/>
      <c r="G58" s="253"/>
      <c r="H58" s="253"/>
      <c r="I58" s="253"/>
      <c r="J58" s="253"/>
      <c r="K58" s="253"/>
      <c r="L58" s="253"/>
      <c r="M58" s="253"/>
      <c r="N58" s="253"/>
    </row>
    <row r="59" spans="1:14" ht="16.5" customHeight="1">
      <c r="A59" s="77" t="s">
        <v>0</v>
      </c>
      <c r="B59" s="78"/>
      <c r="C59" s="78"/>
      <c r="D59" s="78"/>
      <c r="E59" s="78"/>
      <c r="F59" s="78"/>
      <c r="G59" s="78"/>
      <c r="H59" s="79"/>
      <c r="I59" s="80"/>
      <c r="J59" s="81"/>
      <c r="K59" s="80"/>
      <c r="L59" s="81"/>
      <c r="M59" s="80"/>
      <c r="N59" s="81"/>
    </row>
    <row r="60" spans="1:14" ht="16.5" customHeight="1">
      <c r="A60" s="83" t="s">
        <v>260</v>
      </c>
      <c r="B60" s="78"/>
      <c r="C60" s="78"/>
      <c r="D60" s="78"/>
      <c r="E60" s="78"/>
      <c r="F60" s="78"/>
      <c r="G60" s="78"/>
      <c r="H60" s="79"/>
      <c r="I60" s="80"/>
      <c r="J60" s="81"/>
      <c r="K60" s="80"/>
      <c r="L60" s="81"/>
      <c r="M60" s="80"/>
      <c r="N60" s="81"/>
    </row>
    <row r="61" spans="1:14" ht="16.5" customHeight="1">
      <c r="A61" s="84" t="str">
        <f>A3</f>
        <v>As at 31 December 2020</v>
      </c>
      <c r="B61" s="85"/>
      <c r="C61" s="85"/>
      <c r="D61" s="85"/>
      <c r="E61" s="85"/>
      <c r="F61" s="85"/>
      <c r="G61" s="85"/>
      <c r="H61" s="86"/>
      <c r="I61" s="87"/>
      <c r="J61" s="88"/>
      <c r="K61" s="87"/>
      <c r="L61" s="88"/>
      <c r="M61" s="87"/>
      <c r="N61" s="88"/>
    </row>
    <row r="62" spans="1:14" ht="16.5" customHeight="1">
      <c r="A62" s="83"/>
      <c r="B62" s="78"/>
      <c r="C62" s="78"/>
      <c r="D62" s="78"/>
      <c r="E62" s="78"/>
      <c r="F62" s="78"/>
      <c r="G62" s="78"/>
      <c r="H62" s="79"/>
      <c r="I62" s="80"/>
      <c r="J62" s="81"/>
      <c r="K62" s="80"/>
      <c r="L62" s="81"/>
      <c r="M62" s="80"/>
      <c r="N62" s="81"/>
    </row>
    <row r="63" spans="1:14" ht="16.5" customHeight="1">
      <c r="C63" s="89"/>
      <c r="D63" s="89"/>
      <c r="E63" s="89"/>
      <c r="H63" s="79"/>
      <c r="L63" s="79"/>
      <c r="N63" s="79"/>
    </row>
    <row r="64" spans="1:14" ht="16.5" customHeight="1">
      <c r="C64" s="89"/>
      <c r="D64" s="89"/>
      <c r="E64" s="89"/>
      <c r="H64" s="252" t="s">
        <v>1</v>
      </c>
      <c r="I64" s="252"/>
      <c r="J64" s="252"/>
      <c r="K64" s="92"/>
      <c r="L64" s="252" t="s">
        <v>2</v>
      </c>
      <c r="M64" s="252"/>
      <c r="N64" s="252"/>
    </row>
    <row r="65" spans="1:14" ht="16.5" customHeight="1">
      <c r="C65" s="89"/>
      <c r="D65" s="89"/>
      <c r="E65" s="89"/>
      <c r="H65" s="250" t="s">
        <v>256</v>
      </c>
      <c r="I65" s="250"/>
      <c r="J65" s="250"/>
      <c r="K65" s="92"/>
      <c r="L65" s="250" t="s">
        <v>256</v>
      </c>
      <c r="M65" s="250"/>
      <c r="N65" s="250"/>
    </row>
    <row r="66" spans="1:14" ht="16.5" customHeight="1">
      <c r="C66" s="89"/>
      <c r="D66" s="89"/>
      <c r="E66" s="89"/>
      <c r="H66" s="93" t="s">
        <v>151</v>
      </c>
      <c r="I66" s="94"/>
      <c r="J66" s="93" t="s">
        <v>3</v>
      </c>
      <c r="K66" s="94"/>
      <c r="L66" s="116">
        <v>2020</v>
      </c>
      <c r="M66" s="77"/>
      <c r="N66" s="116">
        <v>2019</v>
      </c>
    </row>
    <row r="67" spans="1:14" ht="16.5" customHeight="1">
      <c r="C67" s="89"/>
      <c r="D67" s="89"/>
      <c r="E67" s="89"/>
      <c r="F67" s="95" t="s">
        <v>4</v>
      </c>
      <c r="H67" s="96" t="s">
        <v>304</v>
      </c>
      <c r="I67" s="82"/>
      <c r="J67" s="96" t="s">
        <v>304</v>
      </c>
      <c r="K67" s="82"/>
      <c r="L67" s="96" t="s">
        <v>304</v>
      </c>
      <c r="M67" s="82"/>
      <c r="N67" s="96" t="s">
        <v>304</v>
      </c>
    </row>
    <row r="68" spans="1:14" ht="16.5" customHeight="1">
      <c r="C68" s="89"/>
      <c r="D68" s="89"/>
      <c r="E68" s="89"/>
      <c r="F68" s="97"/>
      <c r="H68" s="98"/>
      <c r="I68" s="82"/>
      <c r="J68" s="99"/>
      <c r="K68" s="82"/>
      <c r="L68" s="98"/>
      <c r="M68" s="82"/>
      <c r="N68" s="99"/>
    </row>
    <row r="69" spans="1:14" ht="16.5" customHeight="1">
      <c r="A69" s="77" t="s">
        <v>29</v>
      </c>
      <c r="B69" s="77"/>
      <c r="C69" s="89"/>
      <c r="D69" s="89"/>
      <c r="E69" s="89"/>
      <c r="F69" s="97"/>
      <c r="G69" s="89"/>
      <c r="H69" s="100"/>
      <c r="I69" s="101"/>
      <c r="J69" s="102"/>
      <c r="K69" s="103"/>
      <c r="L69" s="100"/>
      <c r="M69" s="101"/>
      <c r="N69" s="102"/>
    </row>
    <row r="70" spans="1:14" ht="16.5" customHeight="1">
      <c r="A70" s="77"/>
      <c r="B70" s="77"/>
      <c r="C70" s="89"/>
      <c r="D70" s="89"/>
      <c r="E70" s="89"/>
      <c r="F70" s="89"/>
      <c r="G70" s="89"/>
      <c r="H70" s="2"/>
      <c r="I70" s="101"/>
      <c r="J70" s="79"/>
      <c r="K70" s="105"/>
      <c r="L70" s="117"/>
      <c r="M70" s="101"/>
      <c r="N70" s="118"/>
    </row>
    <row r="71" spans="1:14" ht="16.5" customHeight="1">
      <c r="A71" s="77" t="s">
        <v>30</v>
      </c>
      <c r="B71" s="77"/>
      <c r="C71" s="104"/>
      <c r="D71" s="104"/>
      <c r="E71" s="104"/>
      <c r="F71" s="184"/>
      <c r="G71" s="184"/>
      <c r="H71" s="2"/>
      <c r="J71" s="79"/>
      <c r="K71" s="105"/>
      <c r="L71" s="2"/>
      <c r="N71" s="79"/>
    </row>
    <row r="72" spans="1:14" ht="16.5" customHeight="1">
      <c r="A72" s="77"/>
      <c r="B72" s="77"/>
      <c r="C72" s="89"/>
      <c r="D72" s="89"/>
      <c r="E72" s="89"/>
      <c r="F72" s="89"/>
      <c r="G72" s="89"/>
      <c r="H72" s="2"/>
      <c r="I72" s="101"/>
      <c r="J72" s="79"/>
      <c r="K72" s="105"/>
      <c r="L72" s="117"/>
      <c r="M72" s="101"/>
      <c r="N72" s="118"/>
    </row>
    <row r="73" spans="1:14" ht="16.5" customHeight="1">
      <c r="A73" s="82" t="s">
        <v>306</v>
      </c>
      <c r="C73" s="104"/>
      <c r="D73" s="104"/>
      <c r="E73" s="104"/>
      <c r="F73" s="184"/>
      <c r="G73" s="184"/>
      <c r="H73" s="193"/>
      <c r="I73" s="82"/>
      <c r="J73" s="195"/>
      <c r="K73" s="79"/>
      <c r="L73" s="193"/>
      <c r="M73" s="79"/>
      <c r="N73" s="195"/>
    </row>
    <row r="74" spans="1:14" ht="16.5" customHeight="1">
      <c r="B74" s="82" t="s">
        <v>307</v>
      </c>
      <c r="C74" s="104"/>
      <c r="D74" s="104"/>
      <c r="E74" s="104"/>
      <c r="F74" s="244" t="s">
        <v>282</v>
      </c>
      <c r="G74" s="244"/>
      <c r="H74" s="193">
        <v>1588291</v>
      </c>
      <c r="I74" s="82"/>
      <c r="J74" s="195">
        <v>1107631</v>
      </c>
      <c r="K74" s="79"/>
      <c r="L74" s="193">
        <v>860086</v>
      </c>
      <c r="M74" s="79"/>
      <c r="N74" s="195">
        <v>778136</v>
      </c>
    </row>
    <row r="75" spans="1:14" ht="16.5" customHeight="1">
      <c r="A75" s="82" t="s">
        <v>31</v>
      </c>
      <c r="C75" s="104"/>
      <c r="D75" s="104"/>
      <c r="E75" s="104"/>
      <c r="F75" s="108" t="s">
        <v>279</v>
      </c>
      <c r="G75" s="184"/>
      <c r="H75" s="193">
        <v>2591345</v>
      </c>
      <c r="I75" s="82"/>
      <c r="J75" s="195">
        <v>4129379</v>
      </c>
      <c r="K75" s="79"/>
      <c r="L75" s="193">
        <v>1444896</v>
      </c>
      <c r="M75" s="79"/>
      <c r="N75" s="195">
        <v>1822719</v>
      </c>
    </row>
    <row r="76" spans="1:14" ht="16.5" customHeight="1">
      <c r="A76" s="82" t="s">
        <v>157</v>
      </c>
      <c r="C76" s="104"/>
      <c r="D76" s="104"/>
      <c r="E76" s="104"/>
      <c r="F76" s="119" t="s">
        <v>280</v>
      </c>
      <c r="G76" s="184"/>
      <c r="H76" s="193">
        <v>0</v>
      </c>
      <c r="I76" s="82"/>
      <c r="J76" s="195">
        <v>0</v>
      </c>
      <c r="K76" s="79"/>
      <c r="L76" s="193">
        <v>747140</v>
      </c>
      <c r="M76" s="79"/>
      <c r="N76" s="195">
        <v>624769</v>
      </c>
    </row>
    <row r="77" spans="1:14" ht="16.5" customHeight="1">
      <c r="A77" s="82" t="s">
        <v>32</v>
      </c>
      <c r="C77" s="104"/>
      <c r="D77" s="104"/>
      <c r="E77" s="104"/>
      <c r="F77" s="108" t="s">
        <v>281</v>
      </c>
      <c r="G77" s="184"/>
      <c r="H77" s="193">
        <v>9522710</v>
      </c>
      <c r="I77" s="82"/>
      <c r="J77" s="195">
        <v>7724467</v>
      </c>
      <c r="K77" s="79"/>
      <c r="L77" s="193">
        <v>6527706</v>
      </c>
      <c r="M77" s="79"/>
      <c r="N77" s="165">
        <v>6081616</v>
      </c>
    </row>
    <row r="78" spans="1:14" ht="16.5" customHeight="1">
      <c r="A78" s="82" t="s">
        <v>158</v>
      </c>
      <c r="C78" s="104"/>
      <c r="D78" s="104"/>
      <c r="E78" s="104"/>
      <c r="F78" s="108" t="s">
        <v>282</v>
      </c>
      <c r="G78" s="184"/>
      <c r="H78" s="171">
        <v>817106</v>
      </c>
      <c r="I78" s="82"/>
      <c r="J78" s="195">
        <v>436378</v>
      </c>
      <c r="K78" s="79"/>
      <c r="L78" s="171">
        <v>384675</v>
      </c>
      <c r="M78" s="79"/>
      <c r="N78" s="165">
        <v>233205</v>
      </c>
    </row>
    <row r="79" spans="1:14" ht="16.5" customHeight="1">
      <c r="A79" s="82" t="s">
        <v>159</v>
      </c>
      <c r="C79" s="104"/>
      <c r="D79" s="104"/>
      <c r="E79" s="104"/>
      <c r="F79" s="108" t="s">
        <v>283</v>
      </c>
      <c r="G79" s="184"/>
      <c r="H79" s="171">
        <v>407688</v>
      </c>
      <c r="I79" s="82"/>
      <c r="J79" s="195">
        <v>48250</v>
      </c>
      <c r="K79" s="79"/>
      <c r="L79" s="171">
        <v>114218</v>
      </c>
      <c r="M79" s="79"/>
      <c r="N79" s="195">
        <v>0</v>
      </c>
    </row>
    <row r="80" spans="1:14" ht="16.5" customHeight="1">
      <c r="A80" s="82" t="s">
        <v>160</v>
      </c>
      <c r="C80" s="104"/>
      <c r="D80" s="104"/>
      <c r="E80" s="104"/>
      <c r="F80" s="184" t="s">
        <v>284</v>
      </c>
      <c r="G80" s="184"/>
      <c r="H80" s="171">
        <v>494595</v>
      </c>
      <c r="I80" s="82"/>
      <c r="J80" s="195">
        <v>485717</v>
      </c>
      <c r="K80" s="79"/>
      <c r="L80" s="171">
        <v>108778</v>
      </c>
      <c r="M80" s="79"/>
      <c r="N80" s="165">
        <v>59384</v>
      </c>
    </row>
    <row r="81" spans="1:14" ht="16.5" customHeight="1">
      <c r="A81" s="82" t="s">
        <v>33</v>
      </c>
      <c r="C81" s="104"/>
      <c r="D81" s="104"/>
      <c r="E81" s="104"/>
      <c r="F81" s="184"/>
      <c r="G81" s="184"/>
      <c r="H81" s="171">
        <v>36364</v>
      </c>
      <c r="I81" s="82"/>
      <c r="J81" s="195">
        <v>193136</v>
      </c>
      <c r="K81" s="79"/>
      <c r="L81" s="171">
        <v>0</v>
      </c>
      <c r="M81" s="79"/>
      <c r="N81" s="195">
        <v>64521</v>
      </c>
    </row>
    <row r="82" spans="1:14" ht="16.5" customHeight="1">
      <c r="A82" s="82" t="s">
        <v>34</v>
      </c>
      <c r="C82" s="104"/>
      <c r="D82" s="104"/>
      <c r="E82" s="104"/>
      <c r="F82" s="184"/>
      <c r="G82" s="184"/>
      <c r="H82" s="194">
        <v>499652</v>
      </c>
      <c r="I82" s="82"/>
      <c r="J82" s="230">
        <v>457032</v>
      </c>
      <c r="K82" s="79"/>
      <c r="L82" s="194">
        <v>245149</v>
      </c>
      <c r="M82" s="79"/>
      <c r="N82" s="230">
        <v>237402</v>
      </c>
    </row>
    <row r="83" spans="1:14" ht="16.5" customHeight="1">
      <c r="A83" s="77"/>
      <c r="B83" s="77"/>
      <c r="C83" s="89"/>
      <c r="D83" s="89"/>
      <c r="E83" s="89"/>
      <c r="F83" s="89"/>
      <c r="G83" s="89"/>
      <c r="H83" s="2"/>
      <c r="I83" s="82"/>
      <c r="J83" s="79"/>
      <c r="K83" s="79"/>
      <c r="L83" s="2"/>
      <c r="M83" s="79"/>
      <c r="N83" s="79"/>
    </row>
    <row r="84" spans="1:14" ht="16.5" customHeight="1">
      <c r="A84" s="77" t="s">
        <v>35</v>
      </c>
      <c r="C84" s="104"/>
      <c r="D84" s="104"/>
      <c r="E84" s="104"/>
      <c r="F84" s="184"/>
      <c r="G84" s="184"/>
      <c r="H84" s="6">
        <f>SUM(H73:H82)</f>
        <v>15957751</v>
      </c>
      <c r="I84" s="82"/>
      <c r="J84" s="86">
        <f>SUM(J73:J82)</f>
        <v>14581990</v>
      </c>
      <c r="K84" s="79"/>
      <c r="L84" s="6">
        <f>SUM(L73:L82)</f>
        <v>10432648</v>
      </c>
      <c r="M84" s="79"/>
      <c r="N84" s="86">
        <f>SUM(N73:N82)</f>
        <v>9901752</v>
      </c>
    </row>
    <row r="85" spans="1:14" ht="16.5" customHeight="1">
      <c r="A85" s="77"/>
      <c r="C85" s="104"/>
      <c r="D85" s="104"/>
      <c r="E85" s="104"/>
      <c r="F85" s="184"/>
      <c r="G85" s="184"/>
      <c r="H85" s="2"/>
      <c r="I85" s="82"/>
      <c r="J85" s="79"/>
      <c r="K85" s="79"/>
      <c r="L85" s="2"/>
      <c r="M85" s="79"/>
      <c r="N85" s="79"/>
    </row>
    <row r="86" spans="1:14" ht="16.5" customHeight="1">
      <c r="A86" s="77" t="s">
        <v>36</v>
      </c>
      <c r="C86" s="104"/>
      <c r="D86" s="104"/>
      <c r="E86" s="104"/>
      <c r="F86" s="184"/>
      <c r="G86" s="184"/>
      <c r="H86" s="2"/>
      <c r="I86" s="82"/>
      <c r="J86" s="79"/>
      <c r="K86" s="79"/>
      <c r="L86" s="2"/>
      <c r="M86" s="79"/>
      <c r="N86" s="79"/>
    </row>
    <row r="87" spans="1:14" ht="16.5" customHeight="1">
      <c r="A87" s="77"/>
      <c r="B87" s="77"/>
      <c r="C87" s="89"/>
      <c r="D87" s="89"/>
      <c r="E87" s="89"/>
      <c r="F87" s="89"/>
      <c r="G87" s="89"/>
      <c r="H87" s="2"/>
      <c r="I87" s="101"/>
      <c r="J87" s="79"/>
      <c r="K87" s="79"/>
      <c r="L87" s="2"/>
      <c r="M87" s="79"/>
      <c r="N87" s="79"/>
    </row>
    <row r="88" spans="1:14" ht="16.5" customHeight="1">
      <c r="A88" s="82" t="s">
        <v>37</v>
      </c>
      <c r="B88" s="77"/>
      <c r="C88" s="89"/>
      <c r="D88" s="89"/>
      <c r="E88" s="89"/>
      <c r="F88" s="184" t="s">
        <v>281</v>
      </c>
      <c r="G88" s="89"/>
      <c r="H88" s="193">
        <v>13235758</v>
      </c>
      <c r="I88" s="105"/>
      <c r="J88" s="195">
        <v>18805187</v>
      </c>
      <c r="K88" s="79"/>
      <c r="L88" s="193">
        <v>9435782</v>
      </c>
      <c r="M88" s="79"/>
      <c r="N88" s="195">
        <v>13595540</v>
      </c>
    </row>
    <row r="89" spans="1:14" ht="16.5" customHeight="1">
      <c r="A89" s="82" t="s">
        <v>234</v>
      </c>
      <c r="C89" s="104"/>
      <c r="D89" s="104"/>
      <c r="E89" s="104"/>
      <c r="F89" s="108" t="s">
        <v>282</v>
      </c>
      <c r="G89" s="184"/>
      <c r="H89" s="193">
        <v>6602477</v>
      </c>
      <c r="I89" s="105"/>
      <c r="J89" s="195">
        <v>7178003</v>
      </c>
      <c r="K89" s="79"/>
      <c r="L89" s="193">
        <v>4121593</v>
      </c>
      <c r="M89" s="79"/>
      <c r="N89" s="195">
        <v>4505972</v>
      </c>
    </row>
    <row r="90" spans="1:14" ht="16.5" customHeight="1">
      <c r="A90" s="82" t="s">
        <v>161</v>
      </c>
      <c r="C90" s="104"/>
      <c r="D90" s="104"/>
      <c r="E90" s="104"/>
      <c r="F90" s="108" t="s">
        <v>283</v>
      </c>
      <c r="G90" s="184"/>
      <c r="H90" s="193">
        <v>1409130</v>
      </c>
      <c r="I90" s="105"/>
      <c r="J90" s="195">
        <v>85369</v>
      </c>
      <c r="K90" s="79"/>
      <c r="L90" s="193">
        <v>410168</v>
      </c>
      <c r="M90" s="79"/>
      <c r="N90" s="195">
        <v>0</v>
      </c>
    </row>
    <row r="91" spans="1:14" ht="16.5" customHeight="1">
      <c r="A91" s="82" t="s">
        <v>38</v>
      </c>
      <c r="C91" s="104"/>
      <c r="D91" s="104"/>
      <c r="E91" s="104"/>
      <c r="F91" s="184" t="s">
        <v>285</v>
      </c>
      <c r="G91" s="184"/>
      <c r="H91" s="193">
        <v>460371</v>
      </c>
      <c r="I91" s="105"/>
      <c r="J91" s="195">
        <v>455362</v>
      </c>
      <c r="K91" s="79"/>
      <c r="L91" s="193">
        <v>178276</v>
      </c>
      <c r="M91" s="79"/>
      <c r="N91" s="197">
        <v>159210</v>
      </c>
    </row>
    <row r="92" spans="1:14" ht="16.5" customHeight="1">
      <c r="A92" s="82" t="s">
        <v>160</v>
      </c>
      <c r="C92" s="104"/>
      <c r="D92" s="104"/>
      <c r="E92" s="104"/>
      <c r="F92" s="184" t="s">
        <v>284</v>
      </c>
      <c r="G92" s="184"/>
      <c r="H92" s="193">
        <v>43352</v>
      </c>
      <c r="I92" s="105"/>
      <c r="J92" s="197">
        <v>48297</v>
      </c>
      <c r="K92" s="105"/>
      <c r="L92" s="193">
        <v>38863</v>
      </c>
      <c r="M92" s="105"/>
      <c r="N92" s="165">
        <v>36405</v>
      </c>
    </row>
    <row r="93" spans="1:14" ht="16.5" customHeight="1">
      <c r="A93" s="82" t="s">
        <v>39</v>
      </c>
      <c r="C93" s="104"/>
      <c r="D93" s="104"/>
      <c r="E93" s="104"/>
      <c r="F93" s="184"/>
      <c r="G93" s="184"/>
      <c r="H93" s="193"/>
      <c r="I93" s="105"/>
      <c r="J93" s="79"/>
      <c r="K93" s="105"/>
      <c r="L93" s="2"/>
      <c r="M93" s="105"/>
      <c r="N93" s="79"/>
    </row>
    <row r="94" spans="1:14" ht="16.5" customHeight="1">
      <c r="B94" s="82" t="s">
        <v>40</v>
      </c>
      <c r="C94" s="104"/>
      <c r="D94" s="104"/>
      <c r="E94" s="104"/>
      <c r="F94" s="184"/>
      <c r="G94" s="184"/>
      <c r="H94" s="193">
        <v>866605</v>
      </c>
      <c r="I94" s="105"/>
      <c r="J94" s="195">
        <v>886026</v>
      </c>
      <c r="K94" s="105"/>
      <c r="L94" s="2">
        <v>0</v>
      </c>
      <c r="M94" s="105"/>
      <c r="N94" s="79">
        <v>0</v>
      </c>
    </row>
    <row r="95" spans="1:14" ht="16.5" customHeight="1">
      <c r="A95" s="82" t="s">
        <v>41</v>
      </c>
      <c r="C95" s="104"/>
      <c r="D95" s="104"/>
      <c r="E95" s="104"/>
      <c r="F95" s="184"/>
      <c r="G95" s="184"/>
      <c r="H95" s="193">
        <v>846686</v>
      </c>
      <c r="I95" s="105"/>
      <c r="J95" s="195">
        <v>875247</v>
      </c>
      <c r="K95" s="105"/>
      <c r="L95" s="2">
        <v>0</v>
      </c>
      <c r="M95" s="105"/>
      <c r="N95" s="79">
        <v>0</v>
      </c>
    </row>
    <row r="96" spans="1:14" ht="16.5" customHeight="1">
      <c r="A96" s="82" t="s">
        <v>42</v>
      </c>
      <c r="C96" s="104"/>
      <c r="D96" s="104"/>
      <c r="E96" s="104"/>
      <c r="F96" s="184"/>
      <c r="G96" s="184"/>
      <c r="H96" s="194">
        <v>13545</v>
      </c>
      <c r="I96" s="105"/>
      <c r="J96" s="196">
        <v>207397</v>
      </c>
      <c r="K96" s="105"/>
      <c r="L96" s="6">
        <v>0</v>
      </c>
      <c r="M96" s="105"/>
      <c r="N96" s="86">
        <v>0</v>
      </c>
    </row>
    <row r="97" spans="1:14" ht="16.5" customHeight="1">
      <c r="A97" s="77"/>
      <c r="B97" s="77"/>
      <c r="C97" s="89"/>
      <c r="D97" s="89"/>
      <c r="E97" s="89"/>
      <c r="F97" s="89"/>
      <c r="G97" s="89"/>
      <c r="H97" s="2"/>
      <c r="I97" s="105"/>
      <c r="J97" s="79"/>
      <c r="K97" s="105"/>
      <c r="L97" s="2"/>
      <c r="M97" s="105"/>
      <c r="N97" s="79"/>
    </row>
    <row r="98" spans="1:14" ht="16.5" customHeight="1">
      <c r="A98" s="77" t="s">
        <v>43</v>
      </c>
      <c r="C98" s="104"/>
      <c r="D98" s="104"/>
      <c r="E98" s="104"/>
      <c r="F98" s="184"/>
      <c r="G98" s="184"/>
      <c r="H98" s="6">
        <f>SUM(H88:H96)</f>
        <v>23477924</v>
      </c>
      <c r="I98" s="105"/>
      <c r="J98" s="86">
        <f>SUM(J88:J96)</f>
        <v>28540888</v>
      </c>
      <c r="K98" s="105"/>
      <c r="L98" s="6">
        <f>SUM(L88:L96)</f>
        <v>14184682</v>
      </c>
      <c r="M98" s="105"/>
      <c r="N98" s="86">
        <f>SUM(N88:N96)</f>
        <v>18297127</v>
      </c>
    </row>
    <row r="99" spans="1:14" ht="16.5" customHeight="1">
      <c r="A99" s="77"/>
      <c r="B99" s="77"/>
      <c r="C99" s="89"/>
      <c r="D99" s="89"/>
      <c r="E99" s="89"/>
      <c r="F99" s="89"/>
      <c r="G99" s="89"/>
      <c r="H99" s="2"/>
      <c r="I99" s="105"/>
      <c r="J99" s="79"/>
      <c r="K99" s="105"/>
      <c r="L99" s="2"/>
      <c r="M99" s="105"/>
      <c r="N99" s="79"/>
    </row>
    <row r="100" spans="1:14" ht="16.5" customHeight="1">
      <c r="A100" s="77" t="s">
        <v>44</v>
      </c>
      <c r="C100" s="104"/>
      <c r="D100" s="104"/>
      <c r="E100" s="104"/>
      <c r="F100" s="184"/>
      <c r="G100" s="184"/>
      <c r="H100" s="6">
        <f>H84+H98</f>
        <v>39435675</v>
      </c>
      <c r="I100" s="105"/>
      <c r="J100" s="86">
        <f>J84+J98</f>
        <v>43122878</v>
      </c>
      <c r="K100" s="105"/>
      <c r="L100" s="6">
        <f>L84+L98</f>
        <v>24617330</v>
      </c>
      <c r="M100" s="105"/>
      <c r="N100" s="86">
        <f>N84+N98</f>
        <v>28198879</v>
      </c>
    </row>
    <row r="101" spans="1:14" ht="16.5" customHeight="1">
      <c r="A101" s="77"/>
      <c r="C101" s="104"/>
      <c r="D101" s="104"/>
      <c r="E101" s="104"/>
      <c r="F101" s="184"/>
      <c r="G101" s="184"/>
      <c r="H101" s="79"/>
      <c r="I101" s="105"/>
      <c r="J101" s="79"/>
      <c r="K101" s="105"/>
      <c r="L101" s="79"/>
      <c r="M101" s="105"/>
      <c r="N101" s="79"/>
    </row>
    <row r="102" spans="1:14" ht="16.5" customHeight="1">
      <c r="A102" s="77"/>
      <c r="C102" s="104"/>
      <c r="D102" s="104"/>
      <c r="E102" s="104"/>
      <c r="F102" s="184"/>
      <c r="G102" s="184"/>
      <c r="H102" s="79"/>
      <c r="I102" s="105"/>
      <c r="J102" s="79"/>
      <c r="K102" s="105"/>
      <c r="L102" s="79"/>
      <c r="M102" s="105"/>
      <c r="N102" s="79"/>
    </row>
    <row r="103" spans="1:14" ht="16.5" customHeight="1">
      <c r="A103" s="77"/>
      <c r="C103" s="104"/>
      <c r="D103" s="104"/>
      <c r="E103" s="104"/>
      <c r="F103" s="184"/>
      <c r="G103" s="184"/>
      <c r="H103" s="79"/>
      <c r="I103" s="105"/>
      <c r="J103" s="79"/>
      <c r="K103" s="105"/>
      <c r="L103" s="79"/>
      <c r="M103" s="105"/>
      <c r="N103" s="79"/>
    </row>
    <row r="104" spans="1:14" ht="16.5" customHeight="1">
      <c r="A104" s="77"/>
      <c r="C104" s="104"/>
      <c r="D104" s="104"/>
      <c r="E104" s="104"/>
      <c r="F104" s="237"/>
      <c r="G104" s="237"/>
      <c r="H104" s="79"/>
      <c r="I104" s="105"/>
      <c r="J104" s="79"/>
      <c r="K104" s="105"/>
      <c r="L104" s="79"/>
      <c r="M104" s="105"/>
      <c r="N104" s="79"/>
    </row>
    <row r="105" spans="1:14" ht="16.5" customHeight="1">
      <c r="A105" s="77"/>
      <c r="C105" s="104"/>
      <c r="D105" s="104"/>
      <c r="E105" s="104"/>
      <c r="F105" s="237"/>
      <c r="G105" s="237"/>
      <c r="H105" s="79"/>
      <c r="I105" s="105"/>
      <c r="J105" s="79"/>
      <c r="K105" s="105"/>
      <c r="L105" s="79"/>
      <c r="M105" s="105"/>
      <c r="N105" s="79"/>
    </row>
    <row r="106" spans="1:14" ht="16.5" customHeight="1">
      <c r="A106" s="77"/>
      <c r="C106" s="104"/>
      <c r="D106" s="104"/>
      <c r="E106" s="104"/>
      <c r="F106" s="237"/>
      <c r="G106" s="237"/>
      <c r="H106" s="79"/>
      <c r="I106" s="105"/>
      <c r="J106" s="79"/>
      <c r="K106" s="105"/>
      <c r="L106" s="79"/>
      <c r="M106" s="105"/>
      <c r="N106" s="79"/>
    </row>
    <row r="107" spans="1:14" ht="16.5" customHeight="1">
      <c r="A107" s="77"/>
      <c r="C107" s="104"/>
      <c r="D107" s="104"/>
      <c r="E107" s="104"/>
      <c r="F107" s="237"/>
      <c r="G107" s="237"/>
      <c r="H107" s="79"/>
      <c r="I107" s="105"/>
      <c r="J107" s="79"/>
      <c r="K107" s="105"/>
      <c r="L107" s="79"/>
      <c r="M107" s="105"/>
      <c r="N107" s="79"/>
    </row>
    <row r="108" spans="1:14" ht="16.5" customHeight="1">
      <c r="A108" s="77"/>
      <c r="C108" s="104"/>
      <c r="D108" s="104"/>
      <c r="E108" s="104"/>
      <c r="F108" s="237"/>
      <c r="G108" s="237"/>
      <c r="H108" s="79"/>
      <c r="I108" s="105"/>
      <c r="J108" s="79"/>
      <c r="K108" s="105"/>
      <c r="L108" s="79"/>
      <c r="M108" s="105"/>
      <c r="N108" s="79"/>
    </row>
    <row r="109" spans="1:14" ht="16.5" customHeight="1">
      <c r="A109" s="77"/>
      <c r="C109" s="104"/>
      <c r="D109" s="104"/>
      <c r="E109" s="104"/>
      <c r="F109" s="217"/>
      <c r="G109" s="217"/>
      <c r="H109" s="79"/>
      <c r="I109" s="105"/>
      <c r="J109" s="79"/>
      <c r="K109" s="105"/>
      <c r="L109" s="79"/>
      <c r="M109" s="105"/>
      <c r="N109" s="79"/>
    </row>
    <row r="110" spans="1:14" ht="16.5" customHeight="1">
      <c r="A110" s="77"/>
      <c r="C110" s="104"/>
      <c r="D110" s="104"/>
      <c r="E110" s="104"/>
      <c r="F110" s="217"/>
      <c r="G110" s="217"/>
      <c r="H110" s="79"/>
      <c r="I110" s="105"/>
      <c r="J110" s="79"/>
      <c r="K110" s="105"/>
      <c r="L110" s="79"/>
      <c r="M110" s="105"/>
      <c r="N110" s="79"/>
    </row>
    <row r="111" spans="1:14" ht="2.25" customHeight="1">
      <c r="A111" s="77"/>
      <c r="C111" s="104"/>
      <c r="D111" s="104"/>
      <c r="E111" s="104"/>
      <c r="F111" s="218"/>
      <c r="G111" s="218"/>
      <c r="H111" s="79"/>
      <c r="I111" s="105"/>
      <c r="J111" s="79"/>
      <c r="K111" s="105"/>
      <c r="L111" s="79"/>
      <c r="M111" s="105"/>
      <c r="N111" s="79"/>
    </row>
    <row r="112" spans="1:14" ht="22.35" customHeight="1">
      <c r="A112" s="251" t="str">
        <f>A58</f>
        <v>The accompanying notes are an integral part of these consolidated and separate financial statements.</v>
      </c>
      <c r="B112" s="251"/>
      <c r="C112" s="251"/>
      <c r="D112" s="251"/>
      <c r="E112" s="251"/>
      <c r="F112" s="251"/>
      <c r="G112" s="251"/>
      <c r="H112" s="251"/>
      <c r="I112" s="251"/>
      <c r="J112" s="251"/>
      <c r="K112" s="251"/>
      <c r="L112" s="251"/>
      <c r="M112" s="251"/>
      <c r="N112" s="251"/>
    </row>
    <row r="113" spans="1:14" ht="16.5" customHeight="1">
      <c r="A113" s="77" t="s">
        <v>0</v>
      </c>
      <c r="B113" s="78"/>
      <c r="C113" s="78"/>
      <c r="D113" s="78"/>
      <c r="E113" s="78"/>
      <c r="F113" s="78"/>
      <c r="G113" s="78"/>
      <c r="H113" s="79"/>
      <c r="I113" s="80"/>
      <c r="J113" s="81"/>
      <c r="K113" s="80"/>
      <c r="L113" s="81"/>
      <c r="M113" s="80"/>
      <c r="N113" s="81"/>
    </row>
    <row r="114" spans="1:14" ht="16.5" customHeight="1">
      <c r="A114" s="83" t="s">
        <v>260</v>
      </c>
      <c r="B114" s="78"/>
      <c r="C114" s="78"/>
      <c r="D114" s="78"/>
      <c r="E114" s="78"/>
      <c r="F114" s="78"/>
      <c r="G114" s="78"/>
      <c r="H114" s="79"/>
      <c r="I114" s="80"/>
      <c r="J114" s="81"/>
      <c r="K114" s="80"/>
      <c r="L114" s="81"/>
      <c r="M114" s="80"/>
      <c r="N114" s="81"/>
    </row>
    <row r="115" spans="1:14" ht="16.5" customHeight="1">
      <c r="A115" s="84" t="str">
        <f>A61</f>
        <v>As at 31 December 2020</v>
      </c>
      <c r="B115" s="85"/>
      <c r="C115" s="85"/>
      <c r="D115" s="85"/>
      <c r="E115" s="85"/>
      <c r="F115" s="85"/>
      <c r="G115" s="85"/>
      <c r="H115" s="86"/>
      <c r="I115" s="87"/>
      <c r="J115" s="88"/>
      <c r="K115" s="87"/>
      <c r="L115" s="88"/>
      <c r="M115" s="87"/>
      <c r="N115" s="88"/>
    </row>
    <row r="116" spans="1:14" ht="16.5" customHeight="1">
      <c r="A116" s="83"/>
      <c r="B116" s="78"/>
      <c r="C116" s="78"/>
      <c r="D116" s="78"/>
      <c r="E116" s="78"/>
      <c r="F116" s="78"/>
      <c r="G116" s="78"/>
      <c r="H116" s="79"/>
      <c r="I116" s="80"/>
      <c r="J116" s="81"/>
      <c r="K116" s="80"/>
      <c r="L116" s="81"/>
      <c r="M116" s="80"/>
      <c r="N116" s="81"/>
    </row>
    <row r="117" spans="1:14" ht="16.5" customHeight="1">
      <c r="C117" s="89"/>
      <c r="D117" s="89"/>
      <c r="E117" s="89"/>
      <c r="H117" s="79"/>
      <c r="L117" s="79"/>
      <c r="N117" s="79"/>
    </row>
    <row r="118" spans="1:14" ht="16.5" customHeight="1">
      <c r="C118" s="89"/>
      <c r="D118" s="89"/>
      <c r="E118" s="89"/>
      <c r="H118" s="252" t="s">
        <v>1</v>
      </c>
      <c r="I118" s="252"/>
      <c r="J118" s="252"/>
      <c r="K118" s="92"/>
      <c r="L118" s="252" t="s">
        <v>2</v>
      </c>
      <c r="M118" s="252"/>
      <c r="N118" s="252"/>
    </row>
    <row r="119" spans="1:14" ht="16.5" customHeight="1">
      <c r="C119" s="89"/>
      <c r="D119" s="89"/>
      <c r="E119" s="89"/>
      <c r="H119" s="250" t="s">
        <v>256</v>
      </c>
      <c r="I119" s="250"/>
      <c r="J119" s="250"/>
      <c r="K119" s="92"/>
      <c r="L119" s="250" t="s">
        <v>256</v>
      </c>
      <c r="M119" s="250"/>
      <c r="N119" s="250"/>
    </row>
    <row r="120" spans="1:14" ht="16.5" customHeight="1">
      <c r="C120" s="89"/>
      <c r="D120" s="89"/>
      <c r="E120" s="89"/>
      <c r="H120" s="93" t="s">
        <v>151</v>
      </c>
      <c r="I120" s="94"/>
      <c r="J120" s="93" t="s">
        <v>3</v>
      </c>
      <c r="K120" s="94"/>
      <c r="L120" s="93" t="s">
        <v>151</v>
      </c>
      <c r="M120" s="94"/>
      <c r="N120" s="93" t="s">
        <v>3</v>
      </c>
    </row>
    <row r="121" spans="1:14" ht="16.5" customHeight="1">
      <c r="C121" s="89"/>
      <c r="D121" s="89"/>
      <c r="E121" s="89"/>
      <c r="F121" s="95" t="s">
        <v>4</v>
      </c>
      <c r="H121" s="96" t="s">
        <v>304</v>
      </c>
      <c r="I121" s="82"/>
      <c r="J121" s="96" t="s">
        <v>304</v>
      </c>
      <c r="K121" s="82"/>
      <c r="L121" s="96" t="s">
        <v>304</v>
      </c>
      <c r="M121" s="82"/>
      <c r="N121" s="96" t="s">
        <v>304</v>
      </c>
    </row>
    <row r="122" spans="1:14" ht="16.5" customHeight="1">
      <c r="C122" s="89"/>
      <c r="D122" s="89"/>
      <c r="E122" s="89"/>
      <c r="F122" s="120"/>
      <c r="H122" s="121"/>
      <c r="I122" s="82"/>
      <c r="J122" s="99"/>
      <c r="K122" s="82"/>
      <c r="L122" s="121"/>
      <c r="M122" s="82"/>
      <c r="N122" s="99"/>
    </row>
    <row r="123" spans="1:14" ht="16.5" customHeight="1">
      <c r="A123" s="77" t="s">
        <v>45</v>
      </c>
      <c r="B123" s="77"/>
      <c r="C123" s="89"/>
      <c r="D123" s="89"/>
      <c r="E123" s="89"/>
      <c r="F123" s="97"/>
      <c r="G123" s="89"/>
      <c r="H123" s="100"/>
      <c r="I123" s="101"/>
      <c r="J123" s="102"/>
      <c r="K123" s="103"/>
      <c r="L123" s="100"/>
      <c r="M123" s="101"/>
      <c r="N123" s="102"/>
    </row>
    <row r="124" spans="1:14" ht="16.5" customHeight="1">
      <c r="F124" s="97"/>
      <c r="G124" s="89"/>
      <c r="H124" s="100"/>
      <c r="I124" s="103"/>
      <c r="J124" s="102"/>
      <c r="K124" s="103"/>
      <c r="L124" s="100"/>
      <c r="M124" s="103"/>
      <c r="N124" s="102"/>
    </row>
    <row r="125" spans="1:14" ht="16.5" customHeight="1">
      <c r="A125" s="77" t="s">
        <v>46</v>
      </c>
      <c r="C125" s="104"/>
      <c r="D125" s="104"/>
      <c r="E125" s="104"/>
      <c r="F125" s="184"/>
      <c r="G125" s="184"/>
      <c r="H125" s="2"/>
      <c r="I125" s="105"/>
      <c r="J125" s="79"/>
      <c r="K125" s="105"/>
      <c r="L125" s="2"/>
      <c r="M125" s="105"/>
      <c r="N125" s="79"/>
    </row>
    <row r="126" spans="1:14" ht="16.5" customHeight="1">
      <c r="A126" s="77"/>
      <c r="B126" s="77"/>
      <c r="C126" s="89"/>
      <c r="D126" s="89"/>
      <c r="E126" s="89"/>
      <c r="F126" s="89"/>
      <c r="G126" s="89"/>
      <c r="H126" s="2"/>
      <c r="I126" s="101"/>
      <c r="J126" s="79"/>
      <c r="K126" s="105"/>
      <c r="L126" s="2"/>
      <c r="M126" s="101"/>
      <c r="N126" s="79"/>
    </row>
    <row r="127" spans="1:14" ht="16.5" customHeight="1">
      <c r="A127" s="82" t="s">
        <v>47</v>
      </c>
      <c r="C127" s="104"/>
      <c r="D127" s="104"/>
      <c r="E127" s="104"/>
      <c r="F127" s="184"/>
      <c r="G127" s="184"/>
      <c r="H127" s="2"/>
      <c r="I127" s="107"/>
      <c r="J127" s="79"/>
      <c r="K127" s="107"/>
      <c r="L127" s="2"/>
      <c r="M127" s="105"/>
      <c r="N127" s="79"/>
    </row>
    <row r="128" spans="1:14" ht="16.5" customHeight="1">
      <c r="B128" s="82" t="s">
        <v>48</v>
      </c>
      <c r="C128" s="104"/>
      <c r="D128" s="104"/>
      <c r="E128" s="104"/>
      <c r="F128" s="184"/>
      <c r="G128" s="184"/>
      <c r="H128" s="2"/>
      <c r="I128" s="107"/>
      <c r="J128" s="79"/>
      <c r="K128" s="107"/>
      <c r="L128" s="2"/>
      <c r="M128" s="105"/>
      <c r="N128" s="79"/>
    </row>
    <row r="129" spans="1:14" ht="16.5" customHeight="1">
      <c r="C129" s="104" t="s">
        <v>49</v>
      </c>
      <c r="F129" s="184"/>
      <c r="G129" s="184"/>
      <c r="H129" s="9"/>
      <c r="I129" s="107"/>
      <c r="J129" s="184"/>
      <c r="K129" s="107"/>
      <c r="L129" s="2"/>
      <c r="M129" s="105"/>
      <c r="N129" s="79"/>
    </row>
    <row r="130" spans="1:14" ht="16.5" customHeight="1">
      <c r="C130" s="104"/>
      <c r="D130" s="82" t="s">
        <v>301</v>
      </c>
      <c r="F130" s="184"/>
      <c r="G130" s="184"/>
      <c r="H130" s="9"/>
      <c r="I130" s="107"/>
      <c r="J130" s="184"/>
      <c r="K130" s="107"/>
      <c r="L130" s="2"/>
      <c r="M130" s="105"/>
      <c r="N130" s="79"/>
    </row>
    <row r="131" spans="1:14" ht="16.5" customHeight="1">
      <c r="C131" s="104"/>
      <c r="D131" s="104" t="s">
        <v>165</v>
      </c>
      <c r="E131" s="104"/>
      <c r="F131" s="184"/>
      <c r="G131" s="184"/>
      <c r="H131" s="2"/>
      <c r="I131" s="107"/>
      <c r="J131" s="79"/>
      <c r="K131" s="107"/>
      <c r="L131" s="2"/>
      <c r="M131" s="105"/>
      <c r="N131" s="79"/>
    </row>
    <row r="132" spans="1:14" ht="16.5" customHeight="1">
      <c r="C132" s="104"/>
      <c r="D132" s="104" t="s">
        <v>162</v>
      </c>
      <c r="E132" s="104"/>
      <c r="F132" s="184"/>
      <c r="G132" s="184"/>
      <c r="H132" s="2"/>
      <c r="I132" s="107"/>
      <c r="J132" s="79"/>
      <c r="K132" s="107"/>
      <c r="L132" s="2"/>
      <c r="M132" s="105"/>
      <c r="N132" s="79"/>
    </row>
    <row r="133" spans="1:14" ht="16.5" customHeight="1" thickBot="1">
      <c r="C133" s="104"/>
      <c r="D133" s="104" t="s">
        <v>163</v>
      </c>
      <c r="E133" s="104"/>
      <c r="F133" s="184" t="s">
        <v>286</v>
      </c>
      <c r="G133" s="184"/>
      <c r="H133" s="8">
        <v>9534609</v>
      </c>
      <c r="I133" s="107"/>
      <c r="J133" s="115">
        <v>10022174</v>
      </c>
      <c r="K133" s="107"/>
      <c r="L133" s="8">
        <v>9534609</v>
      </c>
      <c r="M133" s="105"/>
      <c r="N133" s="115">
        <v>10022174</v>
      </c>
    </row>
    <row r="134" spans="1:14" ht="16.5" customHeight="1" thickTop="1">
      <c r="C134" s="104"/>
      <c r="D134" s="104"/>
      <c r="E134" s="104"/>
      <c r="F134" s="184"/>
      <c r="G134" s="184"/>
      <c r="H134" s="2"/>
      <c r="I134" s="107"/>
      <c r="J134" s="79"/>
      <c r="K134" s="107"/>
      <c r="L134" s="2"/>
      <c r="M134" s="105"/>
      <c r="N134" s="79"/>
    </row>
    <row r="135" spans="1:14" ht="16.5" customHeight="1">
      <c r="B135" s="82" t="s">
        <v>50</v>
      </c>
      <c r="C135" s="104"/>
      <c r="D135" s="104"/>
      <c r="E135" s="104"/>
      <c r="F135" s="184"/>
      <c r="G135" s="184"/>
      <c r="H135" s="2"/>
      <c r="I135" s="107"/>
      <c r="J135" s="79"/>
      <c r="K135" s="107"/>
      <c r="L135" s="2"/>
      <c r="M135" s="105"/>
      <c r="N135" s="79"/>
    </row>
    <row r="136" spans="1:14" ht="16.5" customHeight="1">
      <c r="C136" s="104" t="s">
        <v>49</v>
      </c>
      <c r="F136" s="184"/>
      <c r="G136" s="184"/>
      <c r="H136" s="2"/>
      <c r="I136" s="107"/>
      <c r="J136" s="79"/>
      <c r="K136" s="107"/>
      <c r="L136" s="2"/>
      <c r="M136" s="105"/>
      <c r="N136" s="79"/>
    </row>
    <row r="137" spans="1:14" ht="16.5" customHeight="1">
      <c r="C137" s="104"/>
      <c r="D137" s="82" t="s">
        <v>164</v>
      </c>
      <c r="F137" s="184"/>
      <c r="G137" s="184"/>
      <c r="H137" s="2"/>
      <c r="I137" s="107"/>
      <c r="J137" s="79"/>
      <c r="K137" s="107"/>
      <c r="L137" s="2"/>
      <c r="M137" s="79"/>
      <c r="N137" s="79"/>
    </row>
    <row r="138" spans="1:14" ht="16.5" customHeight="1">
      <c r="C138" s="104"/>
      <c r="D138" s="82" t="s">
        <v>165</v>
      </c>
      <c r="F138" s="184"/>
      <c r="G138" s="184"/>
      <c r="H138" s="2"/>
      <c r="I138" s="107"/>
      <c r="J138" s="79"/>
      <c r="K138" s="107"/>
      <c r="L138" s="2"/>
      <c r="M138" s="79"/>
      <c r="N138" s="79"/>
    </row>
    <row r="139" spans="1:14" ht="16.5" customHeight="1">
      <c r="C139" s="104"/>
      <c r="D139" s="104" t="s">
        <v>166</v>
      </c>
      <c r="E139" s="104"/>
      <c r="F139" s="184" t="s">
        <v>286</v>
      </c>
      <c r="G139" s="184"/>
      <c r="H139" s="193">
        <v>9534584</v>
      </c>
      <c r="I139" s="107"/>
      <c r="J139" s="107">
        <v>8667826</v>
      </c>
      <c r="K139" s="107"/>
      <c r="L139" s="106">
        <v>9534584</v>
      </c>
      <c r="M139" s="107"/>
      <c r="N139" s="107">
        <v>8667826</v>
      </c>
    </row>
    <row r="140" spans="1:14" ht="16.5" customHeight="1">
      <c r="A140" s="82" t="s">
        <v>51</v>
      </c>
      <c r="C140" s="104"/>
      <c r="D140" s="104"/>
      <c r="E140" s="104"/>
      <c r="F140" s="184" t="s">
        <v>286</v>
      </c>
      <c r="G140" s="184"/>
      <c r="H140" s="193">
        <v>-90502</v>
      </c>
      <c r="I140" s="107"/>
      <c r="J140" s="107">
        <v>-90502</v>
      </c>
      <c r="K140" s="107"/>
      <c r="L140" s="106">
        <v>-90502</v>
      </c>
      <c r="M140" s="107"/>
      <c r="N140" s="107">
        <v>-90502</v>
      </c>
    </row>
    <row r="141" spans="1:14" ht="16.5" customHeight="1">
      <c r="A141" s="82" t="s">
        <v>52</v>
      </c>
      <c r="C141" s="104"/>
      <c r="D141" s="104"/>
      <c r="E141" s="104"/>
      <c r="F141" s="184" t="s">
        <v>302</v>
      </c>
      <c r="G141" s="184"/>
      <c r="H141" s="193">
        <v>508000</v>
      </c>
      <c r="I141" s="107"/>
      <c r="J141" s="107">
        <v>508000</v>
      </c>
      <c r="K141" s="107"/>
      <c r="L141" s="106">
        <v>508000</v>
      </c>
      <c r="M141" s="107"/>
      <c r="N141" s="107">
        <v>508000</v>
      </c>
    </row>
    <row r="142" spans="1:14" ht="16.5" customHeight="1">
      <c r="A142" s="82" t="s">
        <v>53</v>
      </c>
      <c r="C142" s="104"/>
      <c r="D142" s="104"/>
      <c r="E142" s="104"/>
      <c r="G142" s="184"/>
      <c r="H142" s="106"/>
      <c r="I142" s="107"/>
      <c r="J142" s="107"/>
      <c r="K142" s="107"/>
      <c r="L142" s="106"/>
      <c r="M142" s="107"/>
      <c r="N142" s="107"/>
    </row>
    <row r="143" spans="1:14" ht="16.5" customHeight="1">
      <c r="B143" s="82" t="s">
        <v>54</v>
      </c>
      <c r="D143" s="104"/>
      <c r="E143" s="104"/>
      <c r="F143" s="184" t="s">
        <v>287</v>
      </c>
      <c r="G143" s="184"/>
      <c r="H143" s="193">
        <v>503600</v>
      </c>
      <c r="I143" s="107"/>
      <c r="J143" s="107">
        <v>473600</v>
      </c>
      <c r="K143" s="107"/>
      <c r="L143" s="106">
        <v>503600</v>
      </c>
      <c r="M143" s="107"/>
      <c r="N143" s="107">
        <v>473600</v>
      </c>
    </row>
    <row r="144" spans="1:14" ht="16.5" customHeight="1">
      <c r="B144" s="82" t="s">
        <v>55</v>
      </c>
      <c r="D144" s="104"/>
      <c r="E144" s="104"/>
      <c r="F144" s="184"/>
      <c r="G144" s="184"/>
      <c r="H144" s="193">
        <v>1781950</v>
      </c>
      <c r="I144" s="107"/>
      <c r="J144" s="107">
        <v>3929081</v>
      </c>
      <c r="K144" s="107"/>
      <c r="L144" s="106">
        <v>2952017</v>
      </c>
      <c r="M144" s="107"/>
      <c r="N144" s="107">
        <v>4523118</v>
      </c>
    </row>
    <row r="145" spans="1:14" ht="16.5" customHeight="1">
      <c r="A145" s="82" t="s">
        <v>167</v>
      </c>
      <c r="D145" s="104"/>
      <c r="E145" s="104"/>
      <c r="F145" s="184"/>
      <c r="G145" s="184"/>
      <c r="H145" s="194">
        <v>-216878</v>
      </c>
      <c r="I145" s="107"/>
      <c r="J145" s="109">
        <v>-193623</v>
      </c>
      <c r="K145" s="107"/>
      <c r="L145" s="5">
        <v>-6777</v>
      </c>
      <c r="M145" s="107"/>
      <c r="N145" s="109">
        <v>-3576</v>
      </c>
    </row>
    <row r="146" spans="1:14" ht="17.25" customHeight="1">
      <c r="D146" s="104"/>
      <c r="E146" s="104"/>
      <c r="F146" s="184"/>
      <c r="G146" s="184"/>
      <c r="H146" s="2"/>
      <c r="I146" s="107"/>
      <c r="J146" s="79"/>
      <c r="K146" s="107"/>
      <c r="L146" s="2"/>
      <c r="M146" s="107"/>
      <c r="N146" s="79"/>
    </row>
    <row r="147" spans="1:14" ht="16.5" customHeight="1">
      <c r="A147" s="82" t="s">
        <v>168</v>
      </c>
      <c r="D147" s="104"/>
      <c r="E147" s="104"/>
      <c r="F147" s="184"/>
      <c r="G147" s="184"/>
      <c r="H147" s="2">
        <f>SUM(H139:H145)</f>
        <v>12020754</v>
      </c>
      <c r="I147" s="107"/>
      <c r="J147" s="79">
        <f>SUM(J139:J145)</f>
        <v>13294382</v>
      </c>
      <c r="K147" s="107"/>
      <c r="L147" s="2">
        <f>SUM(L139:L145)</f>
        <v>13400922</v>
      </c>
      <c r="M147" s="107"/>
      <c r="N147" s="79">
        <f>SUM(N139:N145)</f>
        <v>14078466</v>
      </c>
    </row>
    <row r="148" spans="1:14" ht="16.5" customHeight="1">
      <c r="A148" s="82" t="s">
        <v>56</v>
      </c>
      <c r="D148" s="104"/>
      <c r="E148" s="104"/>
      <c r="F148" s="184"/>
      <c r="G148" s="184"/>
      <c r="H148" s="194">
        <v>1933175</v>
      </c>
      <c r="I148" s="107"/>
      <c r="J148" s="86">
        <v>2647283</v>
      </c>
      <c r="K148" s="107"/>
      <c r="L148" s="6">
        <v>0</v>
      </c>
      <c r="M148" s="107"/>
      <c r="N148" s="86">
        <v>0</v>
      </c>
    </row>
    <row r="149" spans="1:14" ht="16.5" customHeight="1">
      <c r="D149" s="104"/>
      <c r="E149" s="104"/>
      <c r="F149" s="184"/>
      <c r="G149" s="184"/>
      <c r="H149" s="2"/>
      <c r="I149" s="107"/>
      <c r="J149" s="79"/>
      <c r="K149" s="107"/>
      <c r="L149" s="2"/>
      <c r="M149" s="107"/>
      <c r="N149" s="79"/>
    </row>
    <row r="150" spans="1:14" ht="16.5" customHeight="1">
      <c r="A150" s="77" t="s">
        <v>57</v>
      </c>
      <c r="C150" s="104"/>
      <c r="D150" s="104"/>
      <c r="E150" s="104"/>
      <c r="F150" s="184"/>
      <c r="G150" s="184"/>
      <c r="H150" s="6">
        <f>SUM(H147:H148)</f>
        <v>13953929</v>
      </c>
      <c r="I150" s="107"/>
      <c r="J150" s="86">
        <f t="shared" ref="J150" si="0">SUM(J147:J148)</f>
        <v>15941665</v>
      </c>
      <c r="K150" s="107"/>
      <c r="L150" s="6">
        <f t="shared" ref="L150:N150" si="1">SUM(L147:L148)</f>
        <v>13400922</v>
      </c>
      <c r="M150" s="107"/>
      <c r="N150" s="86">
        <f t="shared" si="1"/>
        <v>14078466</v>
      </c>
    </row>
    <row r="151" spans="1:14" ht="16.5" customHeight="1">
      <c r="A151" s="77"/>
      <c r="B151" s="77"/>
      <c r="C151" s="89"/>
      <c r="D151" s="89"/>
      <c r="E151" s="89"/>
      <c r="F151" s="89"/>
      <c r="G151" s="89"/>
      <c r="H151" s="2"/>
      <c r="I151" s="107"/>
      <c r="J151" s="79"/>
      <c r="K151" s="107"/>
      <c r="L151" s="2"/>
      <c r="M151" s="107"/>
      <c r="N151" s="79"/>
    </row>
    <row r="152" spans="1:14" ht="16.5" customHeight="1" thickBot="1">
      <c r="A152" s="77" t="s">
        <v>58</v>
      </c>
      <c r="B152" s="77"/>
      <c r="C152" s="104"/>
      <c r="D152" s="104"/>
      <c r="E152" s="104"/>
      <c r="F152" s="184"/>
      <c r="G152" s="184"/>
      <c r="H152" s="8">
        <f>H100+H150</f>
        <v>53389604</v>
      </c>
      <c r="I152" s="107"/>
      <c r="J152" s="115">
        <f>J100+J150</f>
        <v>59064543</v>
      </c>
      <c r="K152" s="107"/>
      <c r="L152" s="8">
        <f>L100+L150</f>
        <v>38018252</v>
      </c>
      <c r="M152" s="107"/>
      <c r="N152" s="115">
        <f>N100+N150</f>
        <v>42277345</v>
      </c>
    </row>
    <row r="153" spans="1:14" ht="16.5" customHeight="1" thickTop="1">
      <c r="A153" s="77"/>
      <c r="B153" s="77"/>
      <c r="C153" s="104"/>
      <c r="D153" s="104"/>
      <c r="E153" s="104"/>
      <c r="F153" s="184"/>
      <c r="G153" s="184"/>
      <c r="H153" s="122"/>
      <c r="I153" s="107"/>
      <c r="J153" s="122"/>
      <c r="K153" s="107"/>
      <c r="L153" s="122"/>
      <c r="M153" s="107"/>
      <c r="N153" s="122"/>
    </row>
    <row r="154" spans="1:14" ht="16.5" customHeight="1">
      <c r="A154" s="77"/>
      <c r="B154" s="77"/>
      <c r="C154" s="104"/>
      <c r="D154" s="104"/>
      <c r="E154" s="104"/>
      <c r="F154" s="184"/>
      <c r="G154" s="184"/>
      <c r="H154" s="122"/>
      <c r="I154" s="107"/>
      <c r="J154" s="122"/>
      <c r="K154" s="107"/>
      <c r="L154" s="122"/>
      <c r="M154" s="107"/>
      <c r="N154" s="122"/>
    </row>
    <row r="155" spans="1:14" ht="16.5" customHeight="1">
      <c r="A155" s="77"/>
      <c r="B155" s="77"/>
      <c r="C155" s="104"/>
      <c r="D155" s="104"/>
      <c r="E155" s="104"/>
      <c r="F155" s="184"/>
      <c r="G155" s="184"/>
      <c r="H155" s="79"/>
      <c r="I155" s="107"/>
      <c r="J155" s="79"/>
      <c r="K155" s="107"/>
      <c r="L155" s="79"/>
      <c r="M155" s="107"/>
      <c r="N155" s="79"/>
    </row>
    <row r="156" spans="1:14" ht="16.5" customHeight="1">
      <c r="A156" s="77"/>
      <c r="B156" s="77"/>
      <c r="C156" s="104"/>
      <c r="D156" s="104"/>
      <c r="E156" s="104"/>
      <c r="F156" s="237"/>
      <c r="G156" s="237"/>
      <c r="H156" s="79"/>
      <c r="I156" s="107"/>
      <c r="J156" s="79"/>
      <c r="K156" s="107"/>
      <c r="L156" s="79"/>
      <c r="M156" s="107"/>
      <c r="N156" s="79"/>
    </row>
    <row r="157" spans="1:14" ht="16.5" customHeight="1">
      <c r="A157" s="77"/>
      <c r="B157" s="77"/>
      <c r="C157" s="104"/>
      <c r="D157" s="104"/>
      <c r="E157" s="104"/>
      <c r="F157" s="237"/>
      <c r="G157" s="237"/>
      <c r="H157" s="79"/>
      <c r="I157" s="107"/>
      <c r="J157" s="79"/>
      <c r="K157" s="107"/>
      <c r="L157" s="79"/>
      <c r="M157" s="107"/>
      <c r="N157" s="79"/>
    </row>
    <row r="158" spans="1:14" ht="16.5" customHeight="1">
      <c r="A158" s="77"/>
      <c r="B158" s="77"/>
      <c r="C158" s="104"/>
      <c r="D158" s="104"/>
      <c r="E158" s="104"/>
      <c r="F158" s="237"/>
      <c r="G158" s="237"/>
      <c r="H158" s="79"/>
      <c r="I158" s="107"/>
      <c r="J158" s="79"/>
      <c r="K158" s="107"/>
      <c r="L158" s="79"/>
      <c r="M158" s="107"/>
      <c r="N158" s="79"/>
    </row>
    <row r="159" spans="1:14" ht="16.5" customHeight="1">
      <c r="A159" s="77"/>
      <c r="B159" s="77"/>
      <c r="C159" s="104"/>
      <c r="D159" s="104"/>
      <c r="E159" s="104"/>
      <c r="F159" s="237"/>
      <c r="G159" s="237"/>
      <c r="H159" s="79"/>
      <c r="I159" s="107"/>
      <c r="J159" s="79"/>
      <c r="K159" s="107"/>
      <c r="L159" s="79"/>
      <c r="M159" s="107"/>
      <c r="N159" s="79"/>
    </row>
    <row r="160" spans="1:14" ht="16.5" customHeight="1">
      <c r="A160" s="77"/>
      <c r="B160" s="77"/>
      <c r="C160" s="104"/>
      <c r="D160" s="104"/>
      <c r="E160" s="104"/>
      <c r="F160" s="217"/>
      <c r="G160" s="217"/>
      <c r="H160" s="79"/>
      <c r="I160" s="107"/>
      <c r="J160" s="79"/>
      <c r="K160" s="107"/>
      <c r="L160" s="79"/>
      <c r="M160" s="107"/>
      <c r="N160" s="79"/>
    </row>
    <row r="161" spans="1:14" ht="16.5" customHeight="1">
      <c r="A161" s="77"/>
      <c r="B161" s="77"/>
      <c r="C161" s="104"/>
      <c r="D161" s="104"/>
      <c r="E161" s="104"/>
      <c r="F161" s="217"/>
      <c r="G161" s="217"/>
      <c r="H161" s="79"/>
      <c r="I161" s="107"/>
      <c r="J161" s="79"/>
      <c r="K161" s="107"/>
      <c r="L161" s="79"/>
      <c r="M161" s="107"/>
      <c r="N161" s="79"/>
    </row>
    <row r="162" spans="1:14" ht="16.5" customHeight="1">
      <c r="A162" s="77"/>
      <c r="B162" s="77"/>
      <c r="C162" s="104"/>
      <c r="D162" s="104"/>
      <c r="E162" s="104"/>
      <c r="F162" s="217"/>
      <c r="G162" s="217"/>
      <c r="H162" s="79"/>
      <c r="I162" s="107"/>
      <c r="J162" s="79"/>
      <c r="K162" s="107"/>
      <c r="L162" s="79"/>
      <c r="M162" s="107"/>
      <c r="N162" s="79"/>
    </row>
    <row r="163" spans="1:14" ht="16.5" customHeight="1">
      <c r="A163" s="77"/>
      <c r="B163" s="77"/>
      <c r="C163" s="104"/>
      <c r="D163" s="104"/>
      <c r="E163" s="104"/>
      <c r="F163" s="184"/>
      <c r="G163" s="184"/>
      <c r="H163" s="79"/>
      <c r="J163" s="79"/>
      <c r="K163" s="123"/>
      <c r="L163" s="79"/>
      <c r="M163" s="105"/>
      <c r="N163" s="79"/>
    </row>
    <row r="164" spans="1:14" ht="16.5" customHeight="1">
      <c r="A164" s="77"/>
      <c r="B164" s="77"/>
      <c r="C164" s="104"/>
      <c r="D164" s="104"/>
      <c r="E164" s="104"/>
      <c r="F164" s="184"/>
      <c r="G164" s="184"/>
      <c r="H164" s="79"/>
      <c r="J164" s="79"/>
      <c r="K164" s="123"/>
      <c r="L164" s="79"/>
      <c r="M164" s="105"/>
      <c r="N164" s="79"/>
    </row>
    <row r="165" spans="1:14" ht="1.5" customHeight="1">
      <c r="A165" s="77"/>
      <c r="B165" s="77"/>
      <c r="C165" s="104"/>
      <c r="D165" s="104"/>
      <c r="E165" s="104"/>
      <c r="F165" s="245"/>
      <c r="G165" s="245"/>
      <c r="H165" s="79"/>
      <c r="J165" s="79"/>
      <c r="K165" s="123"/>
      <c r="L165" s="79"/>
      <c r="M165" s="105"/>
      <c r="N165" s="79"/>
    </row>
    <row r="166" spans="1:14" ht="22.35" customHeight="1">
      <c r="A166" s="251" t="str">
        <f>A112</f>
        <v>The accompanying notes are an integral part of these consolidated and separate financial statements.</v>
      </c>
      <c r="B166" s="251"/>
      <c r="C166" s="251"/>
      <c r="D166" s="251"/>
      <c r="E166" s="251"/>
      <c r="F166" s="251"/>
      <c r="G166" s="251"/>
      <c r="H166" s="251"/>
      <c r="I166" s="251"/>
      <c r="J166" s="251"/>
      <c r="K166" s="251"/>
      <c r="L166" s="251"/>
      <c r="M166" s="251"/>
      <c r="N166" s="251"/>
    </row>
  </sheetData>
  <mergeCells count="16">
    <mergeCell ref="A58:N58"/>
    <mergeCell ref="H6:J6"/>
    <mergeCell ref="L6:N6"/>
    <mergeCell ref="H7:J7"/>
    <mergeCell ref="L7:N7"/>
    <mergeCell ref="A55:N55"/>
    <mergeCell ref="H119:J119"/>
    <mergeCell ref="L119:N119"/>
    <mergeCell ref="A166:N166"/>
    <mergeCell ref="H64:J64"/>
    <mergeCell ref="L64:N64"/>
    <mergeCell ref="H65:J65"/>
    <mergeCell ref="L65:N65"/>
    <mergeCell ref="A112:N112"/>
    <mergeCell ref="H118:J118"/>
    <mergeCell ref="L118:N11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8" max="1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4"/>
  <sheetViews>
    <sheetView topLeftCell="A43" zoomScale="110" zoomScaleNormal="110" zoomScaleSheetLayoutView="80" workbookViewId="0">
      <selection activeCell="D53" sqref="D53"/>
    </sheetView>
  </sheetViews>
  <sheetFormatPr defaultColWidth="9.42578125" defaultRowHeight="12"/>
  <cols>
    <col min="1" max="2" width="1.42578125" style="16" customWidth="1"/>
    <col min="3" max="3" width="1.5703125" style="16" customWidth="1"/>
    <col min="4" max="4" width="33.7109375" style="16" customWidth="1"/>
    <col min="5" max="5" width="5.28515625" style="16" customWidth="1"/>
    <col min="6" max="6" width="0.5703125" style="16" customWidth="1"/>
    <col min="7" max="7" width="12.140625" style="14" customWidth="1"/>
    <col min="8" max="8" width="0.5703125" style="32" customWidth="1"/>
    <col min="9" max="9" width="12.140625" style="14" customWidth="1"/>
    <col min="10" max="10" width="0.5703125" style="32" customWidth="1"/>
    <col min="11" max="11" width="12.140625" style="14" customWidth="1"/>
    <col min="12" max="12" width="0.5703125" style="32" customWidth="1"/>
    <col min="13" max="13" width="12.140625" style="14" customWidth="1"/>
    <col min="14" max="16384" width="9.42578125" style="16"/>
  </cols>
  <sheetData>
    <row r="1" spans="1:19" ht="16.149999999999999" customHeight="1">
      <c r="A1" s="10" t="s">
        <v>0</v>
      </c>
      <c r="B1" s="11"/>
      <c r="C1" s="11"/>
      <c r="D1" s="11"/>
      <c r="E1" s="12"/>
      <c r="F1" s="13"/>
      <c r="H1" s="15"/>
      <c r="J1" s="15"/>
      <c r="L1" s="15"/>
    </row>
    <row r="2" spans="1:19" ht="16.149999999999999" customHeight="1">
      <c r="A2" s="17" t="s">
        <v>261</v>
      </c>
      <c r="B2" s="11"/>
      <c r="C2" s="11"/>
      <c r="D2" s="11"/>
      <c r="E2" s="12"/>
      <c r="F2" s="13"/>
      <c r="H2" s="15"/>
      <c r="J2" s="15"/>
      <c r="L2" s="15"/>
    </row>
    <row r="3" spans="1:19" ht="16.149999999999999" customHeight="1">
      <c r="A3" s="18" t="s">
        <v>251</v>
      </c>
      <c r="B3" s="186"/>
      <c r="C3" s="186"/>
      <c r="D3" s="186"/>
      <c r="E3" s="19"/>
      <c r="F3" s="20"/>
      <c r="G3" s="21"/>
      <c r="H3" s="22"/>
      <c r="I3" s="21"/>
      <c r="J3" s="22"/>
      <c r="K3" s="21"/>
      <c r="L3" s="22"/>
      <c r="M3" s="21"/>
    </row>
    <row r="4" spans="1:19" ht="16.149999999999999" customHeight="1">
      <c r="A4" s="11"/>
      <c r="B4" s="11"/>
      <c r="C4" s="11"/>
      <c r="D4" s="11"/>
      <c r="E4" s="12"/>
      <c r="F4" s="13"/>
      <c r="H4" s="15"/>
      <c r="J4" s="15"/>
      <c r="L4" s="15"/>
    </row>
    <row r="5" spans="1:19" ht="16.149999999999999" customHeight="1">
      <c r="A5" s="11"/>
      <c r="B5" s="11"/>
      <c r="C5" s="11"/>
      <c r="D5" s="11"/>
      <c r="E5" s="12"/>
      <c r="F5" s="13"/>
      <c r="H5" s="15"/>
      <c r="J5" s="15"/>
      <c r="L5" s="15"/>
    </row>
    <row r="6" spans="1:19" ht="16.149999999999999" customHeight="1">
      <c r="A6" s="11"/>
      <c r="B6" s="11"/>
      <c r="C6" s="11"/>
      <c r="D6" s="11"/>
      <c r="E6" s="12"/>
      <c r="F6" s="23"/>
      <c r="G6" s="257" t="s">
        <v>1</v>
      </c>
      <c r="H6" s="257"/>
      <c r="I6" s="257"/>
      <c r="J6" s="24"/>
      <c r="K6" s="257" t="s">
        <v>59</v>
      </c>
      <c r="L6" s="257"/>
      <c r="M6" s="257"/>
    </row>
    <row r="7" spans="1:19" ht="16.149999999999999" customHeight="1">
      <c r="A7" s="11"/>
      <c r="B7" s="11"/>
      <c r="C7" s="11"/>
      <c r="D7" s="11"/>
      <c r="E7" s="12"/>
      <c r="F7" s="23"/>
      <c r="G7" s="250" t="s">
        <v>256</v>
      </c>
      <c r="H7" s="250"/>
      <c r="I7" s="250"/>
      <c r="J7" s="25"/>
      <c r="K7" s="250" t="s">
        <v>256</v>
      </c>
      <c r="L7" s="250"/>
      <c r="M7" s="250"/>
    </row>
    <row r="8" spans="1:19" ht="16.149999999999999" customHeight="1">
      <c r="A8" s="11"/>
      <c r="B8" s="11"/>
      <c r="C8" s="11"/>
      <c r="D8" s="11"/>
      <c r="F8" s="23"/>
      <c r="G8" s="26" t="s">
        <v>151</v>
      </c>
      <c r="H8" s="27"/>
      <c r="I8" s="26" t="s">
        <v>3</v>
      </c>
      <c r="J8" s="27"/>
      <c r="K8" s="26" t="s">
        <v>151</v>
      </c>
      <c r="L8" s="27"/>
      <c r="M8" s="26" t="s">
        <v>3</v>
      </c>
    </row>
    <row r="9" spans="1:19" ht="16.149999999999999" customHeight="1">
      <c r="A9" s="11"/>
      <c r="B9" s="11"/>
      <c r="C9" s="11"/>
      <c r="D9" s="11"/>
      <c r="E9" s="95" t="s">
        <v>4</v>
      </c>
      <c r="F9" s="23"/>
      <c r="G9" s="96" t="s">
        <v>304</v>
      </c>
      <c r="H9" s="27"/>
      <c r="I9" s="96" t="s">
        <v>304</v>
      </c>
      <c r="J9" s="27"/>
      <c r="K9" s="96" t="s">
        <v>304</v>
      </c>
      <c r="L9" s="27"/>
      <c r="M9" s="96" t="s">
        <v>304</v>
      </c>
    </row>
    <row r="10" spans="1:19" ht="9.9499999999999993" customHeight="1">
      <c r="A10" s="11"/>
      <c r="B10" s="11"/>
      <c r="C10" s="11"/>
      <c r="D10" s="11"/>
      <c r="E10" s="29"/>
      <c r="F10" s="23"/>
      <c r="G10" s="30"/>
      <c r="H10" s="27"/>
      <c r="I10" s="36"/>
      <c r="J10" s="27"/>
      <c r="K10" s="30"/>
      <c r="L10" s="27"/>
      <c r="M10" s="36"/>
    </row>
    <row r="11" spans="1:19" ht="15" customHeight="1">
      <c r="A11" s="1" t="s">
        <v>60</v>
      </c>
      <c r="B11" s="11"/>
      <c r="C11" s="11"/>
      <c r="D11" s="11"/>
      <c r="E11" s="12"/>
      <c r="F11" s="31"/>
      <c r="G11" s="30"/>
      <c r="I11" s="36"/>
      <c r="K11" s="30"/>
      <c r="M11" s="36"/>
      <c r="N11" s="34"/>
      <c r="O11" s="34"/>
      <c r="P11" s="34"/>
      <c r="Q11" s="34"/>
      <c r="R11" s="34"/>
      <c r="S11" s="34"/>
    </row>
    <row r="12" spans="1:19" ht="9.9499999999999993" customHeight="1">
      <c r="A12" s="11"/>
      <c r="B12" s="11"/>
      <c r="C12" s="11"/>
      <c r="D12" s="11"/>
      <c r="E12" s="31"/>
      <c r="F12" s="31"/>
      <c r="G12" s="30"/>
      <c r="H12" s="35"/>
      <c r="I12" s="36"/>
      <c r="K12" s="30"/>
      <c r="L12" s="35"/>
      <c r="M12" s="36"/>
    </row>
    <row r="13" spans="1:19" ht="15" customHeight="1">
      <c r="A13" s="11" t="s">
        <v>61</v>
      </c>
      <c r="B13" s="11"/>
      <c r="C13" s="11"/>
      <c r="D13" s="11"/>
      <c r="E13" s="31"/>
      <c r="F13" s="31"/>
      <c r="G13" s="3">
        <v>7656457</v>
      </c>
      <c r="I13" s="4">
        <v>7726407</v>
      </c>
      <c r="K13" s="3">
        <v>5378215</v>
      </c>
      <c r="M13" s="4">
        <v>4930582</v>
      </c>
      <c r="N13" s="34"/>
      <c r="O13" s="34"/>
      <c r="P13" s="34"/>
      <c r="Q13" s="34"/>
      <c r="R13" s="34"/>
      <c r="S13" s="34"/>
    </row>
    <row r="14" spans="1:19" ht="15" customHeight="1">
      <c r="A14" s="11" t="s">
        <v>62</v>
      </c>
      <c r="B14" s="11"/>
      <c r="C14" s="11"/>
      <c r="D14" s="11"/>
      <c r="E14" s="31"/>
      <c r="F14" s="31"/>
      <c r="G14" s="3"/>
      <c r="I14" s="4"/>
      <c r="K14" s="3"/>
      <c r="M14" s="4"/>
      <c r="N14" s="34"/>
      <c r="O14" s="34"/>
      <c r="P14" s="34"/>
      <c r="Q14" s="34"/>
      <c r="R14" s="34"/>
      <c r="S14" s="34"/>
    </row>
    <row r="15" spans="1:19" ht="15" customHeight="1">
      <c r="B15" s="16" t="s">
        <v>63</v>
      </c>
      <c r="E15" s="31"/>
      <c r="F15" s="31"/>
      <c r="G15" s="171">
        <v>2549051</v>
      </c>
      <c r="I15" s="33">
        <v>6140833</v>
      </c>
      <c r="K15" s="3">
        <v>864322</v>
      </c>
      <c r="M15" s="33">
        <v>1019766</v>
      </c>
      <c r="N15" s="34"/>
      <c r="O15" s="34"/>
      <c r="P15" s="34"/>
      <c r="Q15" s="34"/>
      <c r="R15" s="34"/>
      <c r="S15" s="34"/>
    </row>
    <row r="16" spans="1:19" ht="15" customHeight="1">
      <c r="A16" s="11" t="s">
        <v>64</v>
      </c>
      <c r="B16" s="11"/>
      <c r="C16" s="11"/>
      <c r="D16" s="11"/>
      <c r="E16" s="31"/>
      <c r="F16" s="31"/>
      <c r="G16" s="171">
        <v>390766</v>
      </c>
      <c r="I16" s="33">
        <v>2499888</v>
      </c>
      <c r="K16" s="37">
        <v>365477</v>
      </c>
      <c r="M16" s="33">
        <v>3472473</v>
      </c>
      <c r="N16" s="34"/>
      <c r="O16" s="34"/>
      <c r="P16" s="34"/>
      <c r="Q16" s="34"/>
      <c r="R16" s="34"/>
      <c r="S16" s="34"/>
    </row>
    <row r="17" spans="1:19" ht="15" customHeight="1">
      <c r="A17" s="11" t="s">
        <v>65</v>
      </c>
      <c r="B17" s="11"/>
      <c r="C17" s="11"/>
      <c r="D17" s="11"/>
      <c r="E17" s="31"/>
      <c r="F17" s="31"/>
      <c r="G17" s="171">
        <v>1469817</v>
      </c>
      <c r="I17" s="33">
        <v>3669565</v>
      </c>
      <c r="K17" s="37">
        <v>0</v>
      </c>
      <c r="M17" s="33">
        <v>0</v>
      </c>
      <c r="N17" s="34"/>
      <c r="O17" s="34"/>
      <c r="P17" s="34"/>
      <c r="Q17" s="34"/>
      <c r="R17" s="34"/>
      <c r="S17" s="34"/>
    </row>
    <row r="18" spans="1:19" ht="15" customHeight="1">
      <c r="A18" s="11" t="s">
        <v>235</v>
      </c>
      <c r="B18" s="11"/>
      <c r="C18" s="11"/>
      <c r="D18" s="11"/>
      <c r="E18" s="38"/>
      <c r="F18" s="31"/>
      <c r="G18" s="173">
        <v>277973</v>
      </c>
      <c r="I18" s="21">
        <v>269331</v>
      </c>
      <c r="K18" s="39">
        <v>123698</v>
      </c>
      <c r="M18" s="21">
        <v>122069</v>
      </c>
      <c r="N18" s="34"/>
      <c r="O18" s="34"/>
      <c r="P18" s="34"/>
      <c r="Q18" s="34"/>
      <c r="R18" s="34"/>
      <c r="S18" s="34"/>
    </row>
    <row r="19" spans="1:19" ht="9.9499999999999993" customHeight="1">
      <c r="A19" s="11"/>
      <c r="B19" s="11"/>
      <c r="C19" s="11"/>
      <c r="D19" s="11"/>
      <c r="E19" s="31"/>
      <c r="F19" s="31"/>
      <c r="G19" s="37"/>
      <c r="I19" s="33"/>
      <c r="K19" s="37"/>
      <c r="M19" s="33"/>
      <c r="N19" s="34"/>
      <c r="O19" s="34"/>
      <c r="P19" s="34"/>
      <c r="Q19" s="34"/>
      <c r="R19" s="34"/>
      <c r="S19" s="34"/>
    </row>
    <row r="20" spans="1:19" ht="15" customHeight="1">
      <c r="A20" s="17" t="s">
        <v>92</v>
      </c>
      <c r="B20" s="11"/>
      <c r="C20" s="11"/>
      <c r="D20" s="11"/>
      <c r="E20" s="31"/>
      <c r="F20" s="31"/>
      <c r="G20" s="39">
        <f>SUM(G13:G18)</f>
        <v>12344064</v>
      </c>
      <c r="I20" s="21">
        <f>SUM(I13:I18)</f>
        <v>20306024</v>
      </c>
      <c r="K20" s="39">
        <f>SUM(K13:K18)</f>
        <v>6731712</v>
      </c>
      <c r="M20" s="21">
        <f>SUM(M13:M18)</f>
        <v>9544890</v>
      </c>
      <c r="N20" s="34"/>
      <c r="O20" s="34"/>
      <c r="P20" s="34"/>
      <c r="Q20" s="34"/>
      <c r="R20" s="34"/>
      <c r="S20" s="34"/>
    </row>
    <row r="21" spans="1:19" ht="9.9499999999999993" customHeight="1">
      <c r="A21" s="11"/>
      <c r="B21" s="11"/>
      <c r="C21" s="11"/>
      <c r="D21" s="11"/>
      <c r="E21" s="31"/>
      <c r="F21" s="31"/>
      <c r="G21" s="37"/>
      <c r="I21" s="33"/>
      <c r="K21" s="37"/>
      <c r="M21" s="33"/>
      <c r="N21" s="34"/>
      <c r="O21" s="34"/>
      <c r="P21" s="34"/>
      <c r="Q21" s="34"/>
      <c r="R21" s="34"/>
      <c r="S21" s="34"/>
    </row>
    <row r="22" spans="1:19" ht="15" customHeight="1">
      <c r="A22" s="17" t="s">
        <v>215</v>
      </c>
      <c r="B22" s="11"/>
      <c r="C22" s="11"/>
      <c r="D22" s="11"/>
      <c r="E22" s="31"/>
      <c r="F22" s="31"/>
      <c r="G22" s="37"/>
      <c r="H22" s="24"/>
      <c r="I22" s="33"/>
      <c r="J22" s="24"/>
      <c r="K22" s="37"/>
      <c r="L22" s="24"/>
      <c r="M22" s="33"/>
      <c r="N22" s="34"/>
      <c r="O22" s="34"/>
      <c r="P22" s="34"/>
      <c r="Q22" s="34"/>
      <c r="R22" s="34"/>
      <c r="S22" s="34"/>
    </row>
    <row r="23" spans="1:19" ht="9.9499999999999993" customHeight="1">
      <c r="A23" s="11"/>
      <c r="B23" s="11"/>
      <c r="C23" s="11"/>
      <c r="D23" s="11"/>
      <c r="E23" s="31"/>
      <c r="F23" s="31"/>
      <c r="G23" s="37"/>
      <c r="I23" s="33"/>
      <c r="K23" s="37"/>
      <c r="M23" s="33"/>
      <c r="N23" s="34"/>
      <c r="O23" s="34"/>
      <c r="P23" s="34"/>
      <c r="Q23" s="34"/>
      <c r="R23" s="34"/>
      <c r="S23" s="34"/>
    </row>
    <row r="24" spans="1:19" ht="15" customHeight="1">
      <c r="A24" s="11" t="s">
        <v>66</v>
      </c>
      <c r="B24" s="11"/>
      <c r="C24" s="11"/>
      <c r="D24" s="11"/>
      <c r="E24" s="38"/>
      <c r="F24" s="31"/>
      <c r="G24" s="37">
        <v>-5382012</v>
      </c>
      <c r="I24" s="33">
        <v>-5280228</v>
      </c>
      <c r="K24" s="37">
        <v>-3752132</v>
      </c>
      <c r="M24" s="33">
        <v>-3372921</v>
      </c>
      <c r="N24" s="34"/>
      <c r="O24" s="34"/>
      <c r="P24" s="34"/>
      <c r="Q24" s="34"/>
      <c r="R24" s="34"/>
      <c r="S24" s="34"/>
    </row>
    <row r="25" spans="1:19" ht="15" customHeight="1">
      <c r="A25" s="11" t="s">
        <v>67</v>
      </c>
      <c r="B25" s="11"/>
      <c r="C25" s="11"/>
      <c r="D25" s="11"/>
      <c r="E25" s="38"/>
      <c r="F25" s="31"/>
      <c r="G25" s="37">
        <v>-1951568</v>
      </c>
      <c r="I25" s="33">
        <v>-4109051</v>
      </c>
      <c r="K25" s="37">
        <v>-733377</v>
      </c>
      <c r="M25" s="33">
        <v>-729862</v>
      </c>
      <c r="N25" s="34"/>
      <c r="O25" s="34"/>
      <c r="P25" s="34"/>
      <c r="Q25" s="34"/>
      <c r="R25" s="34"/>
      <c r="S25" s="34"/>
    </row>
    <row r="26" spans="1:19" ht="15" customHeight="1">
      <c r="A26" s="40" t="s">
        <v>68</v>
      </c>
      <c r="B26" s="40"/>
      <c r="C26" s="40"/>
      <c r="D26" s="40"/>
      <c r="E26" s="31"/>
      <c r="F26" s="31"/>
      <c r="G26" s="37">
        <v>-236654</v>
      </c>
      <c r="H26" s="24"/>
      <c r="I26" s="33">
        <v>-1283808</v>
      </c>
      <c r="J26" s="24"/>
      <c r="K26" s="37">
        <v>-213405</v>
      </c>
      <c r="M26" s="33">
        <v>-1688674</v>
      </c>
      <c r="N26" s="34"/>
      <c r="O26" s="34"/>
      <c r="P26" s="34"/>
      <c r="Q26" s="34"/>
      <c r="R26" s="34"/>
      <c r="S26" s="34"/>
    </row>
    <row r="27" spans="1:19" ht="15" customHeight="1">
      <c r="A27" s="11" t="s">
        <v>69</v>
      </c>
      <c r="B27" s="11"/>
      <c r="C27" s="11"/>
      <c r="D27" s="11"/>
      <c r="E27" s="31"/>
      <c r="F27" s="31"/>
      <c r="G27" s="37">
        <v>-1661373</v>
      </c>
      <c r="I27" s="33">
        <v>-2388253</v>
      </c>
      <c r="K27" s="37">
        <v>0</v>
      </c>
      <c r="M27" s="33">
        <v>0</v>
      </c>
      <c r="N27" s="34"/>
      <c r="O27" s="34"/>
      <c r="P27" s="34"/>
      <c r="Q27" s="34"/>
      <c r="R27" s="34"/>
      <c r="S27" s="34"/>
    </row>
    <row r="28" spans="1:19" ht="15" customHeight="1">
      <c r="A28" s="11" t="s">
        <v>216</v>
      </c>
      <c r="B28" s="11"/>
      <c r="C28" s="11"/>
      <c r="D28" s="11"/>
      <c r="E28" s="38"/>
      <c r="F28" s="31"/>
      <c r="G28" s="39">
        <v>-263476</v>
      </c>
      <c r="I28" s="21">
        <v>-371766</v>
      </c>
      <c r="K28" s="39">
        <v>-128593</v>
      </c>
      <c r="M28" s="21">
        <v>-165129</v>
      </c>
      <c r="N28" s="34"/>
      <c r="O28" s="34"/>
      <c r="P28" s="34"/>
      <c r="Q28" s="34"/>
      <c r="R28" s="34"/>
      <c r="S28" s="34"/>
    </row>
    <row r="29" spans="1:19" ht="9.9499999999999993" customHeight="1">
      <c r="A29" s="17"/>
      <c r="B29" s="11"/>
      <c r="C29" s="11"/>
      <c r="D29" s="11"/>
      <c r="E29" s="33"/>
      <c r="F29" s="33"/>
      <c r="G29" s="37"/>
      <c r="H29" s="33"/>
      <c r="I29" s="33"/>
      <c r="J29" s="33"/>
      <c r="K29" s="37"/>
      <c r="L29" s="33"/>
      <c r="M29" s="33"/>
      <c r="N29" s="34"/>
      <c r="O29" s="34"/>
      <c r="P29" s="34"/>
      <c r="Q29" s="34"/>
      <c r="R29" s="34"/>
      <c r="S29" s="34"/>
    </row>
    <row r="30" spans="1:19" ht="15" customHeight="1">
      <c r="A30" s="17" t="s">
        <v>223</v>
      </c>
      <c r="B30" s="11"/>
      <c r="C30" s="11"/>
      <c r="D30" s="11"/>
      <c r="E30" s="33"/>
      <c r="F30" s="33"/>
      <c r="G30" s="39">
        <f>SUM(G24:G28)</f>
        <v>-9495083</v>
      </c>
      <c r="H30" s="33"/>
      <c r="I30" s="21">
        <f>SUM(I24:I28)</f>
        <v>-13433106</v>
      </c>
      <c r="J30" s="33"/>
      <c r="K30" s="39">
        <f>SUM(K24:K28)</f>
        <v>-4827507</v>
      </c>
      <c r="L30" s="33"/>
      <c r="M30" s="21">
        <f>SUM(M24:M28)</f>
        <v>-5956586</v>
      </c>
      <c r="N30" s="34"/>
      <c r="O30" s="34"/>
      <c r="P30" s="34"/>
      <c r="Q30" s="34"/>
      <c r="R30" s="34"/>
      <c r="S30" s="34"/>
    </row>
    <row r="31" spans="1:19" ht="9.9499999999999993" customHeight="1">
      <c r="A31" s="17"/>
      <c r="B31" s="11"/>
      <c r="C31" s="11"/>
      <c r="D31" s="11"/>
      <c r="E31" s="33"/>
      <c r="F31" s="33"/>
      <c r="G31" s="37"/>
      <c r="H31" s="33"/>
      <c r="I31" s="33"/>
      <c r="J31" s="33"/>
      <c r="K31" s="37"/>
      <c r="L31" s="33"/>
      <c r="M31" s="33"/>
      <c r="N31" s="34"/>
      <c r="O31" s="34"/>
      <c r="P31" s="34"/>
      <c r="Q31" s="34"/>
      <c r="R31" s="34"/>
      <c r="S31" s="34"/>
    </row>
    <row r="32" spans="1:19" ht="15" customHeight="1">
      <c r="A32" s="17" t="s">
        <v>70</v>
      </c>
      <c r="B32" s="11"/>
      <c r="C32" s="11"/>
      <c r="D32" s="11"/>
      <c r="E32" s="33"/>
      <c r="F32" s="33"/>
      <c r="G32" s="37">
        <v>2848981</v>
      </c>
      <c r="H32" s="33"/>
      <c r="I32" s="33">
        <v>6872918</v>
      </c>
      <c r="J32" s="33"/>
      <c r="K32" s="37">
        <v>1904205</v>
      </c>
      <c r="L32" s="33"/>
      <c r="M32" s="33">
        <v>3588304</v>
      </c>
      <c r="N32" s="34"/>
      <c r="O32" s="34"/>
      <c r="P32" s="34"/>
      <c r="Q32" s="34"/>
      <c r="R32" s="34"/>
      <c r="S32" s="34"/>
    </row>
    <row r="33" spans="1:19" ht="9.9499999999999993" customHeight="1">
      <c r="A33" s="17"/>
      <c r="B33" s="11"/>
      <c r="C33" s="11"/>
      <c r="D33" s="11"/>
      <c r="E33" s="33"/>
      <c r="F33" s="33"/>
      <c r="G33" s="37"/>
      <c r="H33" s="33"/>
      <c r="I33" s="33"/>
      <c r="J33" s="33"/>
      <c r="K33" s="37"/>
      <c r="L33" s="33"/>
      <c r="M33" s="33"/>
      <c r="N33" s="34"/>
      <c r="O33" s="34"/>
      <c r="P33" s="34"/>
      <c r="Q33" s="34"/>
      <c r="R33" s="34"/>
      <c r="S33" s="34"/>
    </row>
    <row r="34" spans="1:19" ht="15" customHeight="1">
      <c r="A34" s="11" t="s">
        <v>217</v>
      </c>
      <c r="B34" s="11"/>
      <c r="C34" s="11"/>
      <c r="D34" s="11"/>
      <c r="E34" s="38">
        <v>33</v>
      </c>
      <c r="F34" s="31"/>
      <c r="G34" s="37">
        <v>647933</v>
      </c>
      <c r="I34" s="198">
        <v>859247</v>
      </c>
      <c r="K34" s="171">
        <v>1357174</v>
      </c>
      <c r="M34" s="168">
        <v>1156281</v>
      </c>
      <c r="N34" s="34"/>
      <c r="O34" s="34"/>
      <c r="P34" s="34"/>
      <c r="Q34" s="34"/>
      <c r="R34" s="34"/>
      <c r="S34" s="34"/>
    </row>
    <row r="35" spans="1:19" ht="15" customHeight="1">
      <c r="A35" s="40" t="s">
        <v>71</v>
      </c>
      <c r="B35" s="11"/>
      <c r="C35" s="11"/>
      <c r="D35" s="11"/>
      <c r="E35" s="31"/>
      <c r="F35" s="31"/>
      <c r="G35" s="37">
        <v>-1085518</v>
      </c>
      <c r="H35" s="24"/>
      <c r="I35" s="198">
        <v>-1753636</v>
      </c>
      <c r="J35" s="24"/>
      <c r="K35" s="171">
        <v>-546190</v>
      </c>
      <c r="L35" s="24"/>
      <c r="M35" s="168">
        <v>-802657</v>
      </c>
      <c r="N35" s="34"/>
      <c r="O35" s="34"/>
      <c r="P35" s="34"/>
      <c r="Q35" s="34"/>
      <c r="R35" s="34"/>
      <c r="S35" s="34"/>
    </row>
    <row r="36" spans="1:19" ht="14.45" customHeight="1">
      <c r="A36" s="16" t="s">
        <v>72</v>
      </c>
      <c r="B36" s="11"/>
      <c r="C36" s="11"/>
      <c r="D36" s="11"/>
      <c r="E36" s="31"/>
      <c r="F36" s="31"/>
      <c r="G36" s="37">
        <v>-2410998</v>
      </c>
      <c r="I36" s="198">
        <v>-3390557</v>
      </c>
      <c r="K36" s="171">
        <v>-784469</v>
      </c>
      <c r="M36" s="168">
        <v>-1124175</v>
      </c>
      <c r="N36" s="34"/>
      <c r="O36" s="34"/>
      <c r="P36" s="34"/>
      <c r="Q36" s="34"/>
      <c r="R36" s="34"/>
      <c r="S36" s="34"/>
    </row>
    <row r="37" spans="1:19" ht="14.45" customHeight="1">
      <c r="A37" s="16" t="s">
        <v>170</v>
      </c>
      <c r="B37" s="11"/>
      <c r="C37" s="11"/>
      <c r="D37" s="11"/>
      <c r="E37" s="38">
        <v>34</v>
      </c>
      <c r="F37" s="31"/>
      <c r="G37" s="37">
        <f>-'13-15CF EN'!G17</f>
        <v>-479207</v>
      </c>
      <c r="I37" s="198">
        <v>0</v>
      </c>
      <c r="K37" s="171">
        <v>-404280</v>
      </c>
      <c r="M37" s="198">
        <v>0</v>
      </c>
      <c r="N37" s="34"/>
      <c r="O37" s="34"/>
      <c r="P37" s="34"/>
      <c r="Q37" s="34"/>
      <c r="R37" s="34"/>
      <c r="S37" s="34"/>
    </row>
    <row r="38" spans="1:19" ht="15" customHeight="1">
      <c r="A38" s="40" t="s">
        <v>73</v>
      </c>
      <c r="B38" s="40"/>
      <c r="C38" s="40"/>
      <c r="D38" s="40"/>
      <c r="E38" s="38"/>
      <c r="F38" s="38"/>
      <c r="G38" s="39">
        <v>-132217</v>
      </c>
      <c r="H38" s="41"/>
      <c r="I38" s="199">
        <v>-147960</v>
      </c>
      <c r="J38" s="41"/>
      <c r="K38" s="173">
        <v>0</v>
      </c>
      <c r="L38" s="41"/>
      <c r="M38" s="199">
        <v>0</v>
      </c>
      <c r="N38" s="34"/>
      <c r="O38" s="34"/>
      <c r="P38" s="34"/>
      <c r="Q38" s="34"/>
      <c r="R38" s="34"/>
      <c r="S38" s="34"/>
    </row>
    <row r="39" spans="1:19" ht="9.9499999999999993" customHeight="1">
      <c r="B39" s="11"/>
      <c r="C39" s="11"/>
      <c r="D39" s="11"/>
      <c r="E39" s="31"/>
      <c r="F39" s="31"/>
      <c r="G39" s="37"/>
      <c r="H39" s="41"/>
      <c r="I39" s="33"/>
      <c r="J39" s="41"/>
      <c r="K39" s="37"/>
      <c r="L39" s="41"/>
      <c r="M39" s="33"/>
      <c r="N39" s="34"/>
      <c r="O39" s="34"/>
      <c r="P39" s="34"/>
      <c r="Q39" s="34"/>
      <c r="R39" s="34"/>
      <c r="S39" s="34"/>
    </row>
    <row r="40" spans="1:19" ht="14.45" customHeight="1">
      <c r="A40" s="42" t="s">
        <v>197</v>
      </c>
      <c r="B40" s="42"/>
      <c r="C40" s="42"/>
      <c r="D40" s="42"/>
      <c r="E40" s="31"/>
      <c r="F40" s="31"/>
      <c r="G40" s="37"/>
      <c r="H40" s="41"/>
      <c r="I40" s="33"/>
      <c r="J40" s="41"/>
      <c r="K40" s="37"/>
      <c r="L40" s="41"/>
      <c r="M40" s="33"/>
      <c r="N40" s="34"/>
      <c r="O40" s="34"/>
      <c r="P40" s="34"/>
      <c r="Q40" s="34"/>
      <c r="R40" s="34"/>
      <c r="S40" s="34"/>
    </row>
    <row r="41" spans="1:19" ht="14.45" customHeight="1">
      <c r="A41" s="42"/>
      <c r="B41" s="42" t="s">
        <v>74</v>
      </c>
      <c r="C41" s="42"/>
      <c r="D41" s="42"/>
      <c r="E41" s="31"/>
      <c r="F41" s="31"/>
      <c r="G41" s="37">
        <f>SUM(G32:G38)</f>
        <v>-611026</v>
      </c>
      <c r="H41" s="41"/>
      <c r="I41" s="33">
        <f>SUM(I32:I38)</f>
        <v>2440012</v>
      </c>
      <c r="J41" s="41"/>
      <c r="K41" s="37">
        <f>SUM(K32:K38)</f>
        <v>1526440</v>
      </c>
      <c r="L41" s="41"/>
      <c r="M41" s="33">
        <f>SUM(M32:M38)</f>
        <v>2817753</v>
      </c>
      <c r="N41" s="34"/>
      <c r="O41" s="34"/>
      <c r="P41" s="34"/>
      <c r="Q41" s="34"/>
      <c r="R41" s="34"/>
      <c r="S41" s="34"/>
    </row>
    <row r="42" spans="1:19" ht="15" customHeight="1">
      <c r="A42" s="40" t="s">
        <v>75</v>
      </c>
      <c r="B42" s="40"/>
      <c r="C42" s="40"/>
      <c r="D42" s="40"/>
      <c r="E42" s="38"/>
      <c r="F42" s="38"/>
      <c r="G42" s="39">
        <v>-1341487</v>
      </c>
      <c r="H42" s="41"/>
      <c r="I42" s="21">
        <v>-1109498</v>
      </c>
      <c r="J42" s="41"/>
      <c r="K42" s="39">
        <v>-939534</v>
      </c>
      <c r="L42" s="41"/>
      <c r="M42" s="21">
        <v>-929681</v>
      </c>
      <c r="N42" s="34"/>
      <c r="O42" s="34"/>
      <c r="P42" s="34"/>
      <c r="Q42" s="34"/>
      <c r="R42" s="34"/>
      <c r="S42" s="34"/>
    </row>
    <row r="43" spans="1:19" ht="9.9499999999999993" customHeight="1">
      <c r="A43" s="11"/>
      <c r="B43" s="11"/>
      <c r="C43" s="11"/>
      <c r="D43" s="11"/>
      <c r="E43" s="31"/>
      <c r="F43" s="31"/>
      <c r="G43" s="30"/>
      <c r="H43" s="41"/>
      <c r="I43" s="36"/>
      <c r="J43" s="41"/>
      <c r="K43" s="30"/>
      <c r="L43" s="41"/>
      <c r="M43" s="36"/>
      <c r="N43" s="34"/>
      <c r="O43" s="34"/>
      <c r="P43" s="34"/>
      <c r="Q43" s="34"/>
      <c r="R43" s="34"/>
      <c r="S43" s="34"/>
    </row>
    <row r="44" spans="1:19" ht="15" customHeight="1">
      <c r="A44" s="43" t="s">
        <v>198</v>
      </c>
      <c r="B44" s="11"/>
      <c r="C44" s="11"/>
      <c r="D44" s="11"/>
      <c r="E44" s="31"/>
      <c r="F44" s="33"/>
      <c r="G44" s="37">
        <f>SUM(G41:G42)</f>
        <v>-1952513</v>
      </c>
      <c r="H44" s="41"/>
      <c r="I44" s="33">
        <f>SUM(I41:I42)</f>
        <v>1330514</v>
      </c>
      <c r="J44" s="41"/>
      <c r="K44" s="37">
        <f>SUM(K41:K42)</f>
        <v>586906</v>
      </c>
      <c r="L44" s="41"/>
      <c r="M44" s="33">
        <f>SUM(M41:M42)</f>
        <v>1888072</v>
      </c>
      <c r="N44" s="34"/>
      <c r="O44" s="34"/>
      <c r="P44" s="34"/>
      <c r="Q44" s="34"/>
      <c r="R44" s="34"/>
      <c r="S44" s="34"/>
    </row>
    <row r="45" spans="1:19" ht="16.149999999999999" customHeight="1">
      <c r="A45" s="40" t="s">
        <v>229</v>
      </c>
      <c r="B45" s="11"/>
      <c r="C45" s="11"/>
      <c r="D45" s="11"/>
      <c r="E45" s="38">
        <v>35</v>
      </c>
      <c r="F45" s="31"/>
      <c r="G45" s="39">
        <v>195112</v>
      </c>
      <c r="H45" s="41"/>
      <c r="I45" s="199">
        <v>-320248</v>
      </c>
      <c r="J45" s="41"/>
      <c r="K45" s="173">
        <v>12383</v>
      </c>
      <c r="L45" s="41"/>
      <c r="M45" s="199">
        <v>-311883</v>
      </c>
      <c r="N45" s="34"/>
      <c r="O45" s="34"/>
      <c r="P45" s="34"/>
      <c r="Q45" s="34"/>
      <c r="R45" s="34"/>
      <c r="S45" s="34"/>
    </row>
    <row r="46" spans="1:19" ht="9.9499999999999993" customHeight="1">
      <c r="A46" s="40"/>
      <c r="B46" s="11"/>
      <c r="C46" s="11"/>
      <c r="D46" s="11"/>
      <c r="E46" s="31"/>
      <c r="F46" s="31"/>
      <c r="G46" s="30"/>
      <c r="H46" s="41"/>
      <c r="I46" s="36"/>
      <c r="J46" s="41"/>
      <c r="K46" s="37"/>
      <c r="L46" s="41"/>
      <c r="M46" s="33"/>
      <c r="N46" s="34"/>
      <c r="O46" s="34"/>
      <c r="P46" s="34"/>
      <c r="Q46" s="34"/>
      <c r="R46" s="34"/>
      <c r="S46" s="34"/>
    </row>
    <row r="47" spans="1:19" ht="16.149999999999999" customHeight="1" thickBot="1">
      <c r="A47" s="43" t="s">
        <v>199</v>
      </c>
      <c r="B47" s="11"/>
      <c r="C47" s="11"/>
      <c r="D47" s="11"/>
      <c r="E47" s="31"/>
      <c r="F47" s="31"/>
      <c r="G47" s="44">
        <f>SUM(G44:G45)</f>
        <v>-1757401</v>
      </c>
      <c r="H47" s="41"/>
      <c r="I47" s="45">
        <f>SUM(I44:I45)</f>
        <v>1010266</v>
      </c>
      <c r="J47" s="41"/>
      <c r="K47" s="44">
        <f>SUM(K44:K45)</f>
        <v>599289</v>
      </c>
      <c r="L47" s="41"/>
      <c r="M47" s="45">
        <f>SUM(M44:M45)</f>
        <v>1576189</v>
      </c>
      <c r="N47" s="34"/>
      <c r="O47" s="34"/>
      <c r="P47" s="34"/>
      <c r="Q47" s="34"/>
      <c r="R47" s="34"/>
      <c r="S47" s="34"/>
    </row>
    <row r="48" spans="1:19" ht="16.350000000000001" customHeight="1" thickTop="1">
      <c r="A48" s="43"/>
      <c r="B48" s="11"/>
      <c r="C48" s="11"/>
      <c r="D48" s="40"/>
      <c r="E48" s="31"/>
      <c r="F48" s="31"/>
      <c r="G48" s="36"/>
      <c r="H48" s="41"/>
      <c r="I48" s="36"/>
      <c r="J48" s="41"/>
      <c r="K48" s="33"/>
      <c r="L48" s="41"/>
      <c r="M48" s="33"/>
      <c r="N48" s="34"/>
      <c r="O48" s="34"/>
      <c r="P48" s="34"/>
      <c r="Q48" s="34"/>
      <c r="R48" s="34"/>
      <c r="S48" s="34"/>
    </row>
    <row r="49" spans="1:19" ht="16.350000000000001" customHeight="1">
      <c r="A49" s="43"/>
      <c r="B49" s="11"/>
      <c r="C49" s="11"/>
      <c r="D49" s="40"/>
      <c r="E49" s="31"/>
      <c r="F49" s="31"/>
      <c r="G49" s="36"/>
      <c r="H49" s="41"/>
      <c r="I49" s="36"/>
      <c r="J49" s="41"/>
      <c r="K49" s="33"/>
      <c r="L49" s="41"/>
      <c r="M49" s="33"/>
      <c r="N49" s="34"/>
      <c r="O49" s="34"/>
      <c r="P49" s="34"/>
      <c r="Q49" s="34"/>
      <c r="R49" s="34"/>
      <c r="S49" s="34"/>
    </row>
    <row r="50" spans="1:19" ht="16.350000000000001" customHeight="1">
      <c r="A50" s="43"/>
      <c r="B50" s="11"/>
      <c r="C50" s="11"/>
      <c r="D50" s="40"/>
      <c r="E50" s="31"/>
      <c r="F50" s="31"/>
      <c r="G50" s="36"/>
      <c r="H50" s="41"/>
      <c r="I50" s="36"/>
      <c r="J50" s="41"/>
      <c r="K50" s="33"/>
      <c r="L50" s="41"/>
      <c r="M50" s="33"/>
      <c r="N50" s="34"/>
      <c r="O50" s="34"/>
      <c r="P50" s="34"/>
      <c r="Q50" s="34"/>
      <c r="R50" s="34"/>
      <c r="S50" s="34"/>
    </row>
    <row r="51" spans="1:19" ht="13.9" customHeight="1">
      <c r="A51" s="43"/>
      <c r="B51" s="43"/>
      <c r="C51" s="11"/>
      <c r="D51" s="40"/>
      <c r="E51" s="31"/>
      <c r="F51" s="31"/>
      <c r="G51" s="36"/>
      <c r="H51" s="41"/>
      <c r="I51" s="36"/>
      <c r="J51" s="41"/>
      <c r="K51" s="33"/>
      <c r="L51" s="41"/>
      <c r="M51" s="33"/>
      <c r="N51" s="34"/>
      <c r="O51" s="34"/>
      <c r="P51" s="34"/>
      <c r="Q51" s="34"/>
      <c r="R51" s="34"/>
      <c r="S51" s="34"/>
    </row>
    <row r="52" spans="1:19" ht="13.9" customHeight="1">
      <c r="A52" s="43"/>
      <c r="B52" s="43"/>
      <c r="C52" s="11"/>
      <c r="D52" s="40"/>
      <c r="E52" s="31"/>
      <c r="F52" s="31"/>
      <c r="G52" s="36"/>
      <c r="H52" s="41"/>
      <c r="I52" s="36"/>
      <c r="J52" s="41"/>
      <c r="K52" s="33"/>
      <c r="L52" s="41"/>
      <c r="M52" s="33"/>
      <c r="N52" s="34"/>
      <c r="O52" s="34"/>
      <c r="P52" s="34"/>
      <c r="Q52" s="34"/>
      <c r="R52" s="34"/>
      <c r="S52" s="34"/>
    </row>
    <row r="53" spans="1:19" ht="13.9" customHeight="1">
      <c r="A53" s="43"/>
      <c r="B53" s="43"/>
      <c r="C53" s="11"/>
      <c r="D53" s="40"/>
      <c r="E53" s="31"/>
      <c r="F53" s="31"/>
      <c r="G53" s="36"/>
      <c r="H53" s="41"/>
      <c r="I53" s="36"/>
      <c r="J53" s="41"/>
      <c r="K53" s="33"/>
      <c r="L53" s="41"/>
      <c r="M53" s="33"/>
      <c r="N53" s="34"/>
      <c r="O53" s="34"/>
      <c r="P53" s="34"/>
      <c r="Q53" s="34"/>
      <c r="R53" s="34"/>
      <c r="S53" s="34"/>
    </row>
    <row r="54" spans="1:19" ht="13.9" customHeight="1">
      <c r="A54" s="43"/>
      <c r="B54" s="43"/>
      <c r="C54" s="11"/>
      <c r="D54" s="40"/>
      <c r="E54" s="31"/>
      <c r="F54" s="31"/>
      <c r="G54" s="36"/>
      <c r="H54" s="41"/>
      <c r="I54" s="36"/>
      <c r="J54" s="41"/>
      <c r="K54" s="33"/>
      <c r="L54" s="41"/>
      <c r="M54" s="33"/>
      <c r="N54" s="34"/>
      <c r="O54" s="34"/>
      <c r="P54" s="34"/>
      <c r="Q54" s="34"/>
      <c r="R54" s="34"/>
      <c r="S54" s="34"/>
    </row>
    <row r="55" spans="1:19" ht="13.9" customHeight="1">
      <c r="A55" s="43"/>
      <c r="B55" s="43"/>
      <c r="C55" s="11"/>
      <c r="D55" s="40"/>
      <c r="E55" s="31"/>
      <c r="F55" s="31"/>
      <c r="G55" s="36"/>
      <c r="H55" s="41"/>
      <c r="I55" s="36"/>
      <c r="J55" s="41"/>
      <c r="K55" s="33"/>
      <c r="L55" s="41"/>
      <c r="M55" s="33"/>
      <c r="N55" s="34"/>
      <c r="O55" s="34"/>
      <c r="P55" s="34"/>
      <c r="Q55" s="34"/>
      <c r="R55" s="34"/>
      <c r="S55" s="34"/>
    </row>
    <row r="56" spans="1:19" ht="13.9" customHeight="1">
      <c r="A56" s="43"/>
      <c r="B56" s="43"/>
      <c r="C56" s="11"/>
      <c r="D56" s="40"/>
      <c r="E56" s="31"/>
      <c r="F56" s="31"/>
      <c r="G56" s="36"/>
      <c r="H56" s="41"/>
      <c r="I56" s="36"/>
      <c r="J56" s="41"/>
      <c r="K56" s="33"/>
      <c r="L56" s="41"/>
      <c r="M56" s="33"/>
      <c r="N56" s="34"/>
      <c r="O56" s="34"/>
      <c r="P56" s="34"/>
      <c r="Q56" s="34"/>
      <c r="R56" s="34"/>
      <c r="S56" s="34"/>
    </row>
    <row r="57" spans="1:19" ht="13.9" customHeight="1">
      <c r="A57" s="43"/>
      <c r="B57" s="43"/>
      <c r="C57" s="11"/>
      <c r="D57" s="40"/>
      <c r="E57" s="31"/>
      <c r="F57" s="31"/>
      <c r="G57" s="36"/>
      <c r="H57" s="41"/>
      <c r="I57" s="36"/>
      <c r="J57" s="41"/>
      <c r="K57" s="33"/>
      <c r="L57" s="41"/>
      <c r="M57" s="33"/>
      <c r="N57" s="34"/>
      <c r="O57" s="34"/>
      <c r="P57" s="34"/>
      <c r="Q57" s="34"/>
      <c r="R57" s="34"/>
      <c r="S57" s="34"/>
    </row>
    <row r="58" spans="1:19" ht="9" customHeight="1">
      <c r="A58" s="43"/>
      <c r="B58" s="43"/>
      <c r="C58" s="11"/>
      <c r="D58" s="40"/>
      <c r="E58" s="31"/>
      <c r="F58" s="31"/>
      <c r="G58" s="36"/>
      <c r="H58" s="41"/>
      <c r="I58" s="36"/>
      <c r="J58" s="41"/>
      <c r="K58" s="33"/>
      <c r="L58" s="41"/>
      <c r="M58" s="33"/>
      <c r="N58" s="34"/>
      <c r="O58" s="34"/>
      <c r="P58" s="34"/>
      <c r="Q58" s="34"/>
      <c r="R58" s="34"/>
      <c r="S58" s="34"/>
    </row>
    <row r="59" spans="1:19" s="46" customFormat="1" ht="22.5" customHeight="1">
      <c r="A59" s="186" t="s">
        <v>257</v>
      </c>
      <c r="B59" s="18"/>
      <c r="C59" s="186"/>
      <c r="D59" s="186"/>
      <c r="E59" s="19"/>
      <c r="F59" s="19"/>
      <c r="G59" s="21"/>
      <c r="H59" s="47"/>
      <c r="I59" s="21"/>
      <c r="J59" s="47"/>
      <c r="K59" s="21"/>
      <c r="L59" s="47"/>
      <c r="M59" s="21"/>
      <c r="N59" s="34"/>
      <c r="O59" s="34"/>
      <c r="P59" s="34"/>
      <c r="Q59" s="34"/>
      <c r="R59" s="34"/>
      <c r="S59" s="34"/>
    </row>
    <row r="60" spans="1:19" s="46" customFormat="1" ht="16.149999999999999" customHeight="1">
      <c r="A60" s="10" t="s">
        <v>0</v>
      </c>
      <c r="B60" s="11"/>
      <c r="C60" s="11"/>
      <c r="D60" s="11"/>
      <c r="E60" s="12"/>
      <c r="F60" s="13"/>
      <c r="G60" s="14"/>
      <c r="H60" s="15"/>
      <c r="I60" s="14"/>
      <c r="J60" s="15"/>
      <c r="K60" s="14"/>
      <c r="L60" s="15"/>
      <c r="M60" s="14"/>
      <c r="N60" s="34"/>
      <c r="O60" s="34"/>
      <c r="P60" s="34"/>
      <c r="Q60" s="34"/>
      <c r="R60" s="34"/>
      <c r="S60" s="34"/>
    </row>
    <row r="61" spans="1:19" s="46" customFormat="1" ht="16.149999999999999" customHeight="1">
      <c r="A61" s="17" t="s">
        <v>262</v>
      </c>
      <c r="B61" s="11"/>
      <c r="C61" s="11"/>
      <c r="D61" s="11"/>
      <c r="E61" s="12"/>
      <c r="F61" s="13"/>
      <c r="G61" s="14"/>
      <c r="H61" s="15"/>
      <c r="I61" s="14"/>
      <c r="J61" s="15"/>
      <c r="K61" s="14"/>
      <c r="L61" s="15"/>
      <c r="M61" s="14"/>
      <c r="N61" s="34"/>
      <c r="O61" s="34"/>
      <c r="P61" s="34"/>
      <c r="Q61" s="34"/>
      <c r="R61" s="34"/>
      <c r="S61" s="34"/>
    </row>
    <row r="62" spans="1:19" s="46" customFormat="1" ht="16.149999999999999" customHeight="1">
      <c r="A62" s="18" t="s">
        <v>251</v>
      </c>
      <c r="B62" s="186"/>
      <c r="C62" s="186"/>
      <c r="D62" s="186"/>
      <c r="E62" s="19"/>
      <c r="F62" s="20"/>
      <c r="G62" s="21"/>
      <c r="H62" s="22"/>
      <c r="I62" s="21"/>
      <c r="J62" s="22"/>
      <c r="K62" s="21"/>
      <c r="L62" s="22"/>
      <c r="M62" s="21"/>
      <c r="N62" s="34"/>
      <c r="O62" s="34"/>
      <c r="P62" s="34"/>
      <c r="Q62" s="34"/>
      <c r="R62" s="34"/>
      <c r="S62" s="34"/>
    </row>
    <row r="63" spans="1:19" s="46" customFormat="1" ht="16.149999999999999" customHeight="1">
      <c r="A63" s="11"/>
      <c r="B63" s="11"/>
      <c r="C63" s="11"/>
      <c r="D63" s="11"/>
      <c r="E63" s="12"/>
      <c r="F63" s="13"/>
      <c r="G63" s="14"/>
      <c r="H63" s="15"/>
      <c r="I63" s="14"/>
      <c r="J63" s="15"/>
      <c r="K63" s="14"/>
      <c r="L63" s="15"/>
      <c r="M63" s="14"/>
      <c r="N63" s="34"/>
      <c r="O63" s="34"/>
      <c r="P63" s="34"/>
      <c r="Q63" s="34"/>
      <c r="R63" s="34"/>
      <c r="S63" s="34"/>
    </row>
    <row r="64" spans="1:19" s="46" customFormat="1" ht="16.149999999999999" customHeight="1">
      <c r="A64" s="11"/>
      <c r="B64" s="11"/>
      <c r="C64" s="11"/>
      <c r="D64" s="11"/>
      <c r="E64" s="12"/>
      <c r="F64" s="13"/>
      <c r="G64" s="14"/>
      <c r="H64" s="15"/>
      <c r="I64" s="14"/>
      <c r="J64" s="15"/>
      <c r="K64" s="14"/>
      <c r="L64" s="15"/>
      <c r="M64" s="14"/>
      <c r="N64" s="34"/>
      <c r="O64" s="34"/>
      <c r="P64" s="34"/>
      <c r="Q64" s="34"/>
      <c r="R64" s="34"/>
      <c r="S64" s="34"/>
    </row>
    <row r="65" spans="1:19" s="46" customFormat="1" ht="16.149999999999999" customHeight="1">
      <c r="A65" s="11"/>
      <c r="B65" s="11"/>
      <c r="C65" s="11"/>
      <c r="D65" s="11"/>
      <c r="E65" s="12"/>
      <c r="F65" s="23"/>
      <c r="G65" s="257" t="s">
        <v>1</v>
      </c>
      <c r="H65" s="257"/>
      <c r="I65" s="257"/>
      <c r="J65" s="24"/>
      <c r="K65" s="257" t="s">
        <v>59</v>
      </c>
      <c r="L65" s="257"/>
      <c r="M65" s="257"/>
      <c r="N65" s="34"/>
      <c r="O65" s="34"/>
      <c r="P65" s="34"/>
      <c r="Q65" s="34"/>
      <c r="R65" s="34"/>
      <c r="S65" s="34"/>
    </row>
    <row r="66" spans="1:19" s="46" customFormat="1" ht="16.149999999999999" customHeight="1">
      <c r="A66" s="11"/>
      <c r="B66" s="11"/>
      <c r="C66" s="11"/>
      <c r="D66" s="11"/>
      <c r="E66" s="12"/>
      <c r="F66" s="23"/>
      <c r="G66" s="250" t="s">
        <v>256</v>
      </c>
      <c r="H66" s="250"/>
      <c r="I66" s="250"/>
      <c r="J66" s="25"/>
      <c r="K66" s="250" t="s">
        <v>256</v>
      </c>
      <c r="L66" s="250"/>
      <c r="M66" s="250"/>
      <c r="N66" s="34"/>
      <c r="O66" s="34"/>
      <c r="P66" s="34"/>
      <c r="Q66" s="34"/>
      <c r="R66" s="34"/>
      <c r="S66" s="34"/>
    </row>
    <row r="67" spans="1:19" s="46" customFormat="1" ht="16.149999999999999" customHeight="1">
      <c r="A67" s="11"/>
      <c r="B67" s="11"/>
      <c r="C67" s="11"/>
      <c r="D67" s="11"/>
      <c r="E67" s="12"/>
      <c r="F67" s="23"/>
      <c r="G67" s="26" t="s">
        <v>151</v>
      </c>
      <c r="H67" s="27"/>
      <c r="I67" s="26" t="s">
        <v>3</v>
      </c>
      <c r="J67" s="27"/>
      <c r="K67" s="26" t="s">
        <v>151</v>
      </c>
      <c r="L67" s="27"/>
      <c r="M67" s="26" t="s">
        <v>3</v>
      </c>
      <c r="N67" s="34"/>
      <c r="O67" s="34"/>
      <c r="P67" s="34"/>
      <c r="Q67" s="34"/>
      <c r="R67" s="34"/>
      <c r="S67" s="34"/>
    </row>
    <row r="68" spans="1:19" s="46" customFormat="1" ht="16.149999999999999" customHeight="1">
      <c r="A68" s="11"/>
      <c r="B68" s="11"/>
      <c r="C68" s="11"/>
      <c r="D68" s="11"/>
      <c r="E68" s="28" t="s">
        <v>4</v>
      </c>
      <c r="F68" s="23"/>
      <c r="G68" s="96" t="s">
        <v>304</v>
      </c>
      <c r="H68" s="27"/>
      <c r="I68" s="96" t="s">
        <v>304</v>
      </c>
      <c r="J68" s="27"/>
      <c r="K68" s="96" t="s">
        <v>304</v>
      </c>
      <c r="L68" s="27"/>
      <c r="M68" s="96" t="s">
        <v>304</v>
      </c>
      <c r="N68" s="34"/>
      <c r="O68" s="34"/>
      <c r="P68" s="34"/>
      <c r="Q68" s="34"/>
      <c r="R68" s="34"/>
      <c r="S68" s="34"/>
    </row>
    <row r="69" spans="1:19" s="46" customFormat="1" ht="15" customHeight="1">
      <c r="A69" s="43"/>
      <c r="B69" s="43"/>
      <c r="C69" s="40"/>
      <c r="D69" s="40"/>
      <c r="E69" s="12"/>
      <c r="F69" s="38"/>
      <c r="G69" s="37"/>
      <c r="H69" s="41"/>
      <c r="I69" s="33"/>
      <c r="J69" s="41"/>
      <c r="K69" s="37"/>
      <c r="L69" s="41"/>
      <c r="M69" s="33"/>
      <c r="N69" s="34"/>
      <c r="O69" s="34"/>
      <c r="P69" s="34"/>
      <c r="Q69" s="34"/>
      <c r="R69" s="34"/>
      <c r="S69" s="34"/>
    </row>
    <row r="70" spans="1:19" s="46" customFormat="1" ht="15" customHeight="1">
      <c r="A70" s="43" t="s">
        <v>76</v>
      </c>
      <c r="B70" s="40"/>
      <c r="C70" s="40"/>
      <c r="D70" s="40"/>
      <c r="E70" s="12"/>
      <c r="F70" s="38"/>
      <c r="G70" s="37"/>
      <c r="H70" s="41"/>
      <c r="I70" s="33"/>
      <c r="J70" s="41"/>
      <c r="K70" s="37"/>
      <c r="L70" s="41"/>
      <c r="M70" s="33"/>
      <c r="N70" s="34"/>
      <c r="O70" s="34"/>
      <c r="P70" s="34"/>
      <c r="Q70" s="34"/>
      <c r="R70" s="34"/>
      <c r="S70" s="34"/>
    </row>
    <row r="71" spans="1:19" s="46" customFormat="1" ht="15" customHeight="1">
      <c r="A71" s="210" t="s">
        <v>200</v>
      </c>
      <c r="B71" s="40"/>
      <c r="C71" s="40"/>
      <c r="D71" s="40"/>
      <c r="E71" s="12"/>
      <c r="F71" s="38"/>
      <c r="G71" s="37"/>
      <c r="H71" s="41"/>
      <c r="I71" s="33"/>
      <c r="J71" s="41"/>
      <c r="K71" s="37"/>
      <c r="L71" s="41"/>
      <c r="M71" s="33"/>
      <c r="N71" s="34"/>
      <c r="O71" s="34"/>
      <c r="P71" s="34"/>
      <c r="Q71" s="34"/>
      <c r="R71" s="34"/>
      <c r="S71" s="34"/>
    </row>
    <row r="72" spans="1:19" s="46" customFormat="1" ht="15" customHeight="1">
      <c r="B72" s="210" t="s">
        <v>78</v>
      </c>
      <c r="C72" s="40"/>
      <c r="D72" s="40"/>
      <c r="E72" s="12"/>
      <c r="F72" s="38"/>
      <c r="G72" s="37"/>
      <c r="H72" s="41"/>
      <c r="I72" s="33"/>
      <c r="J72" s="41"/>
      <c r="K72" s="37"/>
      <c r="L72" s="41"/>
      <c r="M72" s="33"/>
      <c r="N72" s="34"/>
      <c r="O72" s="34"/>
      <c r="P72" s="34"/>
      <c r="Q72" s="34"/>
      <c r="R72" s="34"/>
      <c r="S72" s="34"/>
    </row>
    <row r="73" spans="1:19" s="46" customFormat="1" ht="15" customHeight="1">
      <c r="A73" s="43"/>
      <c r="B73" s="40" t="s">
        <v>219</v>
      </c>
      <c r="D73" s="40"/>
      <c r="E73" s="12"/>
      <c r="F73" s="38"/>
      <c r="G73" s="37"/>
      <c r="H73" s="41"/>
      <c r="I73" s="33"/>
      <c r="J73" s="41"/>
      <c r="K73" s="37"/>
      <c r="L73" s="41"/>
      <c r="M73" s="33"/>
      <c r="N73" s="34"/>
      <c r="O73" s="34"/>
      <c r="P73" s="34"/>
      <c r="Q73" s="34"/>
      <c r="R73" s="34"/>
      <c r="S73" s="34"/>
    </row>
    <row r="74" spans="1:19" s="46" customFormat="1" ht="15" customHeight="1">
      <c r="A74" s="43"/>
      <c r="B74" s="40"/>
      <c r="C74" s="40" t="s">
        <v>218</v>
      </c>
      <c r="D74" s="40"/>
      <c r="E74" s="12"/>
      <c r="F74" s="38"/>
      <c r="G74" s="200">
        <v>-23057</v>
      </c>
      <c r="H74" s="41"/>
      <c r="I74" s="33">
        <v>0</v>
      </c>
      <c r="J74" s="41"/>
      <c r="K74" s="37">
        <v>-1120</v>
      </c>
      <c r="L74" s="41"/>
      <c r="M74" s="33">
        <v>0</v>
      </c>
      <c r="N74" s="34"/>
      <c r="O74" s="34"/>
      <c r="P74" s="34"/>
      <c r="Q74" s="34"/>
      <c r="R74" s="34"/>
      <c r="S74" s="34"/>
    </row>
    <row r="75" spans="1:19" s="46" customFormat="1" ht="15" customHeight="1">
      <c r="A75" s="43"/>
      <c r="B75" s="40" t="s">
        <v>308</v>
      </c>
      <c r="C75" s="40"/>
      <c r="D75" s="40"/>
      <c r="E75" s="12"/>
      <c r="F75" s="38"/>
      <c r="G75" s="200">
        <v>-34837</v>
      </c>
      <c r="H75" s="41"/>
      <c r="I75" s="33">
        <v>1445</v>
      </c>
      <c r="J75" s="41"/>
      <c r="K75" s="37">
        <v>-24422</v>
      </c>
      <c r="L75" s="41"/>
      <c r="M75" s="33">
        <v>0</v>
      </c>
      <c r="N75" s="34"/>
      <c r="O75" s="34"/>
      <c r="P75" s="34"/>
      <c r="Q75" s="34"/>
      <c r="R75" s="34"/>
      <c r="S75" s="34"/>
    </row>
    <row r="76" spans="1:19" s="46" customFormat="1" ht="15" customHeight="1">
      <c r="A76" s="43"/>
      <c r="B76" s="40" t="s">
        <v>220</v>
      </c>
      <c r="D76" s="40"/>
      <c r="E76" s="12"/>
      <c r="F76" s="38"/>
      <c r="G76" s="37"/>
      <c r="H76" s="41"/>
      <c r="I76" s="33"/>
      <c r="J76" s="41"/>
      <c r="K76" s="37"/>
      <c r="L76" s="41"/>
      <c r="M76" s="33"/>
      <c r="N76" s="34"/>
      <c r="O76" s="34"/>
      <c r="P76" s="34"/>
      <c r="Q76" s="34"/>
      <c r="R76" s="34"/>
      <c r="S76" s="34"/>
    </row>
    <row r="77" spans="1:19" s="46" customFormat="1" ht="15" customHeight="1">
      <c r="A77" s="43"/>
      <c r="B77" s="40"/>
      <c r="C77" s="40" t="s">
        <v>221</v>
      </c>
      <c r="E77" s="12"/>
      <c r="F77" s="38"/>
      <c r="G77" s="106">
        <v>11579</v>
      </c>
      <c r="H77" s="41"/>
      <c r="I77" s="33">
        <v>-495</v>
      </c>
      <c r="J77" s="41"/>
      <c r="K77" s="37">
        <v>5108</v>
      </c>
      <c r="L77" s="41"/>
      <c r="M77" s="33">
        <v>0</v>
      </c>
      <c r="N77" s="34"/>
      <c r="O77" s="34"/>
      <c r="P77" s="34"/>
      <c r="Q77" s="34"/>
      <c r="R77" s="34"/>
      <c r="S77" s="34"/>
    </row>
    <row r="78" spans="1:19" s="46" customFormat="1" ht="15" customHeight="1">
      <c r="A78" s="210" t="s">
        <v>77</v>
      </c>
      <c r="B78" s="211"/>
      <c r="C78" s="40"/>
      <c r="D78" s="40"/>
      <c r="E78" s="38"/>
      <c r="F78" s="38"/>
      <c r="G78" s="37"/>
      <c r="H78" s="41"/>
      <c r="I78" s="33"/>
      <c r="J78" s="41"/>
      <c r="K78" s="37"/>
      <c r="L78" s="41"/>
      <c r="M78" s="33"/>
      <c r="N78" s="34"/>
      <c r="O78" s="34"/>
      <c r="P78" s="34"/>
      <c r="Q78" s="34"/>
      <c r="R78" s="34"/>
      <c r="S78" s="34"/>
    </row>
    <row r="79" spans="1:19" s="46" customFormat="1" ht="15" customHeight="1">
      <c r="A79" s="210"/>
      <c r="B79" s="210" t="s">
        <v>78</v>
      </c>
      <c r="D79" s="40"/>
      <c r="E79" s="38"/>
      <c r="F79" s="38"/>
      <c r="G79" s="37"/>
      <c r="H79" s="41"/>
      <c r="I79" s="33"/>
      <c r="J79" s="41"/>
      <c r="K79" s="37"/>
      <c r="L79" s="41"/>
      <c r="M79" s="33"/>
      <c r="N79" s="34"/>
      <c r="O79" s="34"/>
      <c r="P79" s="34"/>
      <c r="Q79" s="34"/>
      <c r="R79" s="34"/>
      <c r="S79" s="34"/>
    </row>
    <row r="80" spans="1:19" s="46" customFormat="1" ht="15" customHeight="1">
      <c r="A80" s="40"/>
      <c r="B80" s="40"/>
      <c r="C80" s="46" t="s">
        <v>79</v>
      </c>
      <c r="D80" s="40"/>
      <c r="E80" s="38"/>
      <c r="F80" s="38"/>
      <c r="G80" s="37"/>
      <c r="H80" s="41"/>
      <c r="I80" s="33"/>
      <c r="J80" s="41"/>
      <c r="K80" s="37"/>
      <c r="L80" s="41"/>
      <c r="M80" s="33"/>
      <c r="N80" s="34"/>
      <c r="O80" s="34"/>
      <c r="P80" s="34"/>
      <c r="Q80" s="34"/>
      <c r="R80" s="34"/>
      <c r="S80" s="34"/>
    </row>
    <row r="81" spans="1:19" s="46" customFormat="1" ht="15" customHeight="1">
      <c r="A81" s="40"/>
      <c r="B81" s="40"/>
      <c r="D81" s="46" t="s">
        <v>80</v>
      </c>
      <c r="E81" s="38"/>
      <c r="F81" s="38"/>
      <c r="G81" s="200">
        <v>-11046</v>
      </c>
      <c r="H81" s="41"/>
      <c r="I81" s="14">
        <v>-107977</v>
      </c>
      <c r="J81" s="41"/>
      <c r="K81" s="37">
        <v>0</v>
      </c>
      <c r="L81" s="41"/>
      <c r="M81" s="33">
        <v>0</v>
      </c>
      <c r="N81" s="34"/>
      <c r="O81" s="34"/>
      <c r="P81" s="34"/>
      <c r="Q81" s="34"/>
      <c r="R81" s="34"/>
      <c r="S81" s="34"/>
    </row>
    <row r="82" spans="1:19" s="46" customFormat="1" ht="15" customHeight="1">
      <c r="A82" s="40"/>
      <c r="B82" s="40"/>
      <c r="C82" s="40" t="s">
        <v>81</v>
      </c>
      <c r="E82" s="38"/>
      <c r="F82" s="38"/>
      <c r="G82" s="37"/>
      <c r="H82" s="41"/>
      <c r="I82" s="33"/>
      <c r="J82" s="41"/>
      <c r="K82" s="37"/>
      <c r="L82" s="41"/>
      <c r="M82" s="33"/>
      <c r="N82" s="34"/>
      <c r="O82" s="34"/>
      <c r="P82" s="34"/>
      <c r="Q82" s="34"/>
      <c r="R82" s="34"/>
      <c r="S82" s="34"/>
    </row>
    <row r="83" spans="1:19" s="46" customFormat="1" ht="15" customHeight="1">
      <c r="A83" s="40"/>
      <c r="B83" s="43"/>
      <c r="C83" s="40"/>
      <c r="D83" s="40" t="s">
        <v>82</v>
      </c>
      <c r="E83" s="38"/>
      <c r="F83" s="38"/>
      <c r="G83" s="48">
        <v>0</v>
      </c>
      <c r="H83" s="41"/>
      <c r="I83" s="14">
        <v>-5188</v>
      </c>
      <c r="J83" s="41"/>
      <c r="K83" s="37">
        <v>0</v>
      </c>
      <c r="L83" s="41"/>
      <c r="M83" s="33">
        <v>954</v>
      </c>
      <c r="N83" s="34"/>
      <c r="O83" s="34"/>
      <c r="P83" s="34"/>
      <c r="Q83" s="34"/>
      <c r="R83" s="34"/>
      <c r="S83" s="34"/>
    </row>
    <row r="84" spans="1:19" s="46" customFormat="1" ht="15" customHeight="1">
      <c r="A84" s="40"/>
      <c r="B84" s="43"/>
      <c r="C84" s="40" t="s">
        <v>202</v>
      </c>
      <c r="D84" s="40"/>
      <c r="E84" s="38"/>
      <c r="F84" s="38"/>
      <c r="G84" s="49"/>
      <c r="K84" s="49"/>
      <c r="N84" s="34"/>
      <c r="O84" s="34"/>
      <c r="P84" s="34"/>
      <c r="Q84" s="34"/>
      <c r="R84" s="34"/>
      <c r="S84" s="34"/>
    </row>
    <row r="85" spans="1:19" s="46" customFormat="1" ht="15" customHeight="1">
      <c r="A85" s="43"/>
      <c r="B85" s="43"/>
      <c r="C85" s="40"/>
      <c r="D85" s="40" t="s">
        <v>201</v>
      </c>
      <c r="E85" s="38"/>
      <c r="F85" s="38"/>
      <c r="G85" s="173">
        <v>2209</v>
      </c>
      <c r="H85" s="41"/>
      <c r="I85" s="21">
        <v>22633</v>
      </c>
      <c r="J85" s="41"/>
      <c r="K85" s="39">
        <v>0</v>
      </c>
      <c r="L85" s="41"/>
      <c r="M85" s="21">
        <v>-191</v>
      </c>
      <c r="N85" s="34"/>
      <c r="O85" s="34"/>
      <c r="P85" s="34"/>
      <c r="Q85" s="34"/>
      <c r="R85" s="34"/>
      <c r="S85" s="34"/>
    </row>
    <row r="86" spans="1:19" s="46" customFormat="1" ht="15" customHeight="1">
      <c r="A86" s="43"/>
      <c r="B86" s="43"/>
      <c r="C86" s="40"/>
      <c r="D86" s="40"/>
      <c r="E86" s="38"/>
      <c r="F86" s="38"/>
      <c r="G86" s="37"/>
      <c r="H86" s="41"/>
      <c r="I86" s="33"/>
      <c r="J86" s="41"/>
      <c r="K86" s="37"/>
      <c r="L86" s="41"/>
      <c r="M86" s="33"/>
      <c r="N86" s="34"/>
      <c r="O86" s="34"/>
      <c r="P86" s="34"/>
      <c r="Q86" s="34"/>
      <c r="R86" s="34"/>
      <c r="S86" s="34"/>
    </row>
    <row r="87" spans="1:19" s="46" customFormat="1" ht="15" customHeight="1">
      <c r="A87" s="43" t="s">
        <v>83</v>
      </c>
      <c r="B87" s="43"/>
      <c r="C87" s="40"/>
      <c r="D87" s="40"/>
      <c r="E87" s="38"/>
      <c r="F87" s="38"/>
      <c r="G87" s="37"/>
      <c r="H87" s="41"/>
      <c r="I87" s="33"/>
      <c r="J87" s="41"/>
      <c r="K87" s="37"/>
      <c r="L87" s="41"/>
      <c r="M87" s="33"/>
      <c r="N87" s="34"/>
      <c r="O87" s="34"/>
      <c r="P87" s="34"/>
      <c r="Q87" s="34"/>
      <c r="R87" s="34"/>
      <c r="S87" s="34"/>
    </row>
    <row r="88" spans="1:19" s="46" customFormat="1" ht="15" customHeight="1">
      <c r="A88" s="43"/>
      <c r="B88" s="43" t="s">
        <v>84</v>
      </c>
      <c r="C88" s="40"/>
      <c r="D88" s="40"/>
      <c r="E88" s="38"/>
      <c r="F88" s="38"/>
      <c r="G88" s="39">
        <f>SUM(G74:G85)</f>
        <v>-55152</v>
      </c>
      <c r="H88" s="41"/>
      <c r="I88" s="21">
        <f>SUM(I74:I85)</f>
        <v>-89582</v>
      </c>
      <c r="J88" s="41"/>
      <c r="K88" s="39">
        <f>SUM(K74:K85)</f>
        <v>-20434</v>
      </c>
      <c r="L88" s="41"/>
      <c r="M88" s="21">
        <f>SUM(M81:M85)</f>
        <v>763</v>
      </c>
      <c r="N88" s="34"/>
      <c r="O88" s="34"/>
      <c r="P88" s="34"/>
      <c r="Q88" s="34"/>
      <c r="R88" s="34"/>
      <c r="S88" s="34"/>
    </row>
    <row r="89" spans="1:19" s="46" customFormat="1" ht="15" customHeight="1">
      <c r="A89" s="43"/>
      <c r="B89" s="43"/>
      <c r="C89" s="40"/>
      <c r="D89" s="40"/>
      <c r="E89" s="38"/>
      <c r="F89" s="38"/>
      <c r="G89" s="37"/>
      <c r="H89" s="41"/>
      <c r="I89" s="33"/>
      <c r="J89" s="41"/>
      <c r="K89" s="37"/>
      <c r="L89" s="41"/>
      <c r="M89" s="33"/>
      <c r="N89" s="34"/>
      <c r="O89" s="34"/>
      <c r="P89" s="34"/>
      <c r="Q89" s="34"/>
      <c r="R89" s="34"/>
      <c r="S89" s="34"/>
    </row>
    <row r="90" spans="1:19" s="46" customFormat="1" ht="15" customHeight="1">
      <c r="A90" s="43" t="s">
        <v>204</v>
      </c>
      <c r="B90" s="43"/>
      <c r="C90" s="40"/>
      <c r="D90" s="40"/>
      <c r="E90" s="38"/>
      <c r="F90" s="38"/>
      <c r="G90" s="37"/>
      <c r="H90" s="41"/>
      <c r="I90" s="33"/>
      <c r="J90" s="41"/>
      <c r="K90" s="37"/>
      <c r="L90" s="41"/>
      <c r="M90" s="33"/>
      <c r="N90" s="34"/>
      <c r="O90" s="34"/>
      <c r="P90" s="34"/>
      <c r="Q90" s="34"/>
      <c r="R90" s="34"/>
      <c r="S90" s="34"/>
    </row>
    <row r="91" spans="1:19" s="46" customFormat="1" ht="15" customHeight="1" thickBot="1">
      <c r="B91" s="43" t="s">
        <v>222</v>
      </c>
      <c r="C91" s="40"/>
      <c r="D91" s="40"/>
      <c r="E91" s="38"/>
      <c r="F91" s="38"/>
      <c r="G91" s="44">
        <f>G47+G88</f>
        <v>-1812553</v>
      </c>
      <c r="H91" s="41"/>
      <c r="I91" s="45">
        <f>I47+I88</f>
        <v>920684</v>
      </c>
      <c r="J91" s="41"/>
      <c r="K91" s="44">
        <f>K47+K88</f>
        <v>578855</v>
      </c>
      <c r="L91" s="41"/>
      <c r="M91" s="45">
        <f>M47+M88</f>
        <v>1576952</v>
      </c>
      <c r="N91" s="34"/>
      <c r="O91" s="34"/>
      <c r="P91" s="34"/>
      <c r="Q91" s="34"/>
      <c r="R91" s="34"/>
      <c r="S91" s="34"/>
    </row>
    <row r="92" spans="1:19" s="46" customFormat="1" ht="15" customHeight="1" thickTop="1">
      <c r="A92" s="43"/>
      <c r="B92" s="43"/>
      <c r="C92" s="40"/>
      <c r="D92" s="40"/>
      <c r="E92" s="38"/>
      <c r="F92" s="38"/>
      <c r="G92" s="37"/>
      <c r="H92" s="41"/>
      <c r="I92" s="33"/>
      <c r="J92" s="41"/>
      <c r="K92" s="37"/>
      <c r="L92" s="41"/>
      <c r="M92" s="33"/>
      <c r="N92" s="34"/>
      <c r="O92" s="34"/>
      <c r="P92" s="34"/>
      <c r="Q92" s="34"/>
      <c r="R92" s="34"/>
      <c r="S92" s="34"/>
    </row>
    <row r="93" spans="1:19" s="46" customFormat="1" ht="15" customHeight="1">
      <c r="G93" s="48"/>
      <c r="H93" s="50"/>
      <c r="I93" s="14"/>
      <c r="J93" s="50"/>
      <c r="K93" s="48"/>
      <c r="L93" s="50"/>
      <c r="M93" s="14"/>
      <c r="N93" s="34"/>
      <c r="O93" s="34"/>
      <c r="P93" s="34"/>
      <c r="Q93" s="34"/>
      <c r="R93" s="34"/>
      <c r="S93" s="34"/>
    </row>
    <row r="94" spans="1:19" s="46" customFormat="1" ht="15" customHeight="1">
      <c r="A94" s="43" t="s">
        <v>86</v>
      </c>
      <c r="G94" s="37"/>
      <c r="H94" s="24"/>
      <c r="I94" s="33"/>
      <c r="J94" s="24"/>
      <c r="K94" s="37"/>
      <c r="L94" s="24"/>
      <c r="M94" s="33"/>
      <c r="N94" s="34"/>
      <c r="O94" s="34"/>
      <c r="P94" s="34"/>
      <c r="Q94" s="34"/>
      <c r="R94" s="34"/>
      <c r="S94" s="34"/>
    </row>
    <row r="95" spans="1:19" s="46" customFormat="1" ht="15" customHeight="1">
      <c r="A95" s="51" t="s">
        <v>87</v>
      </c>
      <c r="G95" s="200">
        <v>-1045834</v>
      </c>
      <c r="H95" s="41"/>
      <c r="I95" s="33">
        <v>1137925</v>
      </c>
      <c r="J95" s="41"/>
      <c r="K95" s="37">
        <v>599289</v>
      </c>
      <c r="L95" s="41"/>
      <c r="M95" s="33">
        <v>1576189</v>
      </c>
      <c r="N95" s="51"/>
      <c r="O95" s="51"/>
      <c r="P95" s="51"/>
      <c r="Q95" s="51"/>
      <c r="R95" s="51"/>
      <c r="S95" s="51"/>
    </row>
    <row r="96" spans="1:19" ht="15" customHeight="1">
      <c r="A96" s="34" t="s">
        <v>56</v>
      </c>
      <c r="G96" s="201">
        <v>-711567</v>
      </c>
      <c r="H96" s="50"/>
      <c r="I96" s="21">
        <v>-127659</v>
      </c>
      <c r="J96" s="50"/>
      <c r="K96" s="39">
        <v>0</v>
      </c>
      <c r="L96" s="50"/>
      <c r="M96" s="21">
        <v>0</v>
      </c>
      <c r="N96" s="34"/>
      <c r="O96" s="34"/>
      <c r="P96" s="34"/>
      <c r="Q96" s="34"/>
      <c r="R96" s="34"/>
      <c r="S96" s="34"/>
    </row>
    <row r="97" spans="1:19" ht="15" customHeight="1">
      <c r="A97" s="40"/>
      <c r="G97" s="52"/>
      <c r="H97" s="50"/>
      <c r="I97" s="53"/>
      <c r="J97" s="50"/>
      <c r="K97" s="52"/>
      <c r="L97" s="50"/>
      <c r="M97" s="53"/>
      <c r="N97" s="34"/>
      <c r="O97" s="34"/>
      <c r="P97" s="34"/>
      <c r="Q97" s="34"/>
      <c r="R97" s="34"/>
      <c r="S97" s="34"/>
    </row>
    <row r="98" spans="1:19" ht="15" customHeight="1" thickBot="1">
      <c r="A98" s="40"/>
      <c r="B98" s="40"/>
      <c r="C98" s="40"/>
      <c r="D98" s="40"/>
      <c r="E98" s="38"/>
      <c r="F98" s="38"/>
      <c r="G98" s="44">
        <f>SUM(G95:G96)</f>
        <v>-1757401</v>
      </c>
      <c r="H98" s="50"/>
      <c r="I98" s="45">
        <f>SUM(I95:I96)</f>
        <v>1010266</v>
      </c>
      <c r="J98" s="50"/>
      <c r="K98" s="44">
        <f>SUM(K95:K97)</f>
        <v>599289</v>
      </c>
      <c r="L98" s="50"/>
      <c r="M98" s="45">
        <f>SUM(M95:M97)</f>
        <v>1576189</v>
      </c>
      <c r="N98" s="34"/>
      <c r="O98" s="34"/>
      <c r="P98" s="34"/>
      <c r="Q98" s="34"/>
      <c r="R98" s="34"/>
      <c r="S98" s="34"/>
    </row>
    <row r="99" spans="1:19" ht="15" customHeight="1" thickTop="1">
      <c r="A99" s="40"/>
      <c r="B99" s="40"/>
      <c r="C99" s="40"/>
      <c r="D99" s="40"/>
      <c r="E99" s="38"/>
      <c r="F99" s="38"/>
      <c r="G99" s="37"/>
      <c r="H99" s="41"/>
      <c r="I99" s="33"/>
      <c r="J99" s="41"/>
      <c r="K99" s="37"/>
      <c r="L99" s="41"/>
      <c r="M99" s="33"/>
    </row>
    <row r="100" spans="1:19" ht="15" customHeight="1">
      <c r="A100" s="43" t="s">
        <v>88</v>
      </c>
      <c r="B100" s="40"/>
      <c r="C100" s="40"/>
      <c r="D100" s="40"/>
      <c r="E100" s="38"/>
      <c r="F100" s="38"/>
      <c r="G100" s="37"/>
      <c r="H100" s="41"/>
      <c r="I100" s="33"/>
      <c r="J100" s="41"/>
      <c r="K100" s="37"/>
      <c r="L100" s="41"/>
      <c r="M100" s="33"/>
    </row>
    <row r="101" spans="1:19" ht="15" customHeight="1">
      <c r="A101" s="40"/>
      <c r="B101" s="43" t="s">
        <v>89</v>
      </c>
      <c r="C101" s="40"/>
      <c r="D101" s="40"/>
      <c r="E101" s="38"/>
      <c r="F101" s="38"/>
      <c r="G101" s="37"/>
      <c r="H101" s="41"/>
      <c r="I101" s="33"/>
      <c r="J101" s="41"/>
      <c r="K101" s="37"/>
      <c r="L101" s="41"/>
      <c r="M101" s="33"/>
    </row>
    <row r="102" spans="1:19" ht="15" customHeight="1">
      <c r="A102" s="51" t="s">
        <v>87</v>
      </c>
      <c r="B102" s="43"/>
      <c r="C102" s="40"/>
      <c r="D102" s="40"/>
      <c r="E102" s="38"/>
      <c r="F102" s="38"/>
      <c r="G102" s="200">
        <v>-1097740</v>
      </c>
      <c r="H102" s="41"/>
      <c r="I102" s="33">
        <v>1050096</v>
      </c>
      <c r="J102" s="41"/>
      <c r="K102" s="37">
        <v>578855</v>
      </c>
      <c r="L102" s="41"/>
      <c r="M102" s="33">
        <v>1576952</v>
      </c>
    </row>
    <row r="103" spans="1:19" ht="15" customHeight="1">
      <c r="A103" s="34" t="s">
        <v>56</v>
      </c>
      <c r="C103" s="40"/>
      <c r="D103" s="40"/>
      <c r="E103" s="38"/>
      <c r="F103" s="38"/>
      <c r="G103" s="173">
        <v>-714813</v>
      </c>
      <c r="H103" s="41"/>
      <c r="I103" s="21">
        <v>-129412</v>
      </c>
      <c r="J103" s="41"/>
      <c r="K103" s="39">
        <v>0</v>
      </c>
      <c r="L103" s="41"/>
      <c r="M103" s="21">
        <v>0</v>
      </c>
      <c r="N103" s="34"/>
      <c r="O103" s="34"/>
      <c r="P103" s="34"/>
      <c r="Q103" s="34"/>
      <c r="R103" s="34"/>
      <c r="S103" s="34"/>
    </row>
    <row r="104" spans="1:19" ht="15" customHeight="1">
      <c r="A104" s="40"/>
      <c r="B104" s="40"/>
      <c r="C104" s="40"/>
      <c r="D104" s="40"/>
      <c r="E104" s="38"/>
      <c r="F104" s="38"/>
      <c r="G104" s="52"/>
      <c r="H104" s="41"/>
      <c r="I104" s="53"/>
      <c r="J104" s="41"/>
      <c r="K104" s="37"/>
      <c r="L104" s="41"/>
      <c r="M104" s="33"/>
    </row>
    <row r="105" spans="1:19" ht="15" customHeight="1" thickBot="1">
      <c r="A105" s="40"/>
      <c r="B105" s="40"/>
      <c r="C105" s="40"/>
      <c r="D105" s="40"/>
      <c r="E105" s="38"/>
      <c r="F105" s="38"/>
      <c r="G105" s="44">
        <f>SUM(G102:G104)</f>
        <v>-1812553</v>
      </c>
      <c r="H105" s="41"/>
      <c r="I105" s="45">
        <f>SUM(I102:I104)</f>
        <v>920684</v>
      </c>
      <c r="J105" s="41"/>
      <c r="K105" s="44">
        <f>SUM(K102:K104)</f>
        <v>578855</v>
      </c>
      <c r="L105" s="41"/>
      <c r="M105" s="45">
        <f>SUM(M102:M104)</f>
        <v>1576952</v>
      </c>
      <c r="N105" s="34"/>
      <c r="O105" s="34"/>
      <c r="P105" s="34"/>
      <c r="Q105" s="34"/>
      <c r="R105" s="34"/>
      <c r="S105" s="34"/>
    </row>
    <row r="106" spans="1:19" ht="15" customHeight="1" thickTop="1">
      <c r="A106" s="40"/>
      <c r="B106" s="40"/>
      <c r="C106" s="40"/>
      <c r="D106" s="40"/>
      <c r="E106" s="38"/>
      <c r="F106" s="38"/>
      <c r="G106" s="37"/>
      <c r="H106" s="41"/>
      <c r="I106" s="33"/>
      <c r="J106" s="41"/>
      <c r="K106" s="37"/>
      <c r="L106" s="41"/>
      <c r="M106" s="33"/>
      <c r="N106" s="34"/>
      <c r="O106" s="34"/>
      <c r="P106" s="34"/>
      <c r="Q106" s="34"/>
      <c r="R106" s="34"/>
      <c r="S106" s="34"/>
    </row>
    <row r="107" spans="1:19" ht="15" customHeight="1">
      <c r="A107" s="54" t="s">
        <v>90</v>
      </c>
      <c r="B107" s="43"/>
      <c r="C107" s="40"/>
      <c r="D107" s="40"/>
      <c r="E107" s="38"/>
      <c r="F107" s="38"/>
      <c r="G107" s="48"/>
      <c r="H107" s="50"/>
      <c r="J107" s="50"/>
      <c r="K107" s="48"/>
      <c r="L107" s="50"/>
    </row>
    <row r="108" spans="1:19" ht="15" customHeight="1">
      <c r="A108" s="40"/>
      <c r="G108" s="52"/>
      <c r="H108" s="50"/>
      <c r="I108" s="53"/>
      <c r="J108" s="50"/>
      <c r="K108" s="52"/>
      <c r="L108" s="50"/>
      <c r="M108" s="53"/>
    </row>
    <row r="109" spans="1:19" ht="15" customHeight="1" thickBot="1">
      <c r="A109" s="40" t="s">
        <v>91</v>
      </c>
      <c r="B109" s="40"/>
      <c r="C109" s="40"/>
      <c r="D109" s="40"/>
      <c r="E109" s="38">
        <v>36</v>
      </c>
      <c r="F109" s="38"/>
      <c r="G109" s="55">
        <f>(G95+'P11'!L46)/'BS 6-8 EN'!H139</f>
        <v>-0.11476389530995794</v>
      </c>
      <c r="H109" s="56"/>
      <c r="I109" s="57">
        <f>(I95+'P11'!L24)/'BS 6-8 EN'!H139</f>
        <v>0.11428553149251189</v>
      </c>
      <c r="J109" s="56"/>
      <c r="K109" s="55">
        <f>(K95+'P12'!J38)/'BS 6-8 EN'!L139</f>
        <v>5.7778818666865801E-2</v>
      </c>
      <c r="L109" s="56"/>
      <c r="M109" s="57">
        <f>(M95+'P12'!J22)/'BS 6-8 EN'!L139</f>
        <v>0.16025124955635192</v>
      </c>
      <c r="N109" s="58"/>
      <c r="O109" s="58"/>
      <c r="P109" s="58"/>
      <c r="Q109" s="58"/>
      <c r="R109" s="58"/>
      <c r="S109" s="58"/>
    </row>
    <row r="110" spans="1:19" ht="16.149999999999999" customHeight="1" thickTop="1">
      <c r="A110" s="40"/>
      <c r="B110" s="40"/>
      <c r="C110" s="40"/>
      <c r="D110" s="40"/>
      <c r="E110" s="38"/>
      <c r="F110" s="38"/>
      <c r="G110" s="59"/>
      <c r="H110" s="60"/>
      <c r="I110" s="59"/>
      <c r="J110" s="60"/>
      <c r="K110" s="59"/>
      <c r="L110" s="60"/>
      <c r="M110" s="59"/>
      <c r="N110" s="58"/>
      <c r="O110" s="58"/>
      <c r="P110" s="58"/>
      <c r="Q110" s="58"/>
      <c r="R110" s="58"/>
      <c r="S110" s="58"/>
    </row>
    <row r="111" spans="1:19" ht="16.149999999999999" customHeight="1">
      <c r="A111" s="40"/>
      <c r="B111" s="40"/>
      <c r="C111" s="40"/>
      <c r="D111" s="40"/>
      <c r="E111" s="38"/>
      <c r="F111" s="38"/>
      <c r="G111" s="59"/>
      <c r="H111" s="60"/>
      <c r="I111" s="59"/>
      <c r="J111" s="60"/>
      <c r="K111" s="59"/>
      <c r="L111" s="60"/>
      <c r="M111" s="59"/>
      <c r="N111" s="58"/>
      <c r="O111" s="58"/>
      <c r="P111" s="58"/>
      <c r="Q111" s="58"/>
      <c r="R111" s="58"/>
      <c r="S111" s="58"/>
    </row>
    <row r="112" spans="1:19" ht="16.149999999999999" customHeight="1">
      <c r="A112" s="40"/>
      <c r="B112" s="40"/>
      <c r="C112" s="40"/>
      <c r="D112" s="40"/>
      <c r="E112" s="38"/>
      <c r="F112" s="38"/>
      <c r="G112" s="59"/>
      <c r="H112" s="60"/>
      <c r="I112" s="59"/>
      <c r="J112" s="60"/>
      <c r="K112" s="59"/>
      <c r="L112" s="60"/>
      <c r="M112" s="59"/>
      <c r="N112" s="58"/>
      <c r="O112" s="58"/>
      <c r="P112" s="58"/>
      <c r="Q112" s="58"/>
      <c r="R112" s="58"/>
      <c r="S112" s="58"/>
    </row>
    <row r="113" spans="1:19" ht="5.25" customHeight="1">
      <c r="A113" s="40"/>
      <c r="B113" s="40"/>
      <c r="C113" s="40"/>
      <c r="D113" s="40"/>
      <c r="E113" s="38"/>
      <c r="F113" s="38"/>
      <c r="G113" s="59"/>
      <c r="H113" s="60"/>
      <c r="I113" s="59"/>
      <c r="J113" s="60"/>
      <c r="K113" s="59"/>
      <c r="L113" s="60"/>
      <c r="M113" s="59"/>
      <c r="N113" s="58"/>
      <c r="O113" s="58"/>
      <c r="P113" s="58"/>
      <c r="Q113" s="58"/>
      <c r="R113" s="58"/>
      <c r="S113" s="58"/>
    </row>
    <row r="114" spans="1:19" ht="22.5" customHeight="1">
      <c r="A114" s="255" t="s">
        <v>257</v>
      </c>
      <c r="B114" s="256"/>
      <c r="C114" s="256"/>
      <c r="D114" s="256"/>
      <c r="E114" s="256"/>
      <c r="F114" s="256"/>
      <c r="G114" s="256"/>
      <c r="H114" s="256"/>
      <c r="I114" s="256"/>
      <c r="J114" s="256"/>
      <c r="K114" s="256"/>
      <c r="L114" s="256"/>
      <c r="M114" s="256"/>
    </row>
  </sheetData>
  <mergeCells count="9">
    <mergeCell ref="G66:I66"/>
    <mergeCell ref="K66:M66"/>
    <mergeCell ref="A114:M114"/>
    <mergeCell ref="G6:I6"/>
    <mergeCell ref="K6:M6"/>
    <mergeCell ref="G7:I7"/>
    <mergeCell ref="K7:M7"/>
    <mergeCell ref="G65:I65"/>
    <mergeCell ref="K65:M65"/>
  </mergeCells>
  <dataValidations disablePrompts="1" count="1">
    <dataValidation type="textLength" errorStyle="information" allowBlank="1" showInputMessage="1" error="XLBVal:8=B_x000d__x000a_" sqref="O5" xr:uid="{00000000-0002-0000-0100-000001000000}">
      <formula1>0</formula1>
      <formula2>10000</formula2>
    </dataValidation>
  </dataValidation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65"/>
  <sheetViews>
    <sheetView topLeftCell="A34" zoomScale="80" zoomScaleNormal="80" workbookViewId="0">
      <selection activeCell="C50" sqref="C50"/>
    </sheetView>
  </sheetViews>
  <sheetFormatPr defaultColWidth="10.5703125" defaultRowHeight="15" customHeight="1"/>
  <cols>
    <col min="1" max="1" width="1.28515625" style="23" customWidth="1"/>
    <col min="2" max="2" width="0.7109375" style="23" customWidth="1"/>
    <col min="3" max="3" width="28.140625" style="23" customWidth="1"/>
    <col min="4" max="4" width="15.42578125" style="14" customWidth="1"/>
    <col min="5" max="5" width="0.7109375" style="32" customWidth="1"/>
    <col min="6" max="6" width="15.85546875" style="14" customWidth="1"/>
    <col min="7" max="7" width="0.7109375" style="32" customWidth="1"/>
    <col min="8" max="8" width="14.85546875" style="14" customWidth="1"/>
    <col min="9" max="9" width="0.7109375" style="32" customWidth="1"/>
    <col min="10" max="10" width="15.28515625" style="14" customWidth="1"/>
    <col min="11" max="11" width="0.7109375" style="32" customWidth="1"/>
    <col min="12" max="12" width="14.7109375" style="14" customWidth="1"/>
    <col min="13" max="13" width="0.7109375" style="14" customWidth="1"/>
    <col min="14" max="14" width="18.42578125" style="14" customWidth="1"/>
    <col min="15" max="15" width="0.7109375" style="14" customWidth="1"/>
    <col min="16" max="16" width="20.5703125" style="14" customWidth="1"/>
    <col min="17" max="17" width="0.7109375" style="14" customWidth="1"/>
    <col min="18" max="18" width="15.85546875" style="14" customWidth="1"/>
    <col min="19" max="19" width="0.7109375" style="14" customWidth="1"/>
    <col min="20" max="20" width="14.140625" style="14" customWidth="1"/>
    <col min="21" max="21" width="0.7109375" style="14" customWidth="1"/>
    <col min="22" max="22" width="14.7109375" style="14" customWidth="1"/>
    <col min="23" max="23" width="0.7109375" style="14" customWidth="1"/>
    <col min="24" max="24" width="15.42578125" style="14" customWidth="1"/>
    <col min="25" max="25" width="0.7109375" style="14" customWidth="1"/>
    <col min="26" max="26" width="14.5703125" style="14" customWidth="1"/>
    <col min="27" max="27" width="0.7109375" style="32" customWidth="1"/>
    <col min="28" max="28" width="15.42578125" style="14" customWidth="1"/>
    <col min="29" max="29" width="0.7109375" style="32" customWidth="1"/>
    <col min="30" max="30" width="15.28515625" style="14" customWidth="1"/>
    <col min="31" max="16384" width="10.5703125" style="23"/>
  </cols>
  <sheetData>
    <row r="1" spans="1:30" ht="15" customHeight="1">
      <c r="A1" s="10" t="s">
        <v>0</v>
      </c>
      <c r="C1" s="10"/>
      <c r="E1" s="61"/>
      <c r="G1" s="61"/>
      <c r="I1" s="61"/>
      <c r="K1" s="15"/>
      <c r="AA1" s="15"/>
      <c r="AC1" s="15"/>
    </row>
    <row r="2" spans="1:30" ht="15" customHeight="1">
      <c r="A2" s="17" t="s">
        <v>263</v>
      </c>
      <c r="C2" s="10"/>
      <c r="E2" s="61"/>
      <c r="G2" s="61"/>
      <c r="I2" s="61"/>
      <c r="K2" s="62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1"/>
      <c r="AC2" s="61"/>
    </row>
    <row r="3" spans="1:30" s="65" customFormat="1" ht="15" customHeight="1">
      <c r="A3" s="18" t="s">
        <v>251</v>
      </c>
      <c r="B3" s="76"/>
      <c r="C3" s="176"/>
      <c r="D3" s="21"/>
      <c r="E3" s="64"/>
      <c r="F3" s="21"/>
      <c r="G3" s="64"/>
      <c r="H3" s="21"/>
      <c r="I3" s="64"/>
      <c r="J3" s="21"/>
      <c r="K3" s="22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2"/>
      <c r="AB3" s="21"/>
      <c r="AC3" s="22"/>
      <c r="AD3" s="21"/>
    </row>
    <row r="4" spans="1:30" s="65" customFormat="1" ht="15" customHeight="1">
      <c r="C4" s="43"/>
      <c r="D4" s="33"/>
      <c r="E4" s="160"/>
      <c r="F4" s="33"/>
      <c r="G4" s="160"/>
      <c r="H4" s="33"/>
      <c r="I4" s="160"/>
      <c r="J4" s="33"/>
      <c r="K4" s="161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161"/>
      <c r="AB4" s="33"/>
      <c r="AC4" s="161"/>
      <c r="AD4" s="33"/>
    </row>
    <row r="5" spans="1:30" ht="15" customHeight="1">
      <c r="C5" s="11"/>
      <c r="E5" s="61"/>
      <c r="G5" s="61"/>
      <c r="I5" s="61"/>
      <c r="K5" s="61"/>
      <c r="AA5" s="61"/>
      <c r="AC5" s="61"/>
    </row>
    <row r="6" spans="1:30" s="67" customFormat="1" ht="15" customHeight="1">
      <c r="C6" s="257" t="s">
        <v>252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</row>
    <row r="7" spans="1:30" s="67" customFormat="1" ht="15" customHeight="1">
      <c r="C7" s="66"/>
      <c r="D7" s="260" t="s">
        <v>93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185"/>
      <c r="AB7" s="185"/>
      <c r="AC7" s="185"/>
      <c r="AD7" s="185"/>
    </row>
    <row r="8" spans="1:30" s="67" customFormat="1" ht="15" customHeight="1">
      <c r="C8" s="66"/>
      <c r="D8" s="27"/>
      <c r="E8" s="27"/>
      <c r="F8" s="27"/>
      <c r="G8" s="27"/>
      <c r="H8" s="27"/>
      <c r="I8" s="27"/>
      <c r="J8" s="27"/>
      <c r="K8" s="27"/>
      <c r="L8" s="27"/>
      <c r="M8" s="27"/>
      <c r="N8" s="259" t="s">
        <v>167</v>
      </c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7"/>
      <c r="Z8" s="68"/>
      <c r="AA8" s="185"/>
      <c r="AB8" s="185"/>
      <c r="AC8" s="185"/>
      <c r="AD8" s="185"/>
    </row>
    <row r="9" spans="1:30" s="67" customFormat="1" ht="15" customHeight="1">
      <c r="C9" s="66"/>
      <c r="D9" s="27"/>
      <c r="E9" s="27"/>
      <c r="F9" s="27"/>
      <c r="G9" s="27"/>
      <c r="H9" s="27"/>
      <c r="I9" s="27"/>
      <c r="J9" s="27"/>
      <c r="K9" s="27"/>
      <c r="L9" s="27"/>
      <c r="M9" s="27"/>
      <c r="N9" s="259" t="s">
        <v>94</v>
      </c>
      <c r="O9" s="259"/>
      <c r="P9" s="259"/>
      <c r="Q9" s="259"/>
      <c r="R9" s="259"/>
      <c r="S9" s="27"/>
      <c r="U9" s="27"/>
      <c r="W9" s="27"/>
      <c r="X9" s="69"/>
      <c r="Y9" s="27"/>
      <c r="Z9" s="69"/>
      <c r="AA9" s="185"/>
      <c r="AB9" s="185"/>
      <c r="AC9" s="185"/>
      <c r="AD9" s="185"/>
    </row>
    <row r="10" spans="1:30" s="67" customFormat="1" ht="15" customHeight="1">
      <c r="C10" s="6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69"/>
      <c r="O10" s="69"/>
      <c r="P10" s="73"/>
      <c r="Q10" s="69"/>
      <c r="R10" s="71" t="s">
        <v>95</v>
      </c>
      <c r="S10" s="27"/>
      <c r="T10" s="71"/>
      <c r="U10" s="27"/>
      <c r="V10" s="71"/>
      <c r="W10" s="27"/>
      <c r="X10" s="69"/>
      <c r="Y10" s="27"/>
      <c r="Z10" s="69"/>
      <c r="AA10" s="185"/>
      <c r="AB10" s="185"/>
      <c r="AC10" s="185"/>
      <c r="AD10" s="185"/>
    </row>
    <row r="11" spans="1:30" s="67" customFormat="1" ht="15" customHeight="1">
      <c r="C11" s="66"/>
      <c r="D11" s="27"/>
      <c r="E11" s="27"/>
      <c r="F11" s="27"/>
      <c r="G11" s="27"/>
      <c r="H11" s="27"/>
      <c r="I11" s="27"/>
      <c r="J11" s="27"/>
      <c r="K11" s="27"/>
      <c r="L11" s="27"/>
      <c r="M11" s="27"/>
      <c r="P11" s="182" t="s">
        <v>175</v>
      </c>
      <c r="Q11" s="69"/>
      <c r="R11" s="63" t="s">
        <v>96</v>
      </c>
      <c r="S11" s="27"/>
      <c r="T11" s="71" t="s">
        <v>97</v>
      </c>
      <c r="U11" s="27"/>
      <c r="V11" s="71"/>
      <c r="W11" s="27"/>
      <c r="X11" s="69"/>
      <c r="Y11" s="27"/>
      <c r="Z11" s="69"/>
      <c r="AA11" s="185"/>
      <c r="AB11" s="185"/>
      <c r="AC11" s="185"/>
      <c r="AD11" s="185"/>
    </row>
    <row r="12" spans="1:30" s="67" customFormat="1" ht="15" customHeight="1">
      <c r="C12" s="66"/>
      <c r="D12" s="27"/>
      <c r="E12" s="27"/>
      <c r="F12" s="27"/>
      <c r="G12" s="27"/>
      <c r="H12" s="27"/>
      <c r="I12" s="70"/>
      <c r="J12" s="27"/>
      <c r="K12" s="27"/>
      <c r="L12" s="27"/>
      <c r="M12" s="185"/>
      <c r="P12" s="182" t="s">
        <v>171</v>
      </c>
      <c r="Q12" s="27"/>
      <c r="R12" s="71" t="s">
        <v>98</v>
      </c>
      <c r="S12" s="27"/>
      <c r="T12" s="71" t="s">
        <v>99</v>
      </c>
      <c r="U12" s="27"/>
      <c r="V12" s="71" t="s">
        <v>309</v>
      </c>
      <c r="W12" s="27"/>
      <c r="X12" s="69"/>
      <c r="Y12" s="27"/>
      <c r="Z12" s="69"/>
      <c r="AA12" s="185"/>
      <c r="AB12" s="185"/>
      <c r="AC12" s="185"/>
      <c r="AD12" s="185"/>
    </row>
    <row r="13" spans="1:30" s="12" customFormat="1" ht="15" customHeight="1">
      <c r="D13" s="63" t="s">
        <v>100</v>
      </c>
      <c r="E13" s="70"/>
      <c r="F13" s="63"/>
      <c r="G13" s="70"/>
      <c r="H13" s="63" t="s">
        <v>101</v>
      </c>
      <c r="I13" s="70"/>
      <c r="J13" s="258" t="s">
        <v>53</v>
      </c>
      <c r="K13" s="258"/>
      <c r="L13" s="258"/>
      <c r="M13" s="185"/>
      <c r="N13" s="182" t="s">
        <v>175</v>
      </c>
      <c r="O13" s="71"/>
      <c r="P13" s="182" t="s">
        <v>172</v>
      </c>
      <c r="Q13" s="185"/>
      <c r="R13" s="162" t="s">
        <v>102</v>
      </c>
      <c r="S13" s="185"/>
      <c r="T13" s="71" t="s">
        <v>103</v>
      </c>
      <c r="U13" s="185"/>
      <c r="V13" s="162" t="s">
        <v>104</v>
      </c>
      <c r="W13" s="185"/>
      <c r="X13" s="71" t="s">
        <v>105</v>
      </c>
      <c r="Y13" s="185"/>
      <c r="Z13" s="71" t="s">
        <v>106</v>
      </c>
      <c r="AA13" s="27"/>
      <c r="AB13" s="163"/>
      <c r="AC13" s="27"/>
      <c r="AD13" s="63"/>
    </row>
    <row r="14" spans="1:30" s="12" customFormat="1" ht="15" customHeight="1">
      <c r="D14" s="63" t="s">
        <v>107</v>
      </c>
      <c r="E14" s="72"/>
      <c r="F14" s="63"/>
      <c r="G14" s="72"/>
      <c r="H14" s="63" t="s">
        <v>108</v>
      </c>
      <c r="I14" s="72"/>
      <c r="J14" s="71" t="s">
        <v>109</v>
      </c>
      <c r="K14" s="72"/>
      <c r="L14" s="63"/>
      <c r="M14" s="63"/>
      <c r="N14" s="182" t="s">
        <v>203</v>
      </c>
      <c r="O14" s="71"/>
      <c r="P14" s="182" t="s">
        <v>173</v>
      </c>
      <c r="Q14" s="63"/>
      <c r="R14" s="71" t="s">
        <v>110</v>
      </c>
      <c r="S14" s="63"/>
      <c r="T14" s="162" t="s">
        <v>111</v>
      </c>
      <c r="U14" s="63"/>
      <c r="V14" s="71" t="s">
        <v>112</v>
      </c>
      <c r="W14" s="63"/>
      <c r="X14" s="71" t="s">
        <v>236</v>
      </c>
      <c r="Y14" s="71"/>
      <c r="Z14" s="71" t="s">
        <v>113</v>
      </c>
      <c r="AA14" s="72"/>
      <c r="AB14" s="63" t="s">
        <v>114</v>
      </c>
      <c r="AC14" s="72"/>
      <c r="AD14" s="63"/>
    </row>
    <row r="15" spans="1:30" s="12" customFormat="1" ht="15" customHeight="1">
      <c r="D15" s="71" t="s">
        <v>115</v>
      </c>
      <c r="E15" s="73"/>
      <c r="F15" s="71" t="s">
        <v>51</v>
      </c>
      <c r="G15" s="73"/>
      <c r="H15" s="71" t="s">
        <v>116</v>
      </c>
      <c r="I15" s="73"/>
      <c r="J15" s="71" t="s">
        <v>117</v>
      </c>
      <c r="K15" s="73"/>
      <c r="L15" s="71" t="s">
        <v>55</v>
      </c>
      <c r="M15" s="71"/>
      <c r="N15" s="71" t="s">
        <v>82</v>
      </c>
      <c r="O15" s="71"/>
      <c r="P15" s="71" t="s">
        <v>174</v>
      </c>
      <c r="Q15" s="71"/>
      <c r="R15" s="71" t="s">
        <v>118</v>
      </c>
      <c r="S15" s="71"/>
      <c r="T15" s="71" t="s">
        <v>119</v>
      </c>
      <c r="U15" s="71"/>
      <c r="V15" s="71" t="s">
        <v>120</v>
      </c>
      <c r="W15" s="71"/>
      <c r="X15" s="71" t="s">
        <v>121</v>
      </c>
      <c r="Y15" s="71"/>
      <c r="Z15" s="71" t="s">
        <v>122</v>
      </c>
      <c r="AA15" s="73"/>
      <c r="AB15" s="63" t="s">
        <v>123</v>
      </c>
      <c r="AC15" s="73"/>
      <c r="AD15" s="71" t="s">
        <v>57</v>
      </c>
    </row>
    <row r="16" spans="1:30" s="12" customFormat="1" ht="15" customHeight="1">
      <c r="D16" s="96" t="s">
        <v>304</v>
      </c>
      <c r="E16" s="72"/>
      <c r="F16" s="96" t="s">
        <v>304</v>
      </c>
      <c r="G16" s="72"/>
      <c r="H16" s="96" t="s">
        <v>304</v>
      </c>
      <c r="I16" s="72"/>
      <c r="J16" s="96" t="s">
        <v>304</v>
      </c>
      <c r="K16" s="72"/>
      <c r="L16" s="96" t="s">
        <v>304</v>
      </c>
      <c r="M16" s="71"/>
      <c r="N16" s="96" t="s">
        <v>304</v>
      </c>
      <c r="O16" s="71"/>
      <c r="P16" s="96" t="s">
        <v>304</v>
      </c>
      <c r="Q16" s="71"/>
      <c r="R16" s="96" t="s">
        <v>304</v>
      </c>
      <c r="S16" s="71"/>
      <c r="T16" s="96" t="s">
        <v>304</v>
      </c>
      <c r="U16" s="71"/>
      <c r="V16" s="96" t="s">
        <v>304</v>
      </c>
      <c r="W16" s="71"/>
      <c r="X16" s="96" t="s">
        <v>304</v>
      </c>
      <c r="Y16" s="71"/>
      <c r="Z16" s="96" t="s">
        <v>304</v>
      </c>
      <c r="AA16" s="72"/>
      <c r="AB16" s="96" t="s">
        <v>304</v>
      </c>
      <c r="AC16" s="72"/>
      <c r="AD16" s="96" t="s">
        <v>304</v>
      </c>
    </row>
    <row r="17" spans="1:30" ht="15" customHeight="1">
      <c r="N17" s="164"/>
      <c r="O17" s="276"/>
      <c r="P17" s="164"/>
      <c r="R17" s="164"/>
      <c r="T17" s="164"/>
      <c r="V17" s="164"/>
      <c r="X17" s="164"/>
      <c r="Z17" s="164"/>
    </row>
    <row r="18" spans="1:30" ht="15" customHeight="1">
      <c r="A18" s="74" t="s">
        <v>125</v>
      </c>
      <c r="D18" s="165">
        <v>8667826</v>
      </c>
      <c r="E18" s="166"/>
      <c r="F18" s="165">
        <v>-90502</v>
      </c>
      <c r="G18" s="166"/>
      <c r="H18" s="165">
        <v>508000</v>
      </c>
      <c r="I18" s="166"/>
      <c r="J18" s="165">
        <v>394600</v>
      </c>
      <c r="K18" s="166"/>
      <c r="L18" s="165">
        <v>3490721</v>
      </c>
      <c r="M18" s="166"/>
      <c r="N18" s="165">
        <v>-7045</v>
      </c>
      <c r="O18" s="222"/>
      <c r="P18" s="165">
        <v>0</v>
      </c>
      <c r="Q18" s="166"/>
      <c r="R18" s="165">
        <v>14539</v>
      </c>
      <c r="S18" s="166"/>
      <c r="T18" s="165">
        <v>-46092</v>
      </c>
      <c r="U18" s="166"/>
      <c r="V18" s="165">
        <v>-45824</v>
      </c>
      <c r="X18" s="14">
        <f>SUM(M18:V18)</f>
        <v>-84422</v>
      </c>
      <c r="Z18" s="14">
        <f>SUM(D18,F18,H18,J18,L18,X18,Y18)</f>
        <v>12886223</v>
      </c>
      <c r="AB18" s="165">
        <v>2846525</v>
      </c>
      <c r="AD18" s="14">
        <f>Z18+AB18</f>
        <v>15732748</v>
      </c>
    </row>
    <row r="19" spans="1:30" ht="15" customHeight="1">
      <c r="C19" s="74"/>
    </row>
    <row r="20" spans="1:30" ht="15" customHeight="1">
      <c r="A20" s="74" t="s">
        <v>290</v>
      </c>
      <c r="C20" s="74"/>
    </row>
    <row r="21" spans="1:30" ht="15" customHeight="1">
      <c r="A21" s="23" t="s">
        <v>288</v>
      </c>
      <c r="D21" s="165">
        <v>0</v>
      </c>
      <c r="E21" s="166"/>
      <c r="F21" s="165">
        <v>0</v>
      </c>
      <c r="G21" s="166"/>
      <c r="H21" s="165">
        <v>0</v>
      </c>
      <c r="I21" s="166"/>
      <c r="J21" s="165">
        <v>79000</v>
      </c>
      <c r="K21" s="166"/>
      <c r="L21" s="165">
        <v>-79000</v>
      </c>
      <c r="M21" s="166"/>
      <c r="N21" s="165">
        <v>0</v>
      </c>
      <c r="O21" s="222"/>
      <c r="P21" s="165">
        <v>0</v>
      </c>
      <c r="Q21" s="166"/>
      <c r="R21" s="165">
        <v>0</v>
      </c>
      <c r="S21" s="166"/>
      <c r="T21" s="165">
        <v>0</v>
      </c>
      <c r="U21" s="166"/>
      <c r="V21" s="165">
        <v>0</v>
      </c>
      <c r="X21" s="14">
        <f t="shared" ref="X21:X22" si="0">SUM(M21:V21)</f>
        <v>0</v>
      </c>
      <c r="Z21" s="14">
        <f t="shared" ref="Z21:Z22" si="1">SUM(D21,F21,H21,J21,L21,X21,Y21)</f>
        <v>0</v>
      </c>
      <c r="AB21" s="14">
        <v>0</v>
      </c>
      <c r="AD21" s="14">
        <f>Z21+AB21</f>
        <v>0</v>
      </c>
    </row>
    <row r="22" spans="1:30" ht="15" customHeight="1">
      <c r="A22" s="23" t="s">
        <v>289</v>
      </c>
      <c r="D22" s="165">
        <v>0</v>
      </c>
      <c r="E22" s="166"/>
      <c r="F22" s="165">
        <v>0</v>
      </c>
      <c r="G22" s="166"/>
      <c r="H22" s="165">
        <v>0</v>
      </c>
      <c r="I22" s="166"/>
      <c r="J22" s="165">
        <v>0</v>
      </c>
      <c r="K22" s="166"/>
      <c r="L22" s="165">
        <v>-572060</v>
      </c>
      <c r="M22" s="166"/>
      <c r="N22" s="165">
        <v>0</v>
      </c>
      <c r="O22" s="222"/>
      <c r="P22" s="165">
        <v>0</v>
      </c>
      <c r="Q22" s="166"/>
      <c r="R22" s="165">
        <v>0</v>
      </c>
      <c r="S22" s="166"/>
      <c r="T22" s="165">
        <v>0</v>
      </c>
      <c r="U22" s="166"/>
      <c r="V22" s="165">
        <v>0</v>
      </c>
      <c r="X22" s="14">
        <f t="shared" si="0"/>
        <v>0</v>
      </c>
      <c r="Z22" s="14">
        <f t="shared" si="1"/>
        <v>-572060</v>
      </c>
      <c r="AB22" s="14">
        <v>0</v>
      </c>
      <c r="AD22" s="14">
        <f>Z22+AB22</f>
        <v>-572060</v>
      </c>
    </row>
    <row r="23" spans="1:30" ht="15" customHeight="1">
      <c r="A23" s="23" t="s">
        <v>224</v>
      </c>
    </row>
    <row r="24" spans="1:30" ht="15" customHeight="1">
      <c r="B24" s="174" t="s">
        <v>124</v>
      </c>
      <c r="C24" s="11"/>
      <c r="D24" s="168">
        <v>0</v>
      </c>
      <c r="E24" s="169"/>
      <c r="F24" s="168">
        <v>0</v>
      </c>
      <c r="G24" s="169"/>
      <c r="H24" s="168">
        <v>0</v>
      </c>
      <c r="I24" s="169"/>
      <c r="J24" s="168">
        <v>0</v>
      </c>
      <c r="K24" s="169"/>
      <c r="L24" s="168">
        <v>-48260</v>
      </c>
      <c r="M24" s="169"/>
      <c r="N24" s="168">
        <v>0</v>
      </c>
      <c r="O24" s="169"/>
      <c r="P24" s="168">
        <v>0</v>
      </c>
      <c r="Q24" s="169"/>
      <c r="R24" s="168">
        <v>0</v>
      </c>
      <c r="S24" s="169"/>
      <c r="T24" s="168">
        <v>0</v>
      </c>
      <c r="U24" s="169"/>
      <c r="V24" s="168">
        <v>0</v>
      </c>
      <c r="X24" s="14">
        <f>SUM(M24:V24)</f>
        <v>0</v>
      </c>
      <c r="Z24" s="14">
        <f>SUM(D24,F24,H24,J24,L24,X24,Y24)</f>
        <v>-48260</v>
      </c>
      <c r="AB24" s="14">
        <v>0</v>
      </c>
      <c r="AD24" s="14">
        <f>Z24+AB24</f>
        <v>-48260</v>
      </c>
    </row>
    <row r="25" spans="1:30" ht="15" customHeight="1">
      <c r="A25" s="23" t="s">
        <v>310</v>
      </c>
      <c r="D25" s="168"/>
      <c r="E25" s="169"/>
      <c r="F25" s="168"/>
      <c r="G25" s="169"/>
      <c r="H25" s="168"/>
      <c r="I25" s="169"/>
      <c r="J25" s="168"/>
      <c r="K25" s="169"/>
      <c r="L25" s="168"/>
      <c r="M25" s="169"/>
      <c r="N25" s="168"/>
      <c r="O25" s="169"/>
      <c r="P25" s="168"/>
      <c r="Q25" s="169"/>
      <c r="R25" s="168"/>
      <c r="S25" s="169"/>
      <c r="T25" s="168"/>
      <c r="U25" s="169"/>
      <c r="V25" s="168"/>
    </row>
    <row r="26" spans="1:30" ht="15" customHeight="1">
      <c r="B26" s="11" t="s">
        <v>190</v>
      </c>
      <c r="D26" s="165">
        <v>0</v>
      </c>
      <c r="E26" s="166"/>
      <c r="F26" s="165">
        <v>0</v>
      </c>
      <c r="G26" s="166"/>
      <c r="H26" s="165">
        <v>0</v>
      </c>
      <c r="I26" s="166"/>
      <c r="J26" s="165">
        <v>0</v>
      </c>
      <c r="K26" s="166"/>
      <c r="L26" s="165">
        <v>0</v>
      </c>
      <c r="M26" s="166"/>
      <c r="N26" s="165">
        <v>0</v>
      </c>
      <c r="O26" s="222"/>
      <c r="P26" s="165">
        <v>0</v>
      </c>
      <c r="Q26" s="222"/>
      <c r="R26" s="165">
        <v>0</v>
      </c>
      <c r="S26" s="166"/>
      <c r="T26" s="165">
        <v>0</v>
      </c>
      <c r="U26" s="166"/>
      <c r="V26" s="165">
        <v>0</v>
      </c>
      <c r="X26" s="14">
        <f t="shared" ref="X26:X27" si="2">SUM(M26:V26)</f>
        <v>0</v>
      </c>
      <c r="Z26" s="14">
        <f>SUM(D26,F26,H26,J26,L26,X26,Y26)</f>
        <v>0</v>
      </c>
      <c r="AB26" s="14">
        <v>-48245</v>
      </c>
      <c r="AD26" s="14">
        <f>Z26+AB26</f>
        <v>-48245</v>
      </c>
    </row>
    <row r="27" spans="1:30" ht="15" customHeight="1">
      <c r="A27" s="23" t="s">
        <v>189</v>
      </c>
      <c r="D27" s="14">
        <v>0</v>
      </c>
      <c r="F27" s="14">
        <v>0</v>
      </c>
      <c r="H27" s="14">
        <v>0</v>
      </c>
      <c r="J27" s="14">
        <v>0</v>
      </c>
      <c r="L27" s="14">
        <v>0</v>
      </c>
      <c r="N27" s="14">
        <v>0</v>
      </c>
      <c r="P27" s="14">
        <v>0</v>
      </c>
      <c r="R27" s="14">
        <v>0</v>
      </c>
      <c r="T27" s="14">
        <v>0</v>
      </c>
      <c r="V27" s="14">
        <v>0</v>
      </c>
      <c r="X27" s="14">
        <f t="shared" si="2"/>
        <v>0</v>
      </c>
      <c r="Z27" s="14">
        <f>SUM(D27,F27,H27,J27,L27,X27,Y27)</f>
        <v>0</v>
      </c>
      <c r="AB27" s="14">
        <v>-5384</v>
      </c>
      <c r="AD27" s="14">
        <f>Z27+AB27</f>
        <v>-5384</v>
      </c>
    </row>
    <row r="28" spans="1:30" ht="15" customHeight="1">
      <c r="A28" s="23" t="s">
        <v>193</v>
      </c>
    </row>
    <row r="29" spans="1:30" s="65" customFormat="1" ht="15" customHeight="1">
      <c r="B29" s="174" t="s">
        <v>194</v>
      </c>
      <c r="D29" s="14">
        <v>0</v>
      </c>
      <c r="E29" s="32"/>
      <c r="F29" s="14">
        <v>0</v>
      </c>
      <c r="G29" s="32"/>
      <c r="H29" s="14">
        <v>0</v>
      </c>
      <c r="I29" s="32"/>
      <c r="J29" s="14">
        <v>0</v>
      </c>
      <c r="K29" s="24"/>
      <c r="L29" s="14">
        <v>0</v>
      </c>
      <c r="M29" s="33"/>
      <c r="N29" s="14">
        <v>0</v>
      </c>
      <c r="O29" s="14"/>
      <c r="P29" s="14">
        <v>0</v>
      </c>
      <c r="Q29" s="33"/>
      <c r="R29" s="14">
        <v>0</v>
      </c>
      <c r="S29" s="33"/>
      <c r="T29" s="14">
        <v>0</v>
      </c>
      <c r="U29" s="33"/>
      <c r="V29" s="14">
        <v>-21616</v>
      </c>
      <c r="W29" s="33"/>
      <c r="X29" s="14">
        <f t="shared" ref="X29:X31" si="3">SUM(M29:V29)</f>
        <v>-21616</v>
      </c>
      <c r="Y29" s="33"/>
      <c r="Z29" s="14">
        <f>SUM(D29,F29,H29,J29,L29,X29,Y29)</f>
        <v>-21616</v>
      </c>
      <c r="AA29" s="24"/>
      <c r="AB29" s="14">
        <v>-16201</v>
      </c>
      <c r="AC29" s="24"/>
      <c r="AD29" s="14">
        <f>Z29+AB29</f>
        <v>-37817</v>
      </c>
    </row>
    <row r="30" spans="1:30" s="65" customFormat="1" ht="15" customHeight="1">
      <c r="A30" s="65" t="s">
        <v>88</v>
      </c>
      <c r="B30" s="174"/>
      <c r="D30" s="14"/>
      <c r="E30" s="32"/>
      <c r="F30" s="14"/>
      <c r="G30" s="32"/>
      <c r="H30" s="14"/>
      <c r="I30" s="32"/>
      <c r="J30" s="14"/>
      <c r="K30" s="24"/>
      <c r="L30" s="14"/>
      <c r="M30" s="33"/>
      <c r="N30" s="14"/>
      <c r="O30" s="14"/>
      <c r="P30" s="14"/>
      <c r="Q30" s="33"/>
      <c r="R30" s="14"/>
      <c r="S30" s="33"/>
      <c r="T30" s="14"/>
      <c r="U30" s="33"/>
      <c r="V30" s="14"/>
      <c r="W30" s="33"/>
      <c r="X30" s="14"/>
      <c r="Y30" s="33"/>
      <c r="Z30" s="14"/>
      <c r="AA30" s="24"/>
      <c r="AB30" s="14"/>
      <c r="AC30" s="24"/>
      <c r="AD30" s="14"/>
    </row>
    <row r="31" spans="1:30" ht="15" customHeight="1">
      <c r="B31" s="23" t="s">
        <v>222</v>
      </c>
      <c r="D31" s="170">
        <v>0</v>
      </c>
      <c r="E31" s="166"/>
      <c r="F31" s="170">
        <v>0</v>
      </c>
      <c r="G31" s="166"/>
      <c r="H31" s="170">
        <v>0</v>
      </c>
      <c r="I31" s="166"/>
      <c r="J31" s="170">
        <v>0</v>
      </c>
      <c r="K31" s="166"/>
      <c r="L31" s="170">
        <v>1137680</v>
      </c>
      <c r="M31" s="166"/>
      <c r="N31" s="170">
        <v>-1530</v>
      </c>
      <c r="O31" s="222"/>
      <c r="P31" s="170">
        <v>0</v>
      </c>
      <c r="Q31" s="222"/>
      <c r="R31" s="170">
        <v>-86054</v>
      </c>
      <c r="S31" s="166"/>
      <c r="T31" s="170">
        <v>0</v>
      </c>
      <c r="U31" s="166"/>
      <c r="V31" s="170">
        <v>0</v>
      </c>
      <c r="X31" s="21">
        <f t="shared" si="3"/>
        <v>-87584</v>
      </c>
      <c r="Z31" s="21">
        <f>SUM(D31,F31,H31,J31,L31,X31,Y31)</f>
        <v>1050096</v>
      </c>
      <c r="AB31" s="170">
        <v>-129412</v>
      </c>
      <c r="AD31" s="21">
        <f>Z31+AB31</f>
        <v>920684</v>
      </c>
    </row>
    <row r="32" spans="1:30" ht="15" customHeight="1">
      <c r="D32" s="33"/>
      <c r="E32" s="41"/>
      <c r="F32" s="33"/>
      <c r="G32" s="41"/>
      <c r="H32" s="33"/>
      <c r="I32" s="41"/>
      <c r="J32" s="33"/>
      <c r="K32" s="24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24"/>
      <c r="AB32" s="33"/>
      <c r="AC32" s="24"/>
      <c r="AD32" s="33"/>
    </row>
    <row r="33" spans="1:30" ht="15" customHeight="1" thickBot="1">
      <c r="A33" s="74" t="s">
        <v>253</v>
      </c>
      <c r="D33" s="45">
        <f>SUM(D18:D31)</f>
        <v>8667826</v>
      </c>
      <c r="F33" s="45">
        <f>SUM(F18:F31)</f>
        <v>-90502</v>
      </c>
      <c r="H33" s="45">
        <f>SUM(H18:H31)</f>
        <v>508000</v>
      </c>
      <c r="J33" s="45">
        <f>SUM(J18:J31)</f>
        <v>473600</v>
      </c>
      <c r="L33" s="45">
        <f>SUM(L18:L31)</f>
        <v>3929081</v>
      </c>
      <c r="M33" s="33"/>
      <c r="N33" s="45">
        <f>SUM(N18:N31)</f>
        <v>-8575</v>
      </c>
      <c r="O33" s="33"/>
      <c r="P33" s="45">
        <f>SUM(P18:P31)</f>
        <v>0</v>
      </c>
      <c r="Q33" s="33"/>
      <c r="R33" s="45">
        <f>SUM(R18:R31)</f>
        <v>-71515</v>
      </c>
      <c r="S33" s="33"/>
      <c r="T33" s="45">
        <f>SUM(T18:T31)</f>
        <v>-46092</v>
      </c>
      <c r="U33" s="33"/>
      <c r="V33" s="45">
        <f>SUM(V18:V31)</f>
        <v>-67440</v>
      </c>
      <c r="W33" s="33"/>
      <c r="X33" s="45">
        <f>SUM(X18:X31)</f>
        <v>-193622</v>
      </c>
      <c r="Y33" s="33"/>
      <c r="Z33" s="45">
        <f>SUM(Z18:Z31)</f>
        <v>13294383</v>
      </c>
      <c r="AB33" s="45">
        <f>SUM(AB18:AB31)</f>
        <v>2647283</v>
      </c>
      <c r="AD33" s="45">
        <f>SUM(AD18:AD31)</f>
        <v>15941666</v>
      </c>
    </row>
    <row r="34" spans="1:30" ht="15" customHeight="1" thickTop="1">
      <c r="A34" s="74"/>
      <c r="D34" s="33"/>
      <c r="F34" s="33"/>
      <c r="H34" s="33"/>
      <c r="J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B34" s="33"/>
      <c r="AD34" s="33"/>
    </row>
    <row r="35" spans="1:30" ht="15" customHeight="1">
      <c r="A35" s="74"/>
      <c r="D35" s="33"/>
      <c r="F35" s="33"/>
      <c r="H35" s="33"/>
      <c r="J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B35" s="33"/>
      <c r="AD35" s="33"/>
    </row>
    <row r="36" spans="1:30" ht="15" customHeight="1">
      <c r="A36" s="74" t="s">
        <v>169</v>
      </c>
      <c r="D36" s="171">
        <f>D33</f>
        <v>8667826</v>
      </c>
      <c r="E36" s="172"/>
      <c r="F36" s="171">
        <f>F33</f>
        <v>-90502</v>
      </c>
      <c r="G36" s="172"/>
      <c r="H36" s="171">
        <f>H33</f>
        <v>508000</v>
      </c>
      <c r="I36" s="172"/>
      <c r="J36" s="171">
        <f>J33</f>
        <v>473600</v>
      </c>
      <c r="K36" s="172"/>
      <c r="L36" s="171">
        <f>L33</f>
        <v>3929081</v>
      </c>
      <c r="M36" s="32"/>
      <c r="N36" s="171">
        <f>N33</f>
        <v>-8575</v>
      </c>
      <c r="O36" s="198"/>
      <c r="P36" s="171">
        <f>P33</f>
        <v>0</v>
      </c>
      <c r="R36" s="171">
        <f>R33</f>
        <v>-71515</v>
      </c>
      <c r="S36" s="172"/>
      <c r="T36" s="171">
        <f>T33</f>
        <v>-46092</v>
      </c>
      <c r="U36" s="172"/>
      <c r="V36" s="171">
        <f>V33</f>
        <v>-67440</v>
      </c>
      <c r="W36" s="172"/>
      <c r="X36" s="171">
        <f>X33</f>
        <v>-193622</v>
      </c>
      <c r="Y36" s="172"/>
      <c r="Z36" s="171">
        <f>Z33</f>
        <v>13294383</v>
      </c>
      <c r="AA36" s="172"/>
      <c r="AB36" s="171">
        <f>AB33</f>
        <v>2647283</v>
      </c>
      <c r="AC36" s="172"/>
      <c r="AD36" s="171">
        <f>AD33</f>
        <v>15941666</v>
      </c>
    </row>
    <row r="37" spans="1:30" ht="15" customHeight="1">
      <c r="A37" s="23" t="s">
        <v>311</v>
      </c>
      <c r="D37" s="48"/>
      <c r="F37" s="48"/>
      <c r="H37" s="48"/>
      <c r="J37" s="48"/>
      <c r="L37" s="48"/>
      <c r="M37" s="32"/>
      <c r="N37" s="48"/>
      <c r="P37" s="48"/>
      <c r="R37" s="48"/>
      <c r="T37" s="48"/>
      <c r="V37" s="48"/>
      <c r="X37" s="48"/>
      <c r="Z37" s="48"/>
      <c r="AB37" s="48"/>
      <c r="AD37" s="48"/>
    </row>
    <row r="38" spans="1:30" ht="15" customHeight="1">
      <c r="B38" s="23" t="s">
        <v>312</v>
      </c>
      <c r="D38" s="173">
        <v>0</v>
      </c>
      <c r="E38" s="166"/>
      <c r="F38" s="173">
        <v>0</v>
      </c>
      <c r="G38" s="166"/>
      <c r="H38" s="173">
        <v>0</v>
      </c>
      <c r="I38" s="166"/>
      <c r="J38" s="173">
        <v>0</v>
      </c>
      <c r="K38" s="166"/>
      <c r="L38" s="173">
        <v>-25831</v>
      </c>
      <c r="M38" s="32"/>
      <c r="N38" s="173">
        <v>8575</v>
      </c>
      <c r="O38" s="222"/>
      <c r="P38" s="173">
        <v>-10880</v>
      </c>
      <c r="Q38" s="222"/>
      <c r="R38" s="173">
        <v>0</v>
      </c>
      <c r="S38" s="166"/>
      <c r="T38" s="173">
        <v>0</v>
      </c>
      <c r="U38" s="166"/>
      <c r="V38" s="173">
        <v>0</v>
      </c>
      <c r="W38" s="166"/>
      <c r="X38" s="173">
        <f>SUM(N38:V38)</f>
        <v>-2305</v>
      </c>
      <c r="Y38" s="166"/>
      <c r="Z38" s="173">
        <v>-28136</v>
      </c>
      <c r="AA38" s="166"/>
      <c r="AB38" s="173">
        <v>-314</v>
      </c>
      <c r="AC38" s="166"/>
      <c r="AD38" s="173">
        <f>SUM(Z38,AB38)</f>
        <v>-28450</v>
      </c>
    </row>
    <row r="39" spans="1:30" ht="15" customHeight="1">
      <c r="C39" s="74"/>
      <c r="D39" s="48"/>
      <c r="F39" s="48"/>
      <c r="H39" s="48"/>
      <c r="J39" s="48"/>
      <c r="L39" s="48"/>
      <c r="N39" s="48"/>
      <c r="P39" s="48"/>
      <c r="R39" s="48"/>
      <c r="T39" s="48"/>
      <c r="V39" s="48"/>
      <c r="X39" s="48"/>
      <c r="Z39" s="48"/>
      <c r="AB39" s="48"/>
      <c r="AD39" s="48"/>
    </row>
    <row r="40" spans="1:30" ht="15" customHeight="1">
      <c r="A40" s="74" t="s">
        <v>225</v>
      </c>
      <c r="D40" s="48">
        <f>SUM(D36,D38)</f>
        <v>8667826</v>
      </c>
      <c r="F40" s="48">
        <f>SUM(F36,F38)</f>
        <v>-90502</v>
      </c>
      <c r="H40" s="48">
        <f>SUM(H36,H38)</f>
        <v>508000</v>
      </c>
      <c r="J40" s="48">
        <f>SUM(J36,J38)</f>
        <v>473600</v>
      </c>
      <c r="L40" s="48">
        <f>SUM(L36,L38)</f>
        <v>3903250</v>
      </c>
      <c r="M40" s="32"/>
      <c r="N40" s="171">
        <f>SUM(N36:N38)</f>
        <v>0</v>
      </c>
      <c r="O40" s="222"/>
      <c r="P40" s="171">
        <f>SUM(P36:P38)</f>
        <v>-10880</v>
      </c>
      <c r="Q40" s="222"/>
      <c r="R40" s="171">
        <f>SUM(R36:R38)</f>
        <v>-71515</v>
      </c>
      <c r="S40" s="166"/>
      <c r="T40" s="171">
        <f>SUM(T36:T38)</f>
        <v>-46092</v>
      </c>
      <c r="U40" s="166"/>
      <c r="V40" s="171">
        <f>SUM(V36:V38)</f>
        <v>-67440</v>
      </c>
      <c r="W40" s="166"/>
      <c r="X40" s="171">
        <f t="shared" ref="X40" si="4">SUM(N40:V40)</f>
        <v>-195927</v>
      </c>
      <c r="Y40" s="166"/>
      <c r="Z40" s="171">
        <f>SUM(Z36:Z38)</f>
        <v>13266247</v>
      </c>
      <c r="AA40" s="166"/>
      <c r="AB40" s="171">
        <f>SUM(AB36:AB38)</f>
        <v>2646969</v>
      </c>
      <c r="AC40" s="166"/>
      <c r="AD40" s="171">
        <f>SUM(AD36:AD38)</f>
        <v>15913216</v>
      </c>
    </row>
    <row r="41" spans="1:30" ht="15" customHeight="1">
      <c r="C41" s="74"/>
      <c r="D41" s="48"/>
      <c r="F41" s="48"/>
      <c r="H41" s="48"/>
      <c r="J41" s="48"/>
      <c r="L41" s="48"/>
      <c r="N41" s="48"/>
      <c r="P41" s="48"/>
      <c r="R41" s="48"/>
      <c r="T41" s="48"/>
      <c r="V41" s="48"/>
      <c r="X41" s="48"/>
      <c r="Z41" s="48"/>
      <c r="AB41" s="48"/>
      <c r="AD41" s="48"/>
    </row>
    <row r="42" spans="1:30" ht="15" customHeight="1">
      <c r="A42" s="74" t="s">
        <v>290</v>
      </c>
      <c r="C42" s="74"/>
      <c r="D42" s="48"/>
      <c r="F42" s="48"/>
      <c r="H42" s="48"/>
      <c r="J42" s="48"/>
      <c r="L42" s="48"/>
      <c r="N42" s="48"/>
      <c r="P42" s="48"/>
      <c r="R42" s="48"/>
      <c r="T42" s="48"/>
      <c r="V42" s="48"/>
      <c r="X42" s="48"/>
      <c r="Z42" s="48"/>
      <c r="AB42" s="48"/>
      <c r="AD42" s="48"/>
    </row>
    <row r="43" spans="1:30" ht="15" customHeight="1">
      <c r="A43" s="23" t="s">
        <v>288</v>
      </c>
      <c r="C43" s="74"/>
      <c r="D43" s="48">
        <v>0</v>
      </c>
      <c r="F43" s="48">
        <v>0</v>
      </c>
      <c r="H43" s="48">
        <v>0</v>
      </c>
      <c r="J43" s="48">
        <f>-L43</f>
        <v>30000</v>
      </c>
      <c r="L43" s="48">
        <v>-30000</v>
      </c>
      <c r="N43" s="48">
        <v>0</v>
      </c>
      <c r="P43" s="48">
        <v>0</v>
      </c>
      <c r="R43" s="48">
        <v>0</v>
      </c>
      <c r="T43" s="48">
        <v>0</v>
      </c>
      <c r="V43" s="48">
        <v>0</v>
      </c>
      <c r="X43" s="48">
        <f t="shared" ref="X43:X44" si="5">SUM(N43:V43)</f>
        <v>0</v>
      </c>
      <c r="Z43" s="48">
        <f t="shared" ref="Z43:Z44" si="6">SUM(D43:V43)</f>
        <v>0</v>
      </c>
      <c r="AB43" s="48">
        <v>0</v>
      </c>
      <c r="AD43" s="48">
        <f t="shared" ref="AD43:AD44" si="7">Z43+AB43</f>
        <v>0</v>
      </c>
    </row>
    <row r="44" spans="1:30" ht="15" customHeight="1">
      <c r="A44" s="23" t="s">
        <v>289</v>
      </c>
      <c r="D44" s="2">
        <v>866758</v>
      </c>
      <c r="E44" s="166"/>
      <c r="F44" s="171">
        <v>0</v>
      </c>
      <c r="G44" s="166"/>
      <c r="H44" s="171">
        <v>0</v>
      </c>
      <c r="I44" s="166"/>
      <c r="J44" s="171">
        <v>0</v>
      </c>
      <c r="K44" s="166"/>
      <c r="L44" s="171">
        <v>-963064</v>
      </c>
      <c r="N44" s="171">
        <v>0</v>
      </c>
      <c r="O44" s="222"/>
      <c r="P44" s="171">
        <v>0</v>
      </c>
      <c r="Q44" s="222"/>
      <c r="R44" s="171">
        <v>0</v>
      </c>
      <c r="S44" s="166"/>
      <c r="T44" s="171">
        <v>0</v>
      </c>
      <c r="U44" s="166"/>
      <c r="V44" s="171">
        <v>0</v>
      </c>
      <c r="W44" s="166"/>
      <c r="X44" s="171">
        <f t="shared" si="5"/>
        <v>0</v>
      </c>
      <c r="Y44" s="166"/>
      <c r="Z44" s="171">
        <f t="shared" si="6"/>
        <v>-96306</v>
      </c>
      <c r="AA44" s="166"/>
      <c r="AB44" s="171">
        <v>0</v>
      </c>
      <c r="AC44" s="166"/>
      <c r="AD44" s="171">
        <f t="shared" si="7"/>
        <v>-96306</v>
      </c>
    </row>
    <row r="45" spans="1:30" ht="15" customHeight="1">
      <c r="A45" s="23" t="s">
        <v>224</v>
      </c>
      <c r="D45" s="48"/>
      <c r="F45" s="48"/>
      <c r="H45" s="48"/>
      <c r="J45" s="48"/>
      <c r="L45" s="48"/>
      <c r="N45" s="48"/>
      <c r="P45" s="48"/>
      <c r="R45" s="48"/>
      <c r="T45" s="48"/>
      <c r="V45" s="48"/>
      <c r="X45" s="48"/>
      <c r="Z45" s="48"/>
      <c r="AB45" s="48"/>
      <c r="AD45" s="48"/>
    </row>
    <row r="46" spans="1:30" ht="15" customHeight="1">
      <c r="A46" s="167"/>
      <c r="B46" s="177" t="s">
        <v>124</v>
      </c>
      <c r="D46" s="171">
        <v>0</v>
      </c>
      <c r="E46" s="166"/>
      <c r="F46" s="171">
        <v>0</v>
      </c>
      <c r="G46" s="166"/>
      <c r="H46" s="171">
        <v>0</v>
      </c>
      <c r="I46" s="166"/>
      <c r="J46" s="171">
        <v>0</v>
      </c>
      <c r="K46" s="166"/>
      <c r="L46" s="171">
        <f>'P12'!J38</f>
        <v>-48392</v>
      </c>
      <c r="N46" s="171">
        <v>0</v>
      </c>
      <c r="O46" s="222"/>
      <c r="P46" s="171">
        <v>0</v>
      </c>
      <c r="Q46" s="222"/>
      <c r="R46" s="171">
        <v>0</v>
      </c>
      <c r="S46" s="166"/>
      <c r="T46" s="171">
        <v>0</v>
      </c>
      <c r="U46" s="166"/>
      <c r="V46" s="171">
        <v>0</v>
      </c>
      <c r="W46" s="166"/>
      <c r="X46" s="171">
        <f t="shared" ref="X46" si="8">SUM(N46:V46)</f>
        <v>0</v>
      </c>
      <c r="Y46" s="166"/>
      <c r="Z46" s="171">
        <f>SUM(D46:V46)</f>
        <v>-48392</v>
      </c>
      <c r="AA46" s="166"/>
      <c r="AB46" s="171">
        <v>0</v>
      </c>
      <c r="AC46" s="166"/>
      <c r="AD46" s="171">
        <f>Z46+AB46</f>
        <v>-48392</v>
      </c>
    </row>
    <row r="47" spans="1:30" ht="15" customHeight="1">
      <c r="A47" s="23" t="s">
        <v>226</v>
      </c>
      <c r="D47" s="171"/>
      <c r="E47" s="166"/>
      <c r="F47" s="171"/>
      <c r="G47" s="166"/>
      <c r="H47" s="171"/>
      <c r="I47" s="166"/>
      <c r="J47" s="171"/>
      <c r="K47" s="166"/>
      <c r="L47" s="171"/>
      <c r="N47" s="171"/>
      <c r="O47" s="222"/>
      <c r="P47" s="171"/>
      <c r="Q47" s="222"/>
      <c r="R47" s="171"/>
      <c r="S47" s="166"/>
      <c r="T47" s="171"/>
      <c r="U47" s="166"/>
      <c r="V47" s="171"/>
      <c r="W47" s="166"/>
      <c r="X47" s="171"/>
      <c r="Y47" s="166"/>
      <c r="Z47" s="171"/>
      <c r="AA47" s="166"/>
      <c r="AB47" s="171"/>
      <c r="AC47" s="166"/>
      <c r="AD47" s="171"/>
    </row>
    <row r="48" spans="1:30" ht="15" customHeight="1">
      <c r="B48" s="11" t="s">
        <v>190</v>
      </c>
      <c r="D48" s="171">
        <v>0</v>
      </c>
      <c r="E48" s="166"/>
      <c r="F48" s="171">
        <v>0</v>
      </c>
      <c r="G48" s="166"/>
      <c r="H48" s="171">
        <v>0</v>
      </c>
      <c r="I48" s="166"/>
      <c r="J48" s="171">
        <v>0</v>
      </c>
      <c r="K48" s="166"/>
      <c r="L48" s="171">
        <v>0</v>
      </c>
      <c r="N48" s="171">
        <v>0</v>
      </c>
      <c r="O48" s="222"/>
      <c r="P48" s="171">
        <v>0</v>
      </c>
      <c r="Q48" s="222"/>
      <c r="R48" s="171">
        <v>0</v>
      </c>
      <c r="S48" s="166"/>
      <c r="T48" s="171">
        <v>0</v>
      </c>
      <c r="U48" s="166"/>
      <c r="V48" s="171">
        <v>0</v>
      </c>
      <c r="W48" s="166"/>
      <c r="X48" s="171">
        <f t="shared" ref="X48" si="9">SUM(N48:V48)</f>
        <v>0</v>
      </c>
      <c r="Y48" s="166"/>
      <c r="Z48" s="171">
        <f>SUM(D48:V48)</f>
        <v>0</v>
      </c>
      <c r="AA48" s="166"/>
      <c r="AB48" s="171">
        <v>-2036</v>
      </c>
      <c r="AC48" s="166"/>
      <c r="AD48" s="171">
        <f>Z48+AB48</f>
        <v>-2036</v>
      </c>
    </row>
    <row r="49" spans="1:30" ht="15" customHeight="1">
      <c r="A49" s="23" t="s">
        <v>191</v>
      </c>
      <c r="D49" s="48"/>
      <c r="F49" s="48"/>
      <c r="H49" s="48"/>
      <c r="J49" s="48"/>
      <c r="L49" s="48"/>
      <c r="N49" s="48"/>
      <c r="P49" s="48"/>
      <c r="R49" s="48"/>
      <c r="T49" s="48"/>
      <c r="V49" s="48"/>
      <c r="X49" s="48"/>
      <c r="Z49" s="48"/>
      <c r="AB49" s="48"/>
      <c r="AD49" s="48"/>
    </row>
    <row r="50" spans="1:30" s="65" customFormat="1" ht="15" customHeight="1">
      <c r="B50" s="174" t="s">
        <v>192</v>
      </c>
      <c r="D50" s="48">
        <v>0</v>
      </c>
      <c r="E50" s="32"/>
      <c r="F50" s="48">
        <v>0</v>
      </c>
      <c r="G50" s="32"/>
      <c r="H50" s="48">
        <v>0</v>
      </c>
      <c r="I50" s="32"/>
      <c r="J50" s="48">
        <v>0</v>
      </c>
      <c r="K50" s="24"/>
      <c r="L50" s="48">
        <v>0</v>
      </c>
      <c r="M50" s="33"/>
      <c r="N50" s="171">
        <v>0</v>
      </c>
      <c r="O50" s="222"/>
      <c r="P50" s="171">
        <v>0</v>
      </c>
      <c r="Q50" s="222"/>
      <c r="R50" s="171">
        <v>0</v>
      </c>
      <c r="S50" s="166"/>
      <c r="T50" s="171">
        <v>0</v>
      </c>
      <c r="U50" s="166"/>
      <c r="V50" s="171">
        <v>-3055</v>
      </c>
      <c r="W50" s="166"/>
      <c r="X50" s="171">
        <f t="shared" ref="X50:X52" si="10">SUM(N50:V50)</f>
        <v>-3055</v>
      </c>
      <c r="Y50" s="166"/>
      <c r="Z50" s="171">
        <f t="shared" ref="Z50:Z52" si="11">SUM(D50:V50)</f>
        <v>-3055</v>
      </c>
      <c r="AA50" s="166"/>
      <c r="AB50" s="171">
        <v>3055</v>
      </c>
      <c r="AC50" s="166"/>
      <c r="AD50" s="171">
        <f t="shared" ref="AD50:AD52" si="12">Z50+AB50</f>
        <v>0</v>
      </c>
    </row>
    <row r="51" spans="1:30" s="65" customFormat="1" ht="15" customHeight="1">
      <c r="A51" s="65" t="s">
        <v>329</v>
      </c>
      <c r="B51" s="174"/>
      <c r="D51" s="48"/>
      <c r="E51" s="32"/>
      <c r="F51" s="48"/>
      <c r="G51" s="32"/>
      <c r="H51" s="48"/>
      <c r="I51" s="32"/>
      <c r="J51" s="48"/>
      <c r="K51" s="24"/>
      <c r="L51" s="48"/>
      <c r="M51" s="33"/>
      <c r="N51" s="171"/>
      <c r="O51" s="222"/>
      <c r="P51" s="171"/>
      <c r="Q51" s="222"/>
      <c r="R51" s="171"/>
      <c r="S51" s="166"/>
      <c r="T51" s="171"/>
      <c r="U51" s="166"/>
      <c r="V51" s="171"/>
      <c r="W51" s="166"/>
      <c r="X51" s="171"/>
      <c r="Y51" s="166"/>
      <c r="Z51" s="171"/>
      <c r="AA51" s="166"/>
      <c r="AB51" s="171"/>
      <c r="AC51" s="166"/>
      <c r="AD51" s="171"/>
    </row>
    <row r="52" spans="1:30" ht="15" customHeight="1">
      <c r="B52" s="174" t="s">
        <v>222</v>
      </c>
      <c r="D52" s="173">
        <v>0</v>
      </c>
      <c r="E52" s="166"/>
      <c r="F52" s="173">
        <v>0</v>
      </c>
      <c r="G52" s="166"/>
      <c r="H52" s="173">
        <v>0</v>
      </c>
      <c r="I52" s="166"/>
      <c r="J52" s="173">
        <v>0</v>
      </c>
      <c r="K52" s="166"/>
      <c r="L52" s="173">
        <v>-1079844</v>
      </c>
      <c r="N52" s="173">
        <v>0</v>
      </c>
      <c r="O52" s="222"/>
      <c r="P52" s="173">
        <v>-9086</v>
      </c>
      <c r="Q52" s="222"/>
      <c r="R52" s="173">
        <v>-8810</v>
      </c>
      <c r="S52" s="166"/>
      <c r="T52" s="173">
        <v>0</v>
      </c>
      <c r="U52" s="166"/>
      <c r="V52" s="173">
        <v>0</v>
      </c>
      <c r="W52" s="166"/>
      <c r="X52" s="173">
        <f t="shared" si="10"/>
        <v>-17896</v>
      </c>
      <c r="Y52" s="166"/>
      <c r="Z52" s="173">
        <f t="shared" si="11"/>
        <v>-1097740</v>
      </c>
      <c r="AA52" s="166"/>
      <c r="AB52" s="173">
        <v>-714813</v>
      </c>
      <c r="AC52" s="166"/>
      <c r="AD52" s="173">
        <f t="shared" si="12"/>
        <v>-1812553</v>
      </c>
    </row>
    <row r="53" spans="1:30" ht="15" customHeight="1">
      <c r="D53" s="37"/>
      <c r="E53" s="41"/>
      <c r="F53" s="37"/>
      <c r="G53" s="41"/>
      <c r="H53" s="37"/>
      <c r="I53" s="41"/>
      <c r="J53" s="37"/>
      <c r="K53" s="24"/>
      <c r="L53" s="37"/>
      <c r="M53" s="33"/>
      <c r="N53" s="37"/>
      <c r="O53" s="33"/>
      <c r="P53" s="37"/>
      <c r="Q53" s="33"/>
      <c r="R53" s="37"/>
      <c r="S53" s="33"/>
      <c r="T53" s="37"/>
      <c r="U53" s="33"/>
      <c r="V53" s="37"/>
      <c r="W53" s="33"/>
      <c r="X53" s="37"/>
      <c r="Y53" s="33"/>
      <c r="Z53" s="37"/>
      <c r="AA53" s="24"/>
      <c r="AB53" s="37"/>
      <c r="AC53" s="24"/>
      <c r="AD53" s="37"/>
    </row>
    <row r="54" spans="1:30" ht="15" customHeight="1" thickBot="1">
      <c r="A54" s="74" t="s">
        <v>254</v>
      </c>
      <c r="D54" s="44">
        <f>SUM(D40:D52)</f>
        <v>9534584</v>
      </c>
      <c r="F54" s="44">
        <f>SUM(F40:F52)</f>
        <v>-90502</v>
      </c>
      <c r="H54" s="44">
        <f>SUM(H40:H52)</f>
        <v>508000</v>
      </c>
      <c r="J54" s="44">
        <f>SUM(J40:J52)</f>
        <v>503600</v>
      </c>
      <c r="L54" s="44">
        <f>SUM(L40:L52)</f>
        <v>1781950</v>
      </c>
      <c r="M54" s="33"/>
      <c r="N54" s="44">
        <f>SUM(N40:N52)</f>
        <v>0</v>
      </c>
      <c r="O54" s="33"/>
      <c r="P54" s="44">
        <f>SUM(P40:P52)</f>
        <v>-19966</v>
      </c>
      <c r="Q54" s="33"/>
      <c r="R54" s="44">
        <f>SUM(R40:R52)</f>
        <v>-80325</v>
      </c>
      <c r="S54" s="33"/>
      <c r="T54" s="44">
        <f>SUM(T40:T52)</f>
        <v>-46092</v>
      </c>
      <c r="U54" s="33"/>
      <c r="V54" s="44">
        <f>SUM(V40:V52)</f>
        <v>-70495</v>
      </c>
      <c r="W54" s="33"/>
      <c r="X54" s="44">
        <f>SUM(X40:X52)</f>
        <v>-216878</v>
      </c>
      <c r="Y54" s="33"/>
      <c r="Z54" s="44">
        <f>SUM(Z40:Z52)</f>
        <v>12020754</v>
      </c>
      <c r="AB54" s="44">
        <f>SUM(AB40:AB52)</f>
        <v>1933175</v>
      </c>
      <c r="AD54" s="44">
        <f>SUM(AD40:AD52)</f>
        <v>13953929</v>
      </c>
    </row>
    <row r="55" spans="1:30" ht="15" customHeight="1" thickTop="1">
      <c r="A55" s="74"/>
      <c r="D55" s="33"/>
      <c r="F55" s="33"/>
      <c r="H55" s="33"/>
      <c r="J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B55" s="33"/>
      <c r="AD55" s="33"/>
    </row>
    <row r="56" spans="1:30" ht="15" customHeight="1">
      <c r="A56" s="74"/>
      <c r="D56" s="33"/>
      <c r="F56" s="33"/>
      <c r="H56" s="33"/>
      <c r="J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B56" s="33"/>
      <c r="AD56" s="33"/>
    </row>
    <row r="57" spans="1:30" ht="15" customHeight="1">
      <c r="A57" s="74"/>
      <c r="D57" s="33"/>
      <c r="F57" s="33"/>
      <c r="H57" s="33"/>
      <c r="J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B57" s="33"/>
      <c r="AD57" s="33"/>
    </row>
    <row r="58" spans="1:30" ht="15" customHeight="1">
      <c r="A58" s="74"/>
      <c r="D58" s="33"/>
      <c r="F58" s="33"/>
      <c r="H58" s="33"/>
      <c r="J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B58" s="33"/>
      <c r="AD58" s="33"/>
    </row>
    <row r="59" spans="1:30" ht="15" customHeight="1">
      <c r="A59" s="74"/>
      <c r="D59" s="33"/>
      <c r="F59" s="33"/>
      <c r="H59" s="33"/>
      <c r="J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B59" s="33"/>
      <c r="AD59" s="33"/>
    </row>
    <row r="60" spans="1:30" ht="15" customHeight="1">
      <c r="A60" s="74"/>
      <c r="D60" s="33"/>
      <c r="F60" s="33"/>
      <c r="H60" s="33"/>
      <c r="J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B60" s="33"/>
      <c r="AD60" s="33"/>
    </row>
    <row r="61" spans="1:30" ht="15" customHeight="1">
      <c r="A61" s="74"/>
      <c r="D61" s="33"/>
      <c r="F61" s="33"/>
      <c r="H61" s="33"/>
      <c r="J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B61" s="33"/>
      <c r="AD61" s="33"/>
    </row>
    <row r="62" spans="1:30" ht="15" customHeight="1">
      <c r="A62" s="74"/>
      <c r="D62" s="33"/>
      <c r="F62" s="33"/>
      <c r="H62" s="33"/>
      <c r="J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B62" s="33"/>
      <c r="AD62" s="33"/>
    </row>
    <row r="63" spans="1:30" ht="15" customHeight="1">
      <c r="A63" s="74"/>
      <c r="D63" s="33"/>
      <c r="F63" s="33"/>
      <c r="H63" s="33"/>
      <c r="J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B63" s="33"/>
      <c r="AD63" s="33"/>
    </row>
    <row r="64" spans="1:30" ht="15" customHeight="1">
      <c r="A64" s="74"/>
      <c r="D64" s="33"/>
      <c r="F64" s="33"/>
      <c r="H64" s="33"/>
      <c r="J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B64" s="33"/>
      <c r="AD64" s="33"/>
    </row>
    <row r="65" spans="1:30" ht="21.95" customHeight="1">
      <c r="A65" s="76" t="s">
        <v>257</v>
      </c>
      <c r="B65" s="76"/>
      <c r="C65" s="76"/>
      <c r="D65" s="21"/>
      <c r="E65" s="175"/>
      <c r="F65" s="21"/>
      <c r="G65" s="175"/>
      <c r="H65" s="21"/>
      <c r="I65" s="175"/>
      <c r="J65" s="21"/>
      <c r="K65" s="175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175"/>
      <c r="AB65" s="21"/>
      <c r="AC65" s="175"/>
      <c r="AD65" s="21"/>
    </row>
  </sheetData>
  <mergeCells count="5">
    <mergeCell ref="J13:L13"/>
    <mergeCell ref="N9:R9"/>
    <mergeCell ref="N8:X8"/>
    <mergeCell ref="D7:Z7"/>
    <mergeCell ref="C6:AD6"/>
  </mergeCells>
  <pageMargins left="0.3" right="0.3" top="0.5" bottom="0.6" header="0.49" footer="0.4"/>
  <pageSetup paperSize="9" scale="5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topLeftCell="A10" zoomScale="90" zoomScaleNormal="90" zoomScaleSheetLayoutView="40" workbookViewId="0">
      <selection activeCell="A30" sqref="A30"/>
    </sheetView>
  </sheetViews>
  <sheetFormatPr defaultColWidth="10.5703125" defaultRowHeight="12"/>
  <cols>
    <col min="1" max="1" width="37.85546875" style="23" customWidth="1"/>
    <col min="2" max="2" width="14.5703125" style="14" customWidth="1"/>
    <col min="3" max="3" width="0.5703125" style="32" customWidth="1"/>
    <col min="4" max="4" width="14.85546875" style="14" customWidth="1"/>
    <col min="5" max="5" width="0.5703125" style="32" customWidth="1"/>
    <col min="6" max="6" width="14.85546875" style="14" customWidth="1"/>
    <col min="7" max="7" width="0.5703125" style="32" customWidth="1"/>
    <col min="8" max="8" width="16" style="14" customWidth="1"/>
    <col min="9" max="9" width="0.5703125" style="32" customWidth="1"/>
    <col min="10" max="10" width="14.42578125" style="14" customWidth="1"/>
    <col min="11" max="11" width="0.5703125" style="14" customWidth="1"/>
    <col min="12" max="12" width="16.85546875" style="14" customWidth="1"/>
    <col min="13" max="13" width="0.5703125" style="14" customWidth="1"/>
    <col min="14" max="14" width="19.85546875" style="14" customWidth="1"/>
    <col min="15" max="15" width="0.7109375" style="14" customWidth="1"/>
    <col min="16" max="16" width="14.7109375" style="14" customWidth="1"/>
    <col min="17" max="17" width="0.5703125" style="14" customWidth="1"/>
    <col min="18" max="18" width="14.85546875" style="14" customWidth="1"/>
    <col min="19" max="16384" width="10.5703125" style="23"/>
  </cols>
  <sheetData>
    <row r="1" spans="1:18" ht="15.6" customHeight="1">
      <c r="A1" s="17" t="s">
        <v>0</v>
      </c>
      <c r="C1" s="61"/>
      <c r="E1" s="61"/>
      <c r="G1" s="61"/>
      <c r="I1" s="15"/>
    </row>
    <row r="2" spans="1:18" ht="15.6" customHeight="1">
      <c r="A2" s="17" t="s">
        <v>264</v>
      </c>
      <c r="C2" s="61"/>
      <c r="E2" s="61"/>
      <c r="G2" s="61"/>
      <c r="I2" s="62"/>
      <c r="J2" s="63"/>
      <c r="K2" s="63"/>
      <c r="L2" s="63"/>
      <c r="M2" s="63"/>
      <c r="N2" s="63"/>
      <c r="O2" s="63"/>
      <c r="P2" s="63"/>
      <c r="Q2" s="63"/>
      <c r="R2" s="63"/>
    </row>
    <row r="3" spans="1:18" s="65" customFormat="1" ht="15.6" customHeight="1">
      <c r="A3" s="18" t="s">
        <v>251</v>
      </c>
      <c r="B3" s="21"/>
      <c r="C3" s="64"/>
      <c r="D3" s="21"/>
      <c r="E3" s="64"/>
      <c r="F3" s="21"/>
      <c r="G3" s="64"/>
      <c r="H3" s="21"/>
      <c r="I3" s="22"/>
      <c r="J3" s="21"/>
      <c r="K3" s="21"/>
      <c r="L3" s="21"/>
      <c r="M3" s="21"/>
      <c r="N3" s="21"/>
      <c r="O3" s="21"/>
      <c r="P3" s="21"/>
      <c r="Q3" s="21"/>
      <c r="R3" s="21"/>
    </row>
    <row r="4" spans="1:18" ht="14.1" customHeight="1">
      <c r="A4" s="11"/>
      <c r="C4" s="61"/>
      <c r="E4" s="61"/>
      <c r="G4" s="61"/>
      <c r="I4" s="61"/>
    </row>
    <row r="5" spans="1:18" ht="14.1" customHeight="1">
      <c r="A5" s="11"/>
      <c r="C5" s="61"/>
      <c r="E5" s="61"/>
      <c r="G5" s="61"/>
      <c r="I5" s="61"/>
    </row>
    <row r="6" spans="1:18" s="67" customFormat="1" ht="15.6" customHeight="1">
      <c r="A6" s="66"/>
      <c r="B6" s="258" t="s">
        <v>255</v>
      </c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</row>
    <row r="7" spans="1:18" s="12" customFormat="1" ht="15.6" customHeight="1">
      <c r="B7" s="27"/>
      <c r="C7" s="27"/>
      <c r="D7" s="27"/>
      <c r="E7" s="27"/>
      <c r="F7" s="27"/>
      <c r="G7" s="27"/>
      <c r="H7" s="27"/>
      <c r="I7" s="27"/>
      <c r="J7" s="27"/>
      <c r="K7" s="27"/>
      <c r="L7" s="261" t="s">
        <v>167</v>
      </c>
      <c r="M7" s="261"/>
      <c r="N7" s="261"/>
      <c r="O7" s="261"/>
      <c r="P7" s="261"/>
      <c r="Q7" s="27"/>
      <c r="R7" s="185"/>
    </row>
    <row r="8" spans="1:18" s="12" customFormat="1" ht="15.6" customHeight="1">
      <c r="B8" s="27"/>
      <c r="C8" s="27"/>
      <c r="D8" s="27"/>
      <c r="E8" s="27"/>
      <c r="F8" s="27"/>
      <c r="G8" s="27"/>
      <c r="H8" s="27"/>
      <c r="I8" s="27"/>
      <c r="J8" s="27"/>
      <c r="K8" s="27"/>
      <c r="L8" s="259" t="s">
        <v>83</v>
      </c>
      <c r="M8" s="259"/>
      <c r="N8" s="259"/>
      <c r="O8" s="27"/>
      <c r="P8" s="69"/>
      <c r="Q8" s="27"/>
      <c r="R8" s="185"/>
    </row>
    <row r="9" spans="1:18" s="12" customFormat="1" ht="15.6" customHeight="1">
      <c r="B9" s="27"/>
      <c r="C9" s="27"/>
      <c r="D9" s="27"/>
      <c r="E9" s="27"/>
      <c r="H9" s="27"/>
      <c r="I9" s="27"/>
      <c r="J9" s="27"/>
      <c r="K9" s="27"/>
      <c r="L9" s="68"/>
      <c r="M9" s="27"/>
      <c r="N9" s="182" t="s">
        <v>175</v>
      </c>
      <c r="O9" s="27"/>
      <c r="P9" s="69"/>
      <c r="Q9" s="27"/>
      <c r="R9" s="185"/>
    </row>
    <row r="10" spans="1:18" s="12" customFormat="1" ht="15.6" customHeight="1">
      <c r="C10" s="70"/>
      <c r="D10" s="63"/>
      <c r="E10" s="70"/>
      <c r="F10" s="27"/>
      <c r="G10" s="27"/>
      <c r="K10" s="185"/>
      <c r="L10" s="69"/>
      <c r="M10" s="185"/>
      <c r="N10" s="182" t="s">
        <v>171</v>
      </c>
      <c r="O10" s="185"/>
      <c r="Q10" s="185"/>
      <c r="R10" s="63"/>
    </row>
    <row r="11" spans="1:18" s="12" customFormat="1" ht="15.6" customHeight="1">
      <c r="B11" s="63" t="s">
        <v>100</v>
      </c>
      <c r="C11" s="70"/>
      <c r="D11" s="63"/>
      <c r="E11" s="70"/>
      <c r="F11" s="63" t="s">
        <v>101</v>
      </c>
      <c r="G11" s="70"/>
      <c r="H11" s="258" t="s">
        <v>53</v>
      </c>
      <c r="I11" s="258"/>
      <c r="J11" s="258"/>
      <c r="K11" s="185"/>
      <c r="L11" s="71" t="s">
        <v>175</v>
      </c>
      <c r="M11" s="185"/>
      <c r="N11" s="182" t="s">
        <v>172</v>
      </c>
      <c r="O11" s="185"/>
      <c r="P11" s="71" t="s">
        <v>105</v>
      </c>
      <c r="Q11" s="185"/>
      <c r="R11" s="63"/>
    </row>
    <row r="12" spans="1:18" s="12" customFormat="1" ht="15.6" customHeight="1">
      <c r="B12" s="63" t="s">
        <v>107</v>
      </c>
      <c r="C12" s="72"/>
      <c r="D12" s="63"/>
      <c r="E12" s="72"/>
      <c r="F12" s="63" t="s">
        <v>108</v>
      </c>
      <c r="G12" s="73"/>
      <c r="H12" s="71" t="s">
        <v>109</v>
      </c>
      <c r="I12" s="72"/>
      <c r="J12" s="63"/>
      <c r="K12" s="71"/>
      <c r="L12" s="71" t="s">
        <v>203</v>
      </c>
      <c r="M12" s="63"/>
      <c r="N12" s="71" t="s">
        <v>173</v>
      </c>
      <c r="O12" s="63"/>
      <c r="P12" s="71" t="s">
        <v>236</v>
      </c>
      <c r="Q12" s="63"/>
      <c r="R12" s="63"/>
    </row>
    <row r="13" spans="1:18" s="12" customFormat="1" ht="15.6" customHeight="1">
      <c r="B13" s="71" t="s">
        <v>115</v>
      </c>
      <c r="C13" s="73"/>
      <c r="D13" s="71" t="s">
        <v>51</v>
      </c>
      <c r="E13" s="73"/>
      <c r="F13" s="71" t="s">
        <v>116</v>
      </c>
      <c r="G13" s="73"/>
      <c r="H13" s="71" t="s">
        <v>117</v>
      </c>
      <c r="I13" s="73"/>
      <c r="J13" s="71" t="s">
        <v>55</v>
      </c>
      <c r="K13" s="71"/>
      <c r="L13" s="71" t="s">
        <v>82</v>
      </c>
      <c r="M13" s="71"/>
      <c r="N13" s="71" t="s">
        <v>174</v>
      </c>
      <c r="O13" s="71"/>
      <c r="P13" s="71" t="s">
        <v>121</v>
      </c>
      <c r="Q13" s="71"/>
      <c r="R13" s="71" t="s">
        <v>57</v>
      </c>
    </row>
    <row r="14" spans="1:18" s="12" customFormat="1" ht="15.6" customHeight="1">
      <c r="B14" s="96" t="s">
        <v>304</v>
      </c>
      <c r="C14" s="72"/>
      <c r="D14" s="96" t="s">
        <v>304</v>
      </c>
      <c r="E14" s="72"/>
      <c r="F14" s="96" t="s">
        <v>304</v>
      </c>
      <c r="G14" s="72"/>
      <c r="H14" s="96" t="s">
        <v>304</v>
      </c>
      <c r="I14" s="72"/>
      <c r="J14" s="96" t="s">
        <v>304</v>
      </c>
      <c r="K14" s="71"/>
      <c r="L14" s="96" t="s">
        <v>304</v>
      </c>
      <c r="M14" s="71"/>
      <c r="N14" s="96" t="s">
        <v>304</v>
      </c>
      <c r="O14" s="71"/>
      <c r="P14" s="96" t="s">
        <v>304</v>
      </c>
      <c r="Q14" s="71"/>
      <c r="R14" s="96" t="s">
        <v>304</v>
      </c>
    </row>
    <row r="15" spans="1:18" ht="9.9499999999999993" customHeight="1"/>
    <row r="16" spans="1:18" ht="15.6" customHeight="1">
      <c r="A16" s="74" t="s">
        <v>125</v>
      </c>
      <c r="B16" s="79">
        <v>8667826</v>
      </c>
      <c r="C16" s="202"/>
      <c r="D16" s="79">
        <v>-90502</v>
      </c>
      <c r="E16" s="202"/>
      <c r="F16" s="79">
        <v>508000</v>
      </c>
      <c r="G16" s="202"/>
      <c r="H16" s="79">
        <v>394600</v>
      </c>
      <c r="I16" s="202"/>
      <c r="J16" s="79">
        <v>3646249</v>
      </c>
      <c r="K16" s="202"/>
      <c r="L16" s="79">
        <v>-4339</v>
      </c>
      <c r="N16" s="14">
        <v>0</v>
      </c>
      <c r="P16" s="79">
        <f>SUM(L16,N16)</f>
        <v>-4339</v>
      </c>
      <c r="R16" s="14">
        <f>SUM(B16,D16,F16,H16,J16,P16)</f>
        <v>13121834</v>
      </c>
    </row>
    <row r="17" spans="1:18" ht="9.9499999999999993" customHeight="1">
      <c r="A17" s="74"/>
      <c r="B17" s="33"/>
      <c r="D17" s="33"/>
      <c r="F17" s="33"/>
    </row>
    <row r="18" spans="1:18" ht="16.5" customHeight="1">
      <c r="A18" s="74" t="s">
        <v>290</v>
      </c>
      <c r="B18" s="33"/>
      <c r="D18" s="33"/>
      <c r="F18" s="33"/>
    </row>
    <row r="19" spans="1:18" ht="15.6" customHeight="1">
      <c r="A19" s="23" t="s">
        <v>288</v>
      </c>
      <c r="B19" s="79">
        <v>0</v>
      </c>
      <c r="C19" s="203"/>
      <c r="D19" s="79">
        <v>0</v>
      </c>
      <c r="E19" s="203"/>
      <c r="F19" s="79">
        <v>0</v>
      </c>
      <c r="G19" s="203"/>
      <c r="H19" s="79">
        <v>79000</v>
      </c>
      <c r="I19" s="203"/>
      <c r="J19" s="79">
        <v>-79000</v>
      </c>
      <c r="K19" s="203"/>
      <c r="L19" s="79">
        <v>0</v>
      </c>
      <c r="M19" s="33"/>
      <c r="N19" s="33">
        <v>0</v>
      </c>
      <c r="O19" s="33"/>
      <c r="P19" s="79">
        <f t="shared" ref="P19:P20" si="0">SUM(L19,N19)</f>
        <v>0</v>
      </c>
      <c r="Q19" s="33"/>
      <c r="R19" s="14">
        <f t="shared" ref="R19:R20" si="1">SUM(B19,D19,F19,H19,J19,P19)</f>
        <v>0</v>
      </c>
    </row>
    <row r="20" spans="1:18" ht="15.6" customHeight="1">
      <c r="A20" s="23" t="s">
        <v>289</v>
      </c>
      <c r="B20" s="79">
        <v>0</v>
      </c>
      <c r="C20" s="203"/>
      <c r="D20" s="79">
        <v>0</v>
      </c>
      <c r="E20" s="203"/>
      <c r="F20" s="79">
        <v>0</v>
      </c>
      <c r="G20" s="203"/>
      <c r="H20" s="79">
        <v>0</v>
      </c>
      <c r="I20" s="203"/>
      <c r="J20" s="79">
        <v>-572060</v>
      </c>
      <c r="K20" s="203"/>
      <c r="L20" s="79">
        <v>0</v>
      </c>
      <c r="M20" s="33"/>
      <c r="N20" s="33">
        <v>0</v>
      </c>
      <c r="O20" s="33"/>
      <c r="P20" s="79">
        <f t="shared" si="0"/>
        <v>0</v>
      </c>
      <c r="Q20" s="33"/>
      <c r="R20" s="14">
        <f t="shared" si="1"/>
        <v>-572060</v>
      </c>
    </row>
    <row r="21" spans="1:18" ht="15.6" customHeight="1">
      <c r="A21" s="23" t="s">
        <v>227</v>
      </c>
      <c r="I21" s="24"/>
      <c r="J21" s="33"/>
      <c r="K21" s="33"/>
    </row>
    <row r="22" spans="1:18" ht="15.6" customHeight="1">
      <c r="A22" s="75" t="s">
        <v>126</v>
      </c>
      <c r="B22" s="204">
        <v>0</v>
      </c>
      <c r="C22" s="205"/>
      <c r="D22" s="204">
        <v>0</v>
      </c>
      <c r="E22" s="205"/>
      <c r="F22" s="204">
        <v>0</v>
      </c>
      <c r="G22" s="205"/>
      <c r="H22" s="204">
        <v>0</v>
      </c>
      <c r="I22" s="205"/>
      <c r="J22" s="204">
        <v>-48260</v>
      </c>
      <c r="K22" s="205"/>
      <c r="L22" s="204">
        <v>0</v>
      </c>
      <c r="M22" s="33"/>
      <c r="N22" s="33">
        <v>0</v>
      </c>
      <c r="O22" s="33"/>
      <c r="P22" s="79">
        <f t="shared" ref="P22:P23" si="2">SUM(L22,N22)</f>
        <v>0</v>
      </c>
      <c r="Q22" s="33"/>
      <c r="R22" s="14">
        <f t="shared" ref="R22:R23" si="3">SUM(B22,D22,F22,H22,J22,P22)</f>
        <v>-48260</v>
      </c>
    </row>
    <row r="23" spans="1:18" ht="15.6" customHeight="1">
      <c r="A23" s="23" t="s">
        <v>85</v>
      </c>
      <c r="B23" s="206">
        <v>0</v>
      </c>
      <c r="C23" s="205"/>
      <c r="D23" s="206">
        <v>0</v>
      </c>
      <c r="E23" s="205"/>
      <c r="F23" s="206">
        <v>0</v>
      </c>
      <c r="G23" s="205"/>
      <c r="H23" s="206">
        <v>0</v>
      </c>
      <c r="I23" s="205"/>
      <c r="J23" s="206">
        <v>1576189</v>
      </c>
      <c r="K23" s="205"/>
      <c r="L23" s="206">
        <v>763</v>
      </c>
      <c r="M23" s="33"/>
      <c r="N23" s="21">
        <v>0</v>
      </c>
      <c r="O23" s="33"/>
      <c r="P23" s="86">
        <f t="shared" si="2"/>
        <v>763</v>
      </c>
      <c r="Q23" s="33"/>
      <c r="R23" s="21">
        <f t="shared" si="3"/>
        <v>1576952</v>
      </c>
    </row>
    <row r="24" spans="1:18" ht="9.9499999999999993" customHeight="1">
      <c r="B24" s="33"/>
      <c r="C24" s="41"/>
      <c r="D24" s="33"/>
      <c r="E24" s="41"/>
      <c r="F24" s="33"/>
      <c r="G24" s="41"/>
      <c r="H24" s="33"/>
      <c r="I24" s="24"/>
      <c r="J24" s="33"/>
      <c r="K24" s="33"/>
      <c r="L24" s="33"/>
      <c r="M24" s="33"/>
      <c r="N24" s="33"/>
      <c r="O24" s="33"/>
      <c r="P24" s="33"/>
      <c r="Q24" s="33"/>
      <c r="R24" s="33"/>
    </row>
    <row r="25" spans="1:18" ht="15.6" customHeight="1" thickBot="1">
      <c r="A25" s="74" t="s">
        <v>253</v>
      </c>
      <c r="B25" s="45">
        <f>SUM(B16:B23)</f>
        <v>8667826</v>
      </c>
      <c r="D25" s="45">
        <f>SUM(D16:D23)</f>
        <v>-90502</v>
      </c>
      <c r="F25" s="45">
        <f>SUM(F16:F23)</f>
        <v>508000</v>
      </c>
      <c r="H25" s="45">
        <f>SUM(H16:H23)</f>
        <v>473600</v>
      </c>
      <c r="J25" s="45">
        <f>SUM(J16:J23)</f>
        <v>4523118</v>
      </c>
      <c r="K25" s="33"/>
      <c r="L25" s="45">
        <f>SUM(L16:L23)</f>
        <v>-3576</v>
      </c>
      <c r="M25" s="33"/>
      <c r="N25" s="45">
        <f>SUM(N16:N23)</f>
        <v>0</v>
      </c>
      <c r="O25" s="33"/>
      <c r="P25" s="45">
        <f>SUM(P16:P23)</f>
        <v>-3576</v>
      </c>
      <c r="Q25" s="33"/>
      <c r="R25" s="45">
        <f>SUM(R16:R23)</f>
        <v>14078466</v>
      </c>
    </row>
    <row r="26" spans="1:18" ht="15.6" customHeight="1" thickTop="1">
      <c r="A26" s="74"/>
      <c r="B26" s="33"/>
      <c r="D26" s="33"/>
      <c r="F26" s="33"/>
      <c r="H26" s="33"/>
      <c r="J26" s="33"/>
      <c r="K26" s="33"/>
      <c r="L26" s="33"/>
      <c r="M26" s="33"/>
      <c r="N26" s="33"/>
      <c r="O26" s="33"/>
      <c r="P26" s="33"/>
      <c r="Q26" s="33"/>
      <c r="R26" s="33"/>
    </row>
    <row r="27" spans="1:18" s="38" customFormat="1" ht="15.6" customHeight="1">
      <c r="A27" s="65"/>
      <c r="B27" s="33"/>
      <c r="C27" s="41"/>
      <c r="D27" s="33"/>
      <c r="E27" s="41"/>
      <c r="F27" s="33"/>
      <c r="G27" s="41"/>
      <c r="H27" s="33"/>
      <c r="I27" s="41"/>
      <c r="J27" s="33"/>
      <c r="K27" s="33"/>
      <c r="L27" s="33"/>
      <c r="M27" s="33"/>
      <c r="N27" s="33"/>
      <c r="O27" s="33"/>
      <c r="P27" s="33"/>
      <c r="Q27" s="33"/>
      <c r="R27" s="33"/>
    </row>
    <row r="28" spans="1:18" ht="15.6" customHeight="1">
      <c r="A28" s="74" t="s">
        <v>169</v>
      </c>
      <c r="B28" s="48">
        <f>B25</f>
        <v>8667826</v>
      </c>
      <c r="D28" s="48">
        <f>D25</f>
        <v>-90502</v>
      </c>
      <c r="F28" s="48">
        <f>F25</f>
        <v>508000</v>
      </c>
      <c r="H28" s="48">
        <f>H25</f>
        <v>473600</v>
      </c>
      <c r="J28" s="48">
        <f>J25</f>
        <v>4523118</v>
      </c>
      <c r="L28" s="48">
        <f>L25</f>
        <v>-3576</v>
      </c>
      <c r="N28" s="48">
        <f>N25</f>
        <v>0</v>
      </c>
      <c r="P28" s="48">
        <f>P25</f>
        <v>-3576</v>
      </c>
      <c r="R28" s="48">
        <f t="shared" ref="R28" si="4">SUM(B28,D28,F28,H28,J28,P28)</f>
        <v>14078466</v>
      </c>
    </row>
    <row r="29" spans="1:18" ht="15.6" customHeight="1">
      <c r="A29" s="23" t="s">
        <v>311</v>
      </c>
      <c r="B29" s="48"/>
      <c r="D29" s="48"/>
      <c r="F29" s="48"/>
      <c r="H29" s="48"/>
      <c r="J29" s="48"/>
      <c r="K29" s="32"/>
      <c r="L29" s="48"/>
      <c r="N29" s="48"/>
      <c r="P29" s="48"/>
      <c r="R29" s="48"/>
    </row>
    <row r="30" spans="1:18" ht="15.6" customHeight="1">
      <c r="A30" s="23" t="s">
        <v>313</v>
      </c>
      <c r="B30" s="39" t="s">
        <v>134</v>
      </c>
      <c r="D30" s="39" t="s">
        <v>134</v>
      </c>
      <c r="F30" s="39" t="s">
        <v>134</v>
      </c>
      <c r="H30" s="39" t="s">
        <v>134</v>
      </c>
      <c r="J30" s="39">
        <v>-1109396</v>
      </c>
      <c r="K30" s="32"/>
      <c r="L30" s="39">
        <v>3576</v>
      </c>
      <c r="N30" s="39">
        <v>-5881</v>
      </c>
      <c r="P30" s="39">
        <f>SUM(L30:N30)</f>
        <v>-2305</v>
      </c>
      <c r="R30" s="39">
        <f>SUM(B30:J30,P30)</f>
        <v>-1111701</v>
      </c>
    </row>
    <row r="31" spans="1:18" ht="9.9499999999999993" customHeight="1">
      <c r="A31" s="74"/>
      <c r="B31" s="37"/>
      <c r="D31" s="37"/>
      <c r="F31" s="37"/>
      <c r="H31" s="48"/>
      <c r="J31" s="48"/>
      <c r="L31" s="48"/>
      <c r="N31" s="48"/>
      <c r="P31" s="48"/>
      <c r="R31" s="48"/>
    </row>
    <row r="32" spans="1:18" ht="15.6" customHeight="1">
      <c r="A32" s="74" t="s">
        <v>225</v>
      </c>
      <c r="B32" s="37">
        <f>SUM(B28:B30)</f>
        <v>8667826</v>
      </c>
      <c r="D32" s="37">
        <f>SUM(D28:D30)</f>
        <v>-90502</v>
      </c>
      <c r="F32" s="37">
        <f>SUM(F28:F30)</f>
        <v>508000</v>
      </c>
      <c r="H32" s="37">
        <f>SUM(H28:H30)</f>
        <v>473600</v>
      </c>
      <c r="J32" s="37">
        <f>SUM(J28:J30)</f>
        <v>3413722</v>
      </c>
      <c r="K32" s="33"/>
      <c r="L32" s="37">
        <f>SUM(L28:L30)</f>
        <v>0</v>
      </c>
      <c r="M32" s="33"/>
      <c r="N32" s="37">
        <f>SUM(N28:N30)</f>
        <v>-5881</v>
      </c>
      <c r="O32" s="33"/>
      <c r="P32" s="37">
        <f>SUM(P28:P30)</f>
        <v>-5881</v>
      </c>
      <c r="Q32" s="33"/>
      <c r="R32" s="37">
        <f>SUM(R28:R30)</f>
        <v>12966765</v>
      </c>
    </row>
    <row r="33" spans="1:18" ht="9.9499999999999993" customHeight="1">
      <c r="A33" s="74"/>
      <c r="B33" s="37"/>
      <c r="D33" s="37"/>
      <c r="F33" s="37"/>
      <c r="H33" s="48"/>
      <c r="J33" s="48"/>
      <c r="L33" s="48"/>
      <c r="N33" s="48"/>
      <c r="P33" s="48"/>
      <c r="R33" s="48"/>
    </row>
    <row r="34" spans="1:18" ht="15.4" customHeight="1">
      <c r="A34" s="74" t="s">
        <v>290</v>
      </c>
      <c r="B34" s="37"/>
      <c r="D34" s="37"/>
      <c r="F34" s="37"/>
      <c r="H34" s="48"/>
      <c r="J34" s="48"/>
      <c r="L34" s="48"/>
      <c r="N34" s="48"/>
      <c r="P34" s="48"/>
      <c r="R34" s="48"/>
    </row>
    <row r="35" spans="1:18" ht="18.399999999999999" customHeight="1">
      <c r="A35" s="23" t="s">
        <v>288</v>
      </c>
      <c r="B35" s="37">
        <v>0</v>
      </c>
      <c r="D35" s="37">
        <v>0</v>
      </c>
      <c r="F35" s="37">
        <v>0</v>
      </c>
      <c r="H35" s="48">
        <v>30000</v>
      </c>
      <c r="J35" s="48">
        <v>-30000</v>
      </c>
      <c r="L35" s="48">
        <v>0</v>
      </c>
      <c r="N35" s="48">
        <v>0</v>
      </c>
      <c r="P35" s="48">
        <f>SUM(L35:N35)</f>
        <v>0</v>
      </c>
      <c r="R35" s="48">
        <f>SUM(P35,B35:J35)</f>
        <v>0</v>
      </c>
    </row>
    <row r="36" spans="1:18" ht="15.6" customHeight="1">
      <c r="A36" s="23" t="s">
        <v>289</v>
      </c>
      <c r="B36" s="37">
        <v>866758</v>
      </c>
      <c r="D36" s="37">
        <v>0</v>
      </c>
      <c r="F36" s="37">
        <v>0</v>
      </c>
      <c r="H36" s="37">
        <v>0</v>
      </c>
      <c r="J36" s="37">
        <v>-963064</v>
      </c>
      <c r="K36" s="33"/>
      <c r="L36" s="37">
        <v>0</v>
      </c>
      <c r="M36" s="33"/>
      <c r="N36" s="37">
        <v>0</v>
      </c>
      <c r="O36" s="33"/>
      <c r="P36" s="48">
        <f>SUM(L36:N36)</f>
        <v>0</v>
      </c>
      <c r="Q36" s="33"/>
      <c r="R36" s="48">
        <f>SUM(P36,B36:J36)</f>
        <v>-96306</v>
      </c>
    </row>
    <row r="37" spans="1:18" ht="15.6" customHeight="1">
      <c r="A37" s="23" t="s">
        <v>227</v>
      </c>
      <c r="B37" s="48"/>
      <c r="D37" s="48"/>
      <c r="F37" s="48"/>
      <c r="H37" s="48"/>
      <c r="I37" s="24"/>
      <c r="J37" s="37"/>
      <c r="K37" s="33"/>
      <c r="L37" s="48"/>
      <c r="N37" s="48"/>
      <c r="P37" s="48"/>
      <c r="R37" s="48"/>
    </row>
    <row r="38" spans="1:18" ht="15.6" customHeight="1">
      <c r="A38" s="75" t="s">
        <v>126</v>
      </c>
      <c r="B38" s="37">
        <v>0</v>
      </c>
      <c r="D38" s="37">
        <v>0</v>
      </c>
      <c r="F38" s="37">
        <v>0</v>
      </c>
      <c r="H38" s="37">
        <v>0</v>
      </c>
      <c r="J38" s="37">
        <v>-48392</v>
      </c>
      <c r="K38" s="33"/>
      <c r="L38" s="37">
        <v>0</v>
      </c>
      <c r="M38" s="33"/>
      <c r="N38" s="37">
        <v>0</v>
      </c>
      <c r="O38" s="33"/>
      <c r="P38" s="48">
        <f>SUM(L38:N38)</f>
        <v>0</v>
      </c>
      <c r="Q38" s="33"/>
      <c r="R38" s="48">
        <f>SUM(P38,B38:J38)</f>
        <v>-48392</v>
      </c>
    </row>
    <row r="39" spans="1:18" ht="15.6" customHeight="1">
      <c r="A39" s="23" t="s">
        <v>204</v>
      </c>
      <c r="B39" s="37"/>
      <c r="D39" s="37"/>
      <c r="F39" s="37"/>
      <c r="H39" s="37"/>
      <c r="J39" s="37"/>
      <c r="K39" s="33"/>
      <c r="L39" s="37"/>
      <c r="M39" s="33"/>
      <c r="N39" s="37"/>
      <c r="O39" s="33"/>
      <c r="P39" s="48"/>
      <c r="Q39" s="33"/>
      <c r="R39" s="48"/>
    </row>
    <row r="40" spans="1:18" ht="15.6" customHeight="1">
      <c r="A40" s="23" t="s">
        <v>205</v>
      </c>
      <c r="B40" s="39">
        <v>0</v>
      </c>
      <c r="C40" s="24"/>
      <c r="D40" s="39">
        <v>0</v>
      </c>
      <c r="E40" s="24"/>
      <c r="F40" s="39">
        <v>0</v>
      </c>
      <c r="G40" s="24"/>
      <c r="H40" s="39">
        <v>0</v>
      </c>
      <c r="I40" s="24"/>
      <c r="J40" s="39">
        <v>579751</v>
      </c>
      <c r="K40" s="33"/>
      <c r="L40" s="39">
        <v>0</v>
      </c>
      <c r="M40" s="33"/>
      <c r="N40" s="39">
        <v>-896</v>
      </c>
      <c r="O40" s="33"/>
      <c r="P40" s="39">
        <f>SUM(L40:N40)</f>
        <v>-896</v>
      </c>
      <c r="Q40" s="33"/>
      <c r="R40" s="39">
        <f>SUM(P40,B40:J40)</f>
        <v>578855</v>
      </c>
    </row>
    <row r="41" spans="1:18" ht="9.9499999999999993" customHeight="1">
      <c r="B41" s="37"/>
      <c r="C41" s="41"/>
      <c r="D41" s="37"/>
      <c r="E41" s="41"/>
      <c r="F41" s="37"/>
      <c r="G41" s="41"/>
      <c r="H41" s="37"/>
      <c r="I41" s="24"/>
      <c r="J41" s="37"/>
      <c r="K41" s="33"/>
      <c r="L41" s="37"/>
      <c r="M41" s="33"/>
      <c r="N41" s="37"/>
      <c r="O41" s="33"/>
      <c r="P41" s="37"/>
      <c r="Q41" s="33"/>
      <c r="R41" s="37"/>
    </row>
    <row r="42" spans="1:18" ht="15" customHeight="1" thickBot="1">
      <c r="A42" s="74" t="s">
        <v>254</v>
      </c>
      <c r="B42" s="44">
        <f>SUM(B31:B40)</f>
        <v>9534584</v>
      </c>
      <c r="D42" s="44">
        <f>SUM(D31:D40)</f>
        <v>-90502</v>
      </c>
      <c r="F42" s="44">
        <f>SUM(F31:F40)</f>
        <v>508000</v>
      </c>
      <c r="H42" s="44">
        <f>SUM(H31:H40)</f>
        <v>503600</v>
      </c>
      <c r="J42" s="44">
        <f>SUM(J31:J40)</f>
        <v>2952017</v>
      </c>
      <c r="K42" s="33"/>
      <c r="L42" s="44">
        <f>SUM(L31:L40)</f>
        <v>0</v>
      </c>
      <c r="M42" s="33"/>
      <c r="N42" s="44">
        <f>SUM(N32:N40)</f>
        <v>-6777</v>
      </c>
      <c r="O42" s="33"/>
      <c r="P42" s="44">
        <f>SUM(P31:P40)</f>
        <v>-6777</v>
      </c>
      <c r="Q42" s="33"/>
      <c r="R42" s="44">
        <f>SUM(R31:R40)</f>
        <v>13400922</v>
      </c>
    </row>
    <row r="43" spans="1:18" ht="15" customHeight="1" thickTop="1">
      <c r="A43" s="74"/>
      <c r="B43" s="33"/>
      <c r="D43" s="33"/>
      <c r="F43" s="33"/>
      <c r="H43" s="33"/>
      <c r="J43" s="33"/>
      <c r="K43" s="33"/>
      <c r="L43" s="33"/>
      <c r="M43" s="33"/>
      <c r="N43" s="33"/>
      <c r="O43" s="33"/>
      <c r="P43" s="33"/>
      <c r="Q43" s="33"/>
      <c r="R43" s="33"/>
    </row>
    <row r="44" spans="1:18" ht="15" customHeight="1">
      <c r="A44" s="74"/>
      <c r="B44" s="33"/>
      <c r="D44" s="33"/>
      <c r="F44" s="33"/>
      <c r="H44" s="33"/>
      <c r="J44" s="33"/>
      <c r="K44" s="33"/>
      <c r="L44" s="33"/>
      <c r="M44" s="33"/>
      <c r="N44" s="33"/>
      <c r="O44" s="33"/>
      <c r="P44" s="33"/>
      <c r="Q44" s="33"/>
      <c r="R44" s="33"/>
    </row>
    <row r="45" spans="1:18" ht="15" customHeight="1">
      <c r="A45" s="74"/>
      <c r="B45" s="33"/>
      <c r="D45" s="33"/>
      <c r="F45" s="33"/>
      <c r="H45" s="33"/>
      <c r="J45" s="33"/>
      <c r="K45" s="33"/>
      <c r="L45" s="33"/>
      <c r="M45" s="33"/>
      <c r="N45" s="33"/>
      <c r="O45" s="33"/>
      <c r="P45" s="33"/>
      <c r="Q45" s="33"/>
      <c r="R45" s="33"/>
    </row>
    <row r="46" spans="1:18" ht="15" customHeight="1">
      <c r="A46" s="74"/>
      <c r="B46" s="33"/>
      <c r="D46" s="33"/>
      <c r="F46" s="33"/>
      <c r="H46" s="33"/>
      <c r="J46" s="33"/>
      <c r="K46" s="33"/>
      <c r="L46" s="33"/>
      <c r="M46" s="33"/>
      <c r="N46" s="33"/>
      <c r="O46" s="33"/>
      <c r="P46" s="33"/>
      <c r="Q46" s="33"/>
      <c r="R46" s="33"/>
    </row>
    <row r="47" spans="1:18" ht="15" customHeight="1">
      <c r="A47" s="74"/>
      <c r="B47" s="33"/>
      <c r="D47" s="33"/>
      <c r="F47" s="33"/>
      <c r="H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18" s="65" customFormat="1" ht="21.95" customHeight="1">
      <c r="A48" s="76" t="s">
        <v>257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</row>
  </sheetData>
  <mergeCells count="4">
    <mergeCell ref="B6:R6"/>
    <mergeCell ref="L7:P7"/>
    <mergeCell ref="H11:J11"/>
    <mergeCell ref="L8:N8"/>
  </mergeCells>
  <pageMargins left="0.5" right="0.5" top="0.5" bottom="0.6" header="0.49" footer="0.4"/>
  <pageSetup paperSize="9" scale="7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M730"/>
  <sheetViews>
    <sheetView tabSelected="1" topLeftCell="A34" zoomScale="90" zoomScaleNormal="90" zoomScaleSheetLayoutView="40" workbookViewId="0">
      <selection activeCell="R46" sqref="R46"/>
    </sheetView>
  </sheetViews>
  <sheetFormatPr defaultColWidth="14.42578125" defaultRowHeight="16.5" customHeight="1"/>
  <cols>
    <col min="1" max="3" width="1.5703125" style="125" customWidth="1"/>
    <col min="4" max="4" width="35.5703125" style="125" customWidth="1"/>
    <col min="5" max="5" width="6.28515625" style="125" customWidth="1"/>
    <col min="6" max="6" width="0.7109375" style="125" customWidth="1"/>
    <col min="7" max="7" width="12.5703125" style="142" customWidth="1"/>
    <col min="8" max="8" width="0.7109375" style="142" customWidth="1"/>
    <col min="9" max="9" width="12.5703125" style="142" customWidth="1"/>
    <col min="10" max="10" width="0.7109375" style="142" customWidth="1"/>
    <col min="11" max="11" width="12.5703125" style="142" customWidth="1"/>
    <col min="12" max="12" width="0.7109375" style="142" customWidth="1"/>
    <col min="13" max="13" width="12.5703125" style="142" customWidth="1"/>
    <col min="14" max="189" width="14.42578125" style="125"/>
    <col min="190" max="192" width="2.42578125" style="125" customWidth="1"/>
    <col min="193" max="193" width="39.5703125" style="125" customWidth="1"/>
    <col min="194" max="194" width="5.5703125" style="125" customWidth="1"/>
    <col min="195" max="195" width="0.5703125" style="125" customWidth="1"/>
    <col min="196" max="196" width="13.42578125" style="125" customWidth="1"/>
    <col min="197" max="197" width="0.5703125" style="125" customWidth="1"/>
    <col min="198" max="198" width="13.42578125" style="125" customWidth="1"/>
    <col min="199" max="199" width="0.5703125" style="125" customWidth="1"/>
    <col min="200" max="200" width="13.42578125" style="125" customWidth="1"/>
    <col min="201" max="201" width="0.5703125" style="125" customWidth="1"/>
    <col min="202" max="202" width="13.42578125" style="125" customWidth="1"/>
    <col min="203" max="445" width="14.42578125" style="125"/>
    <col min="446" max="448" width="2.42578125" style="125" customWidth="1"/>
    <col min="449" max="449" width="39.5703125" style="125" customWidth="1"/>
    <col min="450" max="450" width="5.5703125" style="125" customWidth="1"/>
    <col min="451" max="451" width="0.5703125" style="125" customWidth="1"/>
    <col min="452" max="452" width="13.42578125" style="125" customWidth="1"/>
    <col min="453" max="453" width="0.5703125" style="125" customWidth="1"/>
    <col min="454" max="454" width="13.42578125" style="125" customWidth="1"/>
    <col min="455" max="455" width="0.5703125" style="125" customWidth="1"/>
    <col min="456" max="456" width="13.42578125" style="125" customWidth="1"/>
    <col min="457" max="457" width="0.5703125" style="125" customWidth="1"/>
    <col min="458" max="458" width="13.42578125" style="125" customWidth="1"/>
    <col min="459" max="701" width="14.42578125" style="125"/>
    <col min="702" max="704" width="2.42578125" style="125" customWidth="1"/>
    <col min="705" max="705" width="39.5703125" style="125" customWidth="1"/>
    <col min="706" max="706" width="5.5703125" style="125" customWidth="1"/>
    <col min="707" max="707" width="0.5703125" style="125" customWidth="1"/>
    <col min="708" max="708" width="13.42578125" style="125" customWidth="1"/>
    <col min="709" max="709" width="0.5703125" style="125" customWidth="1"/>
    <col min="710" max="710" width="13.42578125" style="125" customWidth="1"/>
    <col min="711" max="711" width="0.5703125" style="125" customWidth="1"/>
    <col min="712" max="712" width="13.42578125" style="125" customWidth="1"/>
    <col min="713" max="713" width="0.5703125" style="125" customWidth="1"/>
    <col min="714" max="714" width="13.42578125" style="125" customWidth="1"/>
    <col min="715" max="957" width="14.42578125" style="125"/>
    <col min="958" max="960" width="2.42578125" style="125" customWidth="1"/>
    <col min="961" max="961" width="39.5703125" style="125" customWidth="1"/>
    <col min="962" max="962" width="5.5703125" style="125" customWidth="1"/>
    <col min="963" max="963" width="0.5703125" style="125" customWidth="1"/>
    <col min="964" max="964" width="13.42578125" style="125" customWidth="1"/>
    <col min="965" max="965" width="0.5703125" style="125" customWidth="1"/>
    <col min="966" max="966" width="13.42578125" style="125" customWidth="1"/>
    <col min="967" max="967" width="0.5703125" style="125" customWidth="1"/>
    <col min="968" max="968" width="13.42578125" style="125" customWidth="1"/>
    <col min="969" max="969" width="0.5703125" style="125" customWidth="1"/>
    <col min="970" max="970" width="13.42578125" style="125" customWidth="1"/>
    <col min="971" max="1213" width="14.42578125" style="125"/>
    <col min="1214" max="1216" width="2.42578125" style="125" customWidth="1"/>
    <col min="1217" max="1217" width="39.5703125" style="125" customWidth="1"/>
    <col min="1218" max="1218" width="5.5703125" style="125" customWidth="1"/>
    <col min="1219" max="1219" width="0.5703125" style="125" customWidth="1"/>
    <col min="1220" max="1220" width="13.42578125" style="125" customWidth="1"/>
    <col min="1221" max="1221" width="0.5703125" style="125" customWidth="1"/>
    <col min="1222" max="1222" width="13.42578125" style="125" customWidth="1"/>
    <col min="1223" max="1223" width="0.5703125" style="125" customWidth="1"/>
    <col min="1224" max="1224" width="13.42578125" style="125" customWidth="1"/>
    <col min="1225" max="1225" width="0.5703125" style="125" customWidth="1"/>
    <col min="1226" max="1226" width="13.42578125" style="125" customWidth="1"/>
    <col min="1227" max="1469" width="14.42578125" style="125"/>
    <col min="1470" max="1472" width="2.42578125" style="125" customWidth="1"/>
    <col min="1473" max="1473" width="39.5703125" style="125" customWidth="1"/>
    <col min="1474" max="1474" width="5.5703125" style="125" customWidth="1"/>
    <col min="1475" max="1475" width="0.5703125" style="125" customWidth="1"/>
    <col min="1476" max="1476" width="13.42578125" style="125" customWidth="1"/>
    <col min="1477" max="1477" width="0.5703125" style="125" customWidth="1"/>
    <col min="1478" max="1478" width="13.42578125" style="125" customWidth="1"/>
    <col min="1479" max="1479" width="0.5703125" style="125" customWidth="1"/>
    <col min="1480" max="1480" width="13.42578125" style="125" customWidth="1"/>
    <col min="1481" max="1481" width="0.5703125" style="125" customWidth="1"/>
    <col min="1482" max="1482" width="13.42578125" style="125" customWidth="1"/>
    <col min="1483" max="1725" width="14.42578125" style="125"/>
    <col min="1726" max="1728" width="2.42578125" style="125" customWidth="1"/>
    <col min="1729" max="1729" width="39.5703125" style="125" customWidth="1"/>
    <col min="1730" max="1730" width="5.5703125" style="125" customWidth="1"/>
    <col min="1731" max="1731" width="0.5703125" style="125" customWidth="1"/>
    <col min="1732" max="1732" width="13.42578125" style="125" customWidth="1"/>
    <col min="1733" max="1733" width="0.5703125" style="125" customWidth="1"/>
    <col min="1734" max="1734" width="13.42578125" style="125" customWidth="1"/>
    <col min="1735" max="1735" width="0.5703125" style="125" customWidth="1"/>
    <col min="1736" max="1736" width="13.42578125" style="125" customWidth="1"/>
    <col min="1737" max="1737" width="0.5703125" style="125" customWidth="1"/>
    <col min="1738" max="1738" width="13.42578125" style="125" customWidth="1"/>
    <col min="1739" max="1981" width="14.42578125" style="125"/>
    <col min="1982" max="1984" width="2.42578125" style="125" customWidth="1"/>
    <col min="1985" max="1985" width="39.5703125" style="125" customWidth="1"/>
    <col min="1986" max="1986" width="5.5703125" style="125" customWidth="1"/>
    <col min="1987" max="1987" width="0.5703125" style="125" customWidth="1"/>
    <col min="1988" max="1988" width="13.42578125" style="125" customWidth="1"/>
    <col min="1989" max="1989" width="0.5703125" style="125" customWidth="1"/>
    <col min="1990" max="1990" width="13.42578125" style="125" customWidth="1"/>
    <col min="1991" max="1991" width="0.5703125" style="125" customWidth="1"/>
    <col min="1992" max="1992" width="13.42578125" style="125" customWidth="1"/>
    <col min="1993" max="1993" width="0.5703125" style="125" customWidth="1"/>
    <col min="1994" max="1994" width="13.42578125" style="125" customWidth="1"/>
    <col min="1995" max="2237" width="14.42578125" style="125"/>
    <col min="2238" max="2240" width="2.42578125" style="125" customWidth="1"/>
    <col min="2241" max="2241" width="39.5703125" style="125" customWidth="1"/>
    <col min="2242" max="2242" width="5.5703125" style="125" customWidth="1"/>
    <col min="2243" max="2243" width="0.5703125" style="125" customWidth="1"/>
    <col min="2244" max="2244" width="13.42578125" style="125" customWidth="1"/>
    <col min="2245" max="2245" width="0.5703125" style="125" customWidth="1"/>
    <col min="2246" max="2246" width="13.42578125" style="125" customWidth="1"/>
    <col min="2247" max="2247" width="0.5703125" style="125" customWidth="1"/>
    <col min="2248" max="2248" width="13.42578125" style="125" customWidth="1"/>
    <col min="2249" max="2249" width="0.5703125" style="125" customWidth="1"/>
    <col min="2250" max="2250" width="13.42578125" style="125" customWidth="1"/>
    <col min="2251" max="2493" width="14.42578125" style="125"/>
    <col min="2494" max="2496" width="2.42578125" style="125" customWidth="1"/>
    <col min="2497" max="2497" width="39.5703125" style="125" customWidth="1"/>
    <col min="2498" max="2498" width="5.5703125" style="125" customWidth="1"/>
    <col min="2499" max="2499" width="0.5703125" style="125" customWidth="1"/>
    <col min="2500" max="2500" width="13.42578125" style="125" customWidth="1"/>
    <col min="2501" max="2501" width="0.5703125" style="125" customWidth="1"/>
    <col min="2502" max="2502" width="13.42578125" style="125" customWidth="1"/>
    <col min="2503" max="2503" width="0.5703125" style="125" customWidth="1"/>
    <col min="2504" max="2504" width="13.42578125" style="125" customWidth="1"/>
    <col min="2505" max="2505" width="0.5703125" style="125" customWidth="1"/>
    <col min="2506" max="2506" width="13.42578125" style="125" customWidth="1"/>
    <col min="2507" max="2749" width="14.42578125" style="125"/>
    <col min="2750" max="2752" width="2.42578125" style="125" customWidth="1"/>
    <col min="2753" max="2753" width="39.5703125" style="125" customWidth="1"/>
    <col min="2754" max="2754" width="5.5703125" style="125" customWidth="1"/>
    <col min="2755" max="2755" width="0.5703125" style="125" customWidth="1"/>
    <col min="2756" max="2756" width="13.42578125" style="125" customWidth="1"/>
    <col min="2757" max="2757" width="0.5703125" style="125" customWidth="1"/>
    <col min="2758" max="2758" width="13.42578125" style="125" customWidth="1"/>
    <col min="2759" max="2759" width="0.5703125" style="125" customWidth="1"/>
    <col min="2760" max="2760" width="13.42578125" style="125" customWidth="1"/>
    <col min="2761" max="2761" width="0.5703125" style="125" customWidth="1"/>
    <col min="2762" max="2762" width="13.42578125" style="125" customWidth="1"/>
    <col min="2763" max="3005" width="14.42578125" style="125"/>
    <col min="3006" max="3008" width="2.42578125" style="125" customWidth="1"/>
    <col min="3009" max="3009" width="39.5703125" style="125" customWidth="1"/>
    <col min="3010" max="3010" width="5.5703125" style="125" customWidth="1"/>
    <col min="3011" max="3011" width="0.5703125" style="125" customWidth="1"/>
    <col min="3012" max="3012" width="13.42578125" style="125" customWidth="1"/>
    <col min="3013" max="3013" width="0.5703125" style="125" customWidth="1"/>
    <col min="3014" max="3014" width="13.42578125" style="125" customWidth="1"/>
    <col min="3015" max="3015" width="0.5703125" style="125" customWidth="1"/>
    <col min="3016" max="3016" width="13.42578125" style="125" customWidth="1"/>
    <col min="3017" max="3017" width="0.5703125" style="125" customWidth="1"/>
    <col min="3018" max="3018" width="13.42578125" style="125" customWidth="1"/>
    <col min="3019" max="3261" width="14.42578125" style="125"/>
    <col min="3262" max="3264" width="2.42578125" style="125" customWidth="1"/>
    <col min="3265" max="3265" width="39.5703125" style="125" customWidth="1"/>
    <col min="3266" max="3266" width="5.5703125" style="125" customWidth="1"/>
    <col min="3267" max="3267" width="0.5703125" style="125" customWidth="1"/>
    <col min="3268" max="3268" width="13.42578125" style="125" customWidth="1"/>
    <col min="3269" max="3269" width="0.5703125" style="125" customWidth="1"/>
    <col min="3270" max="3270" width="13.42578125" style="125" customWidth="1"/>
    <col min="3271" max="3271" width="0.5703125" style="125" customWidth="1"/>
    <col min="3272" max="3272" width="13.42578125" style="125" customWidth="1"/>
    <col min="3273" max="3273" width="0.5703125" style="125" customWidth="1"/>
    <col min="3274" max="3274" width="13.42578125" style="125" customWidth="1"/>
    <col min="3275" max="3517" width="14.42578125" style="125"/>
    <col min="3518" max="3520" width="2.42578125" style="125" customWidth="1"/>
    <col min="3521" max="3521" width="39.5703125" style="125" customWidth="1"/>
    <col min="3522" max="3522" width="5.5703125" style="125" customWidth="1"/>
    <col min="3523" max="3523" width="0.5703125" style="125" customWidth="1"/>
    <col min="3524" max="3524" width="13.42578125" style="125" customWidth="1"/>
    <col min="3525" max="3525" width="0.5703125" style="125" customWidth="1"/>
    <col min="3526" max="3526" width="13.42578125" style="125" customWidth="1"/>
    <col min="3527" max="3527" width="0.5703125" style="125" customWidth="1"/>
    <col min="3528" max="3528" width="13.42578125" style="125" customWidth="1"/>
    <col min="3529" max="3529" width="0.5703125" style="125" customWidth="1"/>
    <col min="3530" max="3530" width="13.42578125" style="125" customWidth="1"/>
    <col min="3531" max="3773" width="14.42578125" style="125"/>
    <col min="3774" max="3776" width="2.42578125" style="125" customWidth="1"/>
    <col min="3777" max="3777" width="39.5703125" style="125" customWidth="1"/>
    <col min="3778" max="3778" width="5.5703125" style="125" customWidth="1"/>
    <col min="3779" max="3779" width="0.5703125" style="125" customWidth="1"/>
    <col min="3780" max="3780" width="13.42578125" style="125" customWidth="1"/>
    <col min="3781" max="3781" width="0.5703125" style="125" customWidth="1"/>
    <col min="3782" max="3782" width="13.42578125" style="125" customWidth="1"/>
    <col min="3783" max="3783" width="0.5703125" style="125" customWidth="1"/>
    <col min="3784" max="3784" width="13.42578125" style="125" customWidth="1"/>
    <col min="3785" max="3785" width="0.5703125" style="125" customWidth="1"/>
    <col min="3786" max="3786" width="13.42578125" style="125" customWidth="1"/>
    <col min="3787" max="4029" width="14.42578125" style="125"/>
    <col min="4030" max="4032" width="2.42578125" style="125" customWidth="1"/>
    <col min="4033" max="4033" width="39.5703125" style="125" customWidth="1"/>
    <col min="4034" max="4034" width="5.5703125" style="125" customWidth="1"/>
    <col min="4035" max="4035" width="0.5703125" style="125" customWidth="1"/>
    <col min="4036" max="4036" width="13.42578125" style="125" customWidth="1"/>
    <col min="4037" max="4037" width="0.5703125" style="125" customWidth="1"/>
    <col min="4038" max="4038" width="13.42578125" style="125" customWidth="1"/>
    <col min="4039" max="4039" width="0.5703125" style="125" customWidth="1"/>
    <col min="4040" max="4040" width="13.42578125" style="125" customWidth="1"/>
    <col min="4041" max="4041" width="0.5703125" style="125" customWidth="1"/>
    <col min="4042" max="4042" width="13.42578125" style="125" customWidth="1"/>
    <col min="4043" max="4285" width="14.42578125" style="125"/>
    <col min="4286" max="4288" width="2.42578125" style="125" customWidth="1"/>
    <col min="4289" max="4289" width="39.5703125" style="125" customWidth="1"/>
    <col min="4290" max="4290" width="5.5703125" style="125" customWidth="1"/>
    <col min="4291" max="4291" width="0.5703125" style="125" customWidth="1"/>
    <col min="4292" max="4292" width="13.42578125" style="125" customWidth="1"/>
    <col min="4293" max="4293" width="0.5703125" style="125" customWidth="1"/>
    <col min="4294" max="4294" width="13.42578125" style="125" customWidth="1"/>
    <col min="4295" max="4295" width="0.5703125" style="125" customWidth="1"/>
    <col min="4296" max="4296" width="13.42578125" style="125" customWidth="1"/>
    <col min="4297" max="4297" width="0.5703125" style="125" customWidth="1"/>
    <col min="4298" max="4298" width="13.42578125" style="125" customWidth="1"/>
    <col min="4299" max="4541" width="14.42578125" style="125"/>
    <col min="4542" max="4544" width="2.42578125" style="125" customWidth="1"/>
    <col min="4545" max="4545" width="39.5703125" style="125" customWidth="1"/>
    <col min="4546" max="4546" width="5.5703125" style="125" customWidth="1"/>
    <col min="4547" max="4547" width="0.5703125" style="125" customWidth="1"/>
    <col min="4548" max="4548" width="13.42578125" style="125" customWidth="1"/>
    <col min="4549" max="4549" width="0.5703125" style="125" customWidth="1"/>
    <col min="4550" max="4550" width="13.42578125" style="125" customWidth="1"/>
    <col min="4551" max="4551" width="0.5703125" style="125" customWidth="1"/>
    <col min="4552" max="4552" width="13.42578125" style="125" customWidth="1"/>
    <col min="4553" max="4553" width="0.5703125" style="125" customWidth="1"/>
    <col min="4554" max="4554" width="13.42578125" style="125" customWidth="1"/>
    <col min="4555" max="4797" width="14.42578125" style="125"/>
    <col min="4798" max="4800" width="2.42578125" style="125" customWidth="1"/>
    <col min="4801" max="4801" width="39.5703125" style="125" customWidth="1"/>
    <col min="4802" max="4802" width="5.5703125" style="125" customWidth="1"/>
    <col min="4803" max="4803" width="0.5703125" style="125" customWidth="1"/>
    <col min="4804" max="4804" width="13.42578125" style="125" customWidth="1"/>
    <col min="4805" max="4805" width="0.5703125" style="125" customWidth="1"/>
    <col min="4806" max="4806" width="13.42578125" style="125" customWidth="1"/>
    <col min="4807" max="4807" width="0.5703125" style="125" customWidth="1"/>
    <col min="4808" max="4808" width="13.42578125" style="125" customWidth="1"/>
    <col min="4809" max="4809" width="0.5703125" style="125" customWidth="1"/>
    <col min="4810" max="4810" width="13.42578125" style="125" customWidth="1"/>
    <col min="4811" max="5053" width="14.42578125" style="125"/>
    <col min="5054" max="5056" width="2.42578125" style="125" customWidth="1"/>
    <col min="5057" max="5057" width="39.5703125" style="125" customWidth="1"/>
    <col min="5058" max="5058" width="5.5703125" style="125" customWidth="1"/>
    <col min="5059" max="5059" width="0.5703125" style="125" customWidth="1"/>
    <col min="5060" max="5060" width="13.42578125" style="125" customWidth="1"/>
    <col min="5061" max="5061" width="0.5703125" style="125" customWidth="1"/>
    <col min="5062" max="5062" width="13.42578125" style="125" customWidth="1"/>
    <col min="5063" max="5063" width="0.5703125" style="125" customWidth="1"/>
    <col min="5064" max="5064" width="13.42578125" style="125" customWidth="1"/>
    <col min="5065" max="5065" width="0.5703125" style="125" customWidth="1"/>
    <col min="5066" max="5066" width="13.42578125" style="125" customWidth="1"/>
    <col min="5067" max="5309" width="14.42578125" style="125"/>
    <col min="5310" max="5312" width="2.42578125" style="125" customWidth="1"/>
    <col min="5313" max="5313" width="39.5703125" style="125" customWidth="1"/>
    <col min="5314" max="5314" width="5.5703125" style="125" customWidth="1"/>
    <col min="5315" max="5315" width="0.5703125" style="125" customWidth="1"/>
    <col min="5316" max="5316" width="13.42578125" style="125" customWidth="1"/>
    <col min="5317" max="5317" width="0.5703125" style="125" customWidth="1"/>
    <col min="5318" max="5318" width="13.42578125" style="125" customWidth="1"/>
    <col min="5319" max="5319" width="0.5703125" style="125" customWidth="1"/>
    <col min="5320" max="5320" width="13.42578125" style="125" customWidth="1"/>
    <col min="5321" max="5321" width="0.5703125" style="125" customWidth="1"/>
    <col min="5322" max="5322" width="13.42578125" style="125" customWidth="1"/>
    <col min="5323" max="5565" width="14.42578125" style="125"/>
    <col min="5566" max="5568" width="2.42578125" style="125" customWidth="1"/>
    <col min="5569" max="5569" width="39.5703125" style="125" customWidth="1"/>
    <col min="5570" max="5570" width="5.5703125" style="125" customWidth="1"/>
    <col min="5571" max="5571" width="0.5703125" style="125" customWidth="1"/>
    <col min="5572" max="5572" width="13.42578125" style="125" customWidth="1"/>
    <col min="5573" max="5573" width="0.5703125" style="125" customWidth="1"/>
    <col min="5574" max="5574" width="13.42578125" style="125" customWidth="1"/>
    <col min="5575" max="5575" width="0.5703125" style="125" customWidth="1"/>
    <col min="5576" max="5576" width="13.42578125" style="125" customWidth="1"/>
    <col min="5577" max="5577" width="0.5703125" style="125" customWidth="1"/>
    <col min="5578" max="5578" width="13.42578125" style="125" customWidth="1"/>
    <col min="5579" max="5821" width="14.42578125" style="125"/>
    <col min="5822" max="5824" width="2.42578125" style="125" customWidth="1"/>
    <col min="5825" max="5825" width="39.5703125" style="125" customWidth="1"/>
    <col min="5826" max="5826" width="5.5703125" style="125" customWidth="1"/>
    <col min="5827" max="5827" width="0.5703125" style="125" customWidth="1"/>
    <col min="5828" max="5828" width="13.42578125" style="125" customWidth="1"/>
    <col min="5829" max="5829" width="0.5703125" style="125" customWidth="1"/>
    <col min="5830" max="5830" width="13.42578125" style="125" customWidth="1"/>
    <col min="5831" max="5831" width="0.5703125" style="125" customWidth="1"/>
    <col min="5832" max="5832" width="13.42578125" style="125" customWidth="1"/>
    <col min="5833" max="5833" width="0.5703125" style="125" customWidth="1"/>
    <col min="5834" max="5834" width="13.42578125" style="125" customWidth="1"/>
    <col min="5835" max="6077" width="14.42578125" style="125"/>
    <col min="6078" max="6080" width="2.42578125" style="125" customWidth="1"/>
    <col min="6081" max="6081" width="39.5703125" style="125" customWidth="1"/>
    <col min="6082" max="6082" width="5.5703125" style="125" customWidth="1"/>
    <col min="6083" max="6083" width="0.5703125" style="125" customWidth="1"/>
    <col min="6084" max="6084" width="13.42578125" style="125" customWidth="1"/>
    <col min="6085" max="6085" width="0.5703125" style="125" customWidth="1"/>
    <col min="6086" max="6086" width="13.42578125" style="125" customWidth="1"/>
    <col min="6087" max="6087" width="0.5703125" style="125" customWidth="1"/>
    <col min="6088" max="6088" width="13.42578125" style="125" customWidth="1"/>
    <col min="6089" max="6089" width="0.5703125" style="125" customWidth="1"/>
    <col min="6090" max="6090" width="13.42578125" style="125" customWidth="1"/>
    <col min="6091" max="6333" width="14.42578125" style="125"/>
    <col min="6334" max="6336" width="2.42578125" style="125" customWidth="1"/>
    <col min="6337" max="6337" width="39.5703125" style="125" customWidth="1"/>
    <col min="6338" max="6338" width="5.5703125" style="125" customWidth="1"/>
    <col min="6339" max="6339" width="0.5703125" style="125" customWidth="1"/>
    <col min="6340" max="6340" width="13.42578125" style="125" customWidth="1"/>
    <col min="6341" max="6341" width="0.5703125" style="125" customWidth="1"/>
    <col min="6342" max="6342" width="13.42578125" style="125" customWidth="1"/>
    <col min="6343" max="6343" width="0.5703125" style="125" customWidth="1"/>
    <col min="6344" max="6344" width="13.42578125" style="125" customWidth="1"/>
    <col min="6345" max="6345" width="0.5703125" style="125" customWidth="1"/>
    <col min="6346" max="6346" width="13.42578125" style="125" customWidth="1"/>
    <col min="6347" max="6589" width="14.42578125" style="125"/>
    <col min="6590" max="6592" width="2.42578125" style="125" customWidth="1"/>
    <col min="6593" max="6593" width="39.5703125" style="125" customWidth="1"/>
    <col min="6594" max="6594" width="5.5703125" style="125" customWidth="1"/>
    <col min="6595" max="6595" width="0.5703125" style="125" customWidth="1"/>
    <col min="6596" max="6596" width="13.42578125" style="125" customWidth="1"/>
    <col min="6597" max="6597" width="0.5703125" style="125" customWidth="1"/>
    <col min="6598" max="6598" width="13.42578125" style="125" customWidth="1"/>
    <col min="6599" max="6599" width="0.5703125" style="125" customWidth="1"/>
    <col min="6600" max="6600" width="13.42578125" style="125" customWidth="1"/>
    <col min="6601" max="6601" width="0.5703125" style="125" customWidth="1"/>
    <col min="6602" max="6602" width="13.42578125" style="125" customWidth="1"/>
    <col min="6603" max="6845" width="14.42578125" style="125"/>
    <col min="6846" max="6848" width="2.42578125" style="125" customWidth="1"/>
    <col min="6849" max="6849" width="39.5703125" style="125" customWidth="1"/>
    <col min="6850" max="6850" width="5.5703125" style="125" customWidth="1"/>
    <col min="6851" max="6851" width="0.5703125" style="125" customWidth="1"/>
    <col min="6852" max="6852" width="13.42578125" style="125" customWidth="1"/>
    <col min="6853" max="6853" width="0.5703125" style="125" customWidth="1"/>
    <col min="6854" max="6854" width="13.42578125" style="125" customWidth="1"/>
    <col min="6855" max="6855" width="0.5703125" style="125" customWidth="1"/>
    <col min="6856" max="6856" width="13.42578125" style="125" customWidth="1"/>
    <col min="6857" max="6857" width="0.5703125" style="125" customWidth="1"/>
    <col min="6858" max="6858" width="13.42578125" style="125" customWidth="1"/>
    <col min="6859" max="7101" width="14.42578125" style="125"/>
    <col min="7102" max="7104" width="2.42578125" style="125" customWidth="1"/>
    <col min="7105" max="7105" width="39.5703125" style="125" customWidth="1"/>
    <col min="7106" max="7106" width="5.5703125" style="125" customWidth="1"/>
    <col min="7107" max="7107" width="0.5703125" style="125" customWidth="1"/>
    <col min="7108" max="7108" width="13.42578125" style="125" customWidth="1"/>
    <col min="7109" max="7109" width="0.5703125" style="125" customWidth="1"/>
    <col min="7110" max="7110" width="13.42578125" style="125" customWidth="1"/>
    <col min="7111" max="7111" width="0.5703125" style="125" customWidth="1"/>
    <col min="7112" max="7112" width="13.42578125" style="125" customWidth="1"/>
    <col min="7113" max="7113" width="0.5703125" style="125" customWidth="1"/>
    <col min="7114" max="7114" width="13.42578125" style="125" customWidth="1"/>
    <col min="7115" max="7357" width="14.42578125" style="125"/>
    <col min="7358" max="7360" width="2.42578125" style="125" customWidth="1"/>
    <col min="7361" max="7361" width="39.5703125" style="125" customWidth="1"/>
    <col min="7362" max="7362" width="5.5703125" style="125" customWidth="1"/>
    <col min="7363" max="7363" width="0.5703125" style="125" customWidth="1"/>
    <col min="7364" max="7364" width="13.42578125" style="125" customWidth="1"/>
    <col min="7365" max="7365" width="0.5703125" style="125" customWidth="1"/>
    <col min="7366" max="7366" width="13.42578125" style="125" customWidth="1"/>
    <col min="7367" max="7367" width="0.5703125" style="125" customWidth="1"/>
    <col min="7368" max="7368" width="13.42578125" style="125" customWidth="1"/>
    <col min="7369" max="7369" width="0.5703125" style="125" customWidth="1"/>
    <col min="7370" max="7370" width="13.42578125" style="125" customWidth="1"/>
    <col min="7371" max="7613" width="14.42578125" style="125"/>
    <col min="7614" max="7616" width="2.42578125" style="125" customWidth="1"/>
    <col min="7617" max="7617" width="39.5703125" style="125" customWidth="1"/>
    <col min="7618" max="7618" width="5.5703125" style="125" customWidth="1"/>
    <col min="7619" max="7619" width="0.5703125" style="125" customWidth="1"/>
    <col min="7620" max="7620" width="13.42578125" style="125" customWidth="1"/>
    <col min="7621" max="7621" width="0.5703125" style="125" customWidth="1"/>
    <col min="7622" max="7622" width="13.42578125" style="125" customWidth="1"/>
    <col min="7623" max="7623" width="0.5703125" style="125" customWidth="1"/>
    <col min="7624" max="7624" width="13.42578125" style="125" customWidth="1"/>
    <col min="7625" max="7625" width="0.5703125" style="125" customWidth="1"/>
    <col min="7626" max="7626" width="13.42578125" style="125" customWidth="1"/>
    <col min="7627" max="7869" width="14.42578125" style="125"/>
    <col min="7870" max="7872" width="2.42578125" style="125" customWidth="1"/>
    <col min="7873" max="7873" width="39.5703125" style="125" customWidth="1"/>
    <col min="7874" max="7874" width="5.5703125" style="125" customWidth="1"/>
    <col min="7875" max="7875" width="0.5703125" style="125" customWidth="1"/>
    <col min="7876" max="7876" width="13.42578125" style="125" customWidth="1"/>
    <col min="7877" max="7877" width="0.5703125" style="125" customWidth="1"/>
    <col min="7878" max="7878" width="13.42578125" style="125" customWidth="1"/>
    <col min="7879" max="7879" width="0.5703125" style="125" customWidth="1"/>
    <col min="7880" max="7880" width="13.42578125" style="125" customWidth="1"/>
    <col min="7881" max="7881" width="0.5703125" style="125" customWidth="1"/>
    <col min="7882" max="7882" width="13.42578125" style="125" customWidth="1"/>
    <col min="7883" max="8125" width="14.42578125" style="125"/>
    <col min="8126" max="8128" width="2.42578125" style="125" customWidth="1"/>
    <col min="8129" max="8129" width="39.5703125" style="125" customWidth="1"/>
    <col min="8130" max="8130" width="5.5703125" style="125" customWidth="1"/>
    <col min="8131" max="8131" width="0.5703125" style="125" customWidth="1"/>
    <col min="8132" max="8132" width="13.42578125" style="125" customWidth="1"/>
    <col min="8133" max="8133" width="0.5703125" style="125" customWidth="1"/>
    <col min="8134" max="8134" width="13.42578125" style="125" customWidth="1"/>
    <col min="8135" max="8135" width="0.5703125" style="125" customWidth="1"/>
    <col min="8136" max="8136" width="13.42578125" style="125" customWidth="1"/>
    <col min="8137" max="8137" width="0.5703125" style="125" customWidth="1"/>
    <col min="8138" max="8138" width="13.42578125" style="125" customWidth="1"/>
    <col min="8139" max="8381" width="14.42578125" style="125"/>
    <col min="8382" max="8384" width="2.42578125" style="125" customWidth="1"/>
    <col min="8385" max="8385" width="39.5703125" style="125" customWidth="1"/>
    <col min="8386" max="8386" width="5.5703125" style="125" customWidth="1"/>
    <col min="8387" max="8387" width="0.5703125" style="125" customWidth="1"/>
    <col min="8388" max="8388" width="13.42578125" style="125" customWidth="1"/>
    <col min="8389" max="8389" width="0.5703125" style="125" customWidth="1"/>
    <col min="8390" max="8390" width="13.42578125" style="125" customWidth="1"/>
    <col min="8391" max="8391" width="0.5703125" style="125" customWidth="1"/>
    <col min="8392" max="8392" width="13.42578125" style="125" customWidth="1"/>
    <col min="8393" max="8393" width="0.5703125" style="125" customWidth="1"/>
    <col min="8394" max="8394" width="13.42578125" style="125" customWidth="1"/>
    <col min="8395" max="8637" width="14.42578125" style="125"/>
    <col min="8638" max="8640" width="2.42578125" style="125" customWidth="1"/>
    <col min="8641" max="8641" width="39.5703125" style="125" customWidth="1"/>
    <col min="8642" max="8642" width="5.5703125" style="125" customWidth="1"/>
    <col min="8643" max="8643" width="0.5703125" style="125" customWidth="1"/>
    <col min="8644" max="8644" width="13.42578125" style="125" customWidth="1"/>
    <col min="8645" max="8645" width="0.5703125" style="125" customWidth="1"/>
    <col min="8646" max="8646" width="13.42578125" style="125" customWidth="1"/>
    <col min="8647" max="8647" width="0.5703125" style="125" customWidth="1"/>
    <col min="8648" max="8648" width="13.42578125" style="125" customWidth="1"/>
    <col min="8649" max="8649" width="0.5703125" style="125" customWidth="1"/>
    <col min="8650" max="8650" width="13.42578125" style="125" customWidth="1"/>
    <col min="8651" max="8893" width="14.42578125" style="125"/>
    <col min="8894" max="8896" width="2.42578125" style="125" customWidth="1"/>
    <col min="8897" max="8897" width="39.5703125" style="125" customWidth="1"/>
    <col min="8898" max="8898" width="5.5703125" style="125" customWidth="1"/>
    <col min="8899" max="8899" width="0.5703125" style="125" customWidth="1"/>
    <col min="8900" max="8900" width="13.42578125" style="125" customWidth="1"/>
    <col min="8901" max="8901" width="0.5703125" style="125" customWidth="1"/>
    <col min="8902" max="8902" width="13.42578125" style="125" customWidth="1"/>
    <col min="8903" max="8903" width="0.5703125" style="125" customWidth="1"/>
    <col min="8904" max="8904" width="13.42578125" style="125" customWidth="1"/>
    <col min="8905" max="8905" width="0.5703125" style="125" customWidth="1"/>
    <col min="8906" max="8906" width="13.42578125" style="125" customWidth="1"/>
    <col min="8907" max="9149" width="14.42578125" style="125"/>
    <col min="9150" max="9152" width="2.42578125" style="125" customWidth="1"/>
    <col min="9153" max="9153" width="39.5703125" style="125" customWidth="1"/>
    <col min="9154" max="9154" width="5.5703125" style="125" customWidth="1"/>
    <col min="9155" max="9155" width="0.5703125" style="125" customWidth="1"/>
    <col min="9156" max="9156" width="13.42578125" style="125" customWidth="1"/>
    <col min="9157" max="9157" width="0.5703125" style="125" customWidth="1"/>
    <col min="9158" max="9158" width="13.42578125" style="125" customWidth="1"/>
    <col min="9159" max="9159" width="0.5703125" style="125" customWidth="1"/>
    <col min="9160" max="9160" width="13.42578125" style="125" customWidth="1"/>
    <col min="9161" max="9161" width="0.5703125" style="125" customWidth="1"/>
    <col min="9162" max="9162" width="13.42578125" style="125" customWidth="1"/>
    <col min="9163" max="9405" width="14.42578125" style="125"/>
    <col min="9406" max="9408" width="2.42578125" style="125" customWidth="1"/>
    <col min="9409" max="9409" width="39.5703125" style="125" customWidth="1"/>
    <col min="9410" max="9410" width="5.5703125" style="125" customWidth="1"/>
    <col min="9411" max="9411" width="0.5703125" style="125" customWidth="1"/>
    <col min="9412" max="9412" width="13.42578125" style="125" customWidth="1"/>
    <col min="9413" max="9413" width="0.5703125" style="125" customWidth="1"/>
    <col min="9414" max="9414" width="13.42578125" style="125" customWidth="1"/>
    <col min="9415" max="9415" width="0.5703125" style="125" customWidth="1"/>
    <col min="9416" max="9416" width="13.42578125" style="125" customWidth="1"/>
    <col min="9417" max="9417" width="0.5703125" style="125" customWidth="1"/>
    <col min="9418" max="9418" width="13.42578125" style="125" customWidth="1"/>
    <col min="9419" max="9661" width="14.42578125" style="125"/>
    <col min="9662" max="9664" width="2.42578125" style="125" customWidth="1"/>
    <col min="9665" max="9665" width="39.5703125" style="125" customWidth="1"/>
    <col min="9666" max="9666" width="5.5703125" style="125" customWidth="1"/>
    <col min="9667" max="9667" width="0.5703125" style="125" customWidth="1"/>
    <col min="9668" max="9668" width="13.42578125" style="125" customWidth="1"/>
    <col min="9669" max="9669" width="0.5703125" style="125" customWidth="1"/>
    <col min="9670" max="9670" width="13.42578125" style="125" customWidth="1"/>
    <col min="9671" max="9671" width="0.5703125" style="125" customWidth="1"/>
    <col min="9672" max="9672" width="13.42578125" style="125" customWidth="1"/>
    <col min="9673" max="9673" width="0.5703125" style="125" customWidth="1"/>
    <col min="9674" max="9674" width="13.42578125" style="125" customWidth="1"/>
    <col min="9675" max="9917" width="14.42578125" style="125"/>
    <col min="9918" max="9920" width="2.42578125" style="125" customWidth="1"/>
    <col min="9921" max="9921" width="39.5703125" style="125" customWidth="1"/>
    <col min="9922" max="9922" width="5.5703125" style="125" customWidth="1"/>
    <col min="9923" max="9923" width="0.5703125" style="125" customWidth="1"/>
    <col min="9924" max="9924" width="13.42578125" style="125" customWidth="1"/>
    <col min="9925" max="9925" width="0.5703125" style="125" customWidth="1"/>
    <col min="9926" max="9926" width="13.42578125" style="125" customWidth="1"/>
    <col min="9927" max="9927" width="0.5703125" style="125" customWidth="1"/>
    <col min="9928" max="9928" width="13.42578125" style="125" customWidth="1"/>
    <col min="9929" max="9929" width="0.5703125" style="125" customWidth="1"/>
    <col min="9930" max="9930" width="13.42578125" style="125" customWidth="1"/>
    <col min="9931" max="10173" width="14.42578125" style="125"/>
    <col min="10174" max="10176" width="2.42578125" style="125" customWidth="1"/>
    <col min="10177" max="10177" width="39.5703125" style="125" customWidth="1"/>
    <col min="10178" max="10178" width="5.5703125" style="125" customWidth="1"/>
    <col min="10179" max="10179" width="0.5703125" style="125" customWidth="1"/>
    <col min="10180" max="10180" width="13.42578125" style="125" customWidth="1"/>
    <col min="10181" max="10181" width="0.5703125" style="125" customWidth="1"/>
    <col min="10182" max="10182" width="13.42578125" style="125" customWidth="1"/>
    <col min="10183" max="10183" width="0.5703125" style="125" customWidth="1"/>
    <col min="10184" max="10184" width="13.42578125" style="125" customWidth="1"/>
    <col min="10185" max="10185" width="0.5703125" style="125" customWidth="1"/>
    <col min="10186" max="10186" width="13.42578125" style="125" customWidth="1"/>
    <col min="10187" max="10429" width="14.42578125" style="125"/>
    <col min="10430" max="10432" width="2.42578125" style="125" customWidth="1"/>
    <col min="10433" max="10433" width="39.5703125" style="125" customWidth="1"/>
    <col min="10434" max="10434" width="5.5703125" style="125" customWidth="1"/>
    <col min="10435" max="10435" width="0.5703125" style="125" customWidth="1"/>
    <col min="10436" max="10436" width="13.42578125" style="125" customWidth="1"/>
    <col min="10437" max="10437" width="0.5703125" style="125" customWidth="1"/>
    <col min="10438" max="10438" width="13.42578125" style="125" customWidth="1"/>
    <col min="10439" max="10439" width="0.5703125" style="125" customWidth="1"/>
    <col min="10440" max="10440" width="13.42578125" style="125" customWidth="1"/>
    <col min="10441" max="10441" width="0.5703125" style="125" customWidth="1"/>
    <col min="10442" max="10442" width="13.42578125" style="125" customWidth="1"/>
    <col min="10443" max="10685" width="14.42578125" style="125"/>
    <col min="10686" max="10688" width="2.42578125" style="125" customWidth="1"/>
    <col min="10689" max="10689" width="39.5703125" style="125" customWidth="1"/>
    <col min="10690" max="10690" width="5.5703125" style="125" customWidth="1"/>
    <col min="10691" max="10691" width="0.5703125" style="125" customWidth="1"/>
    <col min="10692" max="10692" width="13.42578125" style="125" customWidth="1"/>
    <col min="10693" max="10693" width="0.5703125" style="125" customWidth="1"/>
    <col min="10694" max="10694" width="13.42578125" style="125" customWidth="1"/>
    <col min="10695" max="10695" width="0.5703125" style="125" customWidth="1"/>
    <col min="10696" max="10696" width="13.42578125" style="125" customWidth="1"/>
    <col min="10697" max="10697" width="0.5703125" style="125" customWidth="1"/>
    <col min="10698" max="10698" width="13.42578125" style="125" customWidth="1"/>
    <col min="10699" max="10941" width="14.42578125" style="125"/>
    <col min="10942" max="10944" width="2.42578125" style="125" customWidth="1"/>
    <col min="10945" max="10945" width="39.5703125" style="125" customWidth="1"/>
    <col min="10946" max="10946" width="5.5703125" style="125" customWidth="1"/>
    <col min="10947" max="10947" width="0.5703125" style="125" customWidth="1"/>
    <col min="10948" max="10948" width="13.42578125" style="125" customWidth="1"/>
    <col min="10949" max="10949" width="0.5703125" style="125" customWidth="1"/>
    <col min="10950" max="10950" width="13.42578125" style="125" customWidth="1"/>
    <col min="10951" max="10951" width="0.5703125" style="125" customWidth="1"/>
    <col min="10952" max="10952" width="13.42578125" style="125" customWidth="1"/>
    <col min="10953" max="10953" width="0.5703125" style="125" customWidth="1"/>
    <col min="10954" max="10954" width="13.42578125" style="125" customWidth="1"/>
    <col min="10955" max="11197" width="14.42578125" style="125"/>
    <col min="11198" max="11200" width="2.42578125" style="125" customWidth="1"/>
    <col min="11201" max="11201" width="39.5703125" style="125" customWidth="1"/>
    <col min="11202" max="11202" width="5.5703125" style="125" customWidth="1"/>
    <col min="11203" max="11203" width="0.5703125" style="125" customWidth="1"/>
    <col min="11204" max="11204" width="13.42578125" style="125" customWidth="1"/>
    <col min="11205" max="11205" width="0.5703125" style="125" customWidth="1"/>
    <col min="11206" max="11206" width="13.42578125" style="125" customWidth="1"/>
    <col min="11207" max="11207" width="0.5703125" style="125" customWidth="1"/>
    <col min="11208" max="11208" width="13.42578125" style="125" customWidth="1"/>
    <col min="11209" max="11209" width="0.5703125" style="125" customWidth="1"/>
    <col min="11210" max="11210" width="13.42578125" style="125" customWidth="1"/>
    <col min="11211" max="11453" width="14.42578125" style="125"/>
    <col min="11454" max="11456" width="2.42578125" style="125" customWidth="1"/>
    <col min="11457" max="11457" width="39.5703125" style="125" customWidth="1"/>
    <col min="11458" max="11458" width="5.5703125" style="125" customWidth="1"/>
    <col min="11459" max="11459" width="0.5703125" style="125" customWidth="1"/>
    <col min="11460" max="11460" width="13.42578125" style="125" customWidth="1"/>
    <col min="11461" max="11461" width="0.5703125" style="125" customWidth="1"/>
    <col min="11462" max="11462" width="13.42578125" style="125" customWidth="1"/>
    <col min="11463" max="11463" width="0.5703125" style="125" customWidth="1"/>
    <col min="11464" max="11464" width="13.42578125" style="125" customWidth="1"/>
    <col min="11465" max="11465" width="0.5703125" style="125" customWidth="1"/>
    <col min="11466" max="11466" width="13.42578125" style="125" customWidth="1"/>
    <col min="11467" max="11709" width="14.42578125" style="125"/>
    <col min="11710" max="11712" width="2.42578125" style="125" customWidth="1"/>
    <col min="11713" max="11713" width="39.5703125" style="125" customWidth="1"/>
    <col min="11714" max="11714" width="5.5703125" style="125" customWidth="1"/>
    <col min="11715" max="11715" width="0.5703125" style="125" customWidth="1"/>
    <col min="11716" max="11716" width="13.42578125" style="125" customWidth="1"/>
    <col min="11717" max="11717" width="0.5703125" style="125" customWidth="1"/>
    <col min="11718" max="11718" width="13.42578125" style="125" customWidth="1"/>
    <col min="11719" max="11719" width="0.5703125" style="125" customWidth="1"/>
    <col min="11720" max="11720" width="13.42578125" style="125" customWidth="1"/>
    <col min="11721" max="11721" width="0.5703125" style="125" customWidth="1"/>
    <col min="11722" max="11722" width="13.42578125" style="125" customWidth="1"/>
    <col min="11723" max="11965" width="14.42578125" style="125"/>
    <col min="11966" max="11968" width="2.42578125" style="125" customWidth="1"/>
    <col min="11969" max="11969" width="39.5703125" style="125" customWidth="1"/>
    <col min="11970" max="11970" width="5.5703125" style="125" customWidth="1"/>
    <col min="11971" max="11971" width="0.5703125" style="125" customWidth="1"/>
    <col min="11972" max="11972" width="13.42578125" style="125" customWidth="1"/>
    <col min="11973" max="11973" width="0.5703125" style="125" customWidth="1"/>
    <col min="11974" max="11974" width="13.42578125" style="125" customWidth="1"/>
    <col min="11975" max="11975" width="0.5703125" style="125" customWidth="1"/>
    <col min="11976" max="11976" width="13.42578125" style="125" customWidth="1"/>
    <col min="11977" max="11977" width="0.5703125" style="125" customWidth="1"/>
    <col min="11978" max="11978" width="13.42578125" style="125" customWidth="1"/>
    <col min="11979" max="12221" width="14.42578125" style="125"/>
    <col min="12222" max="12224" width="2.42578125" style="125" customWidth="1"/>
    <col min="12225" max="12225" width="39.5703125" style="125" customWidth="1"/>
    <col min="12226" max="12226" width="5.5703125" style="125" customWidth="1"/>
    <col min="12227" max="12227" width="0.5703125" style="125" customWidth="1"/>
    <col min="12228" max="12228" width="13.42578125" style="125" customWidth="1"/>
    <col min="12229" max="12229" width="0.5703125" style="125" customWidth="1"/>
    <col min="12230" max="12230" width="13.42578125" style="125" customWidth="1"/>
    <col min="12231" max="12231" width="0.5703125" style="125" customWidth="1"/>
    <col min="12232" max="12232" width="13.42578125" style="125" customWidth="1"/>
    <col min="12233" max="12233" width="0.5703125" style="125" customWidth="1"/>
    <col min="12234" max="12234" width="13.42578125" style="125" customWidth="1"/>
    <col min="12235" max="12477" width="14.42578125" style="125"/>
    <col min="12478" max="12480" width="2.42578125" style="125" customWidth="1"/>
    <col min="12481" max="12481" width="39.5703125" style="125" customWidth="1"/>
    <col min="12482" max="12482" width="5.5703125" style="125" customWidth="1"/>
    <col min="12483" max="12483" width="0.5703125" style="125" customWidth="1"/>
    <col min="12484" max="12484" width="13.42578125" style="125" customWidth="1"/>
    <col min="12485" max="12485" width="0.5703125" style="125" customWidth="1"/>
    <col min="12486" max="12486" width="13.42578125" style="125" customWidth="1"/>
    <col min="12487" max="12487" width="0.5703125" style="125" customWidth="1"/>
    <col min="12488" max="12488" width="13.42578125" style="125" customWidth="1"/>
    <col min="12489" max="12489" width="0.5703125" style="125" customWidth="1"/>
    <col min="12490" max="12490" width="13.42578125" style="125" customWidth="1"/>
    <col min="12491" max="12733" width="14.42578125" style="125"/>
    <col min="12734" max="12736" width="2.42578125" style="125" customWidth="1"/>
    <col min="12737" max="12737" width="39.5703125" style="125" customWidth="1"/>
    <col min="12738" max="12738" width="5.5703125" style="125" customWidth="1"/>
    <col min="12739" max="12739" width="0.5703125" style="125" customWidth="1"/>
    <col min="12740" max="12740" width="13.42578125" style="125" customWidth="1"/>
    <col min="12741" max="12741" width="0.5703125" style="125" customWidth="1"/>
    <col min="12742" max="12742" width="13.42578125" style="125" customWidth="1"/>
    <col min="12743" max="12743" width="0.5703125" style="125" customWidth="1"/>
    <col min="12744" max="12744" width="13.42578125" style="125" customWidth="1"/>
    <col min="12745" max="12745" width="0.5703125" style="125" customWidth="1"/>
    <col min="12746" max="12746" width="13.42578125" style="125" customWidth="1"/>
    <col min="12747" max="12989" width="14.42578125" style="125"/>
    <col min="12990" max="12992" width="2.42578125" style="125" customWidth="1"/>
    <col min="12993" max="12993" width="39.5703125" style="125" customWidth="1"/>
    <col min="12994" max="12994" width="5.5703125" style="125" customWidth="1"/>
    <col min="12995" max="12995" width="0.5703125" style="125" customWidth="1"/>
    <col min="12996" max="12996" width="13.42578125" style="125" customWidth="1"/>
    <col min="12997" max="12997" width="0.5703125" style="125" customWidth="1"/>
    <col min="12998" max="12998" width="13.42578125" style="125" customWidth="1"/>
    <col min="12999" max="12999" width="0.5703125" style="125" customWidth="1"/>
    <col min="13000" max="13000" width="13.42578125" style="125" customWidth="1"/>
    <col min="13001" max="13001" width="0.5703125" style="125" customWidth="1"/>
    <col min="13002" max="13002" width="13.42578125" style="125" customWidth="1"/>
    <col min="13003" max="13245" width="14.42578125" style="125"/>
    <col min="13246" max="13248" width="2.42578125" style="125" customWidth="1"/>
    <col min="13249" max="13249" width="39.5703125" style="125" customWidth="1"/>
    <col min="13250" max="13250" width="5.5703125" style="125" customWidth="1"/>
    <col min="13251" max="13251" width="0.5703125" style="125" customWidth="1"/>
    <col min="13252" max="13252" width="13.42578125" style="125" customWidth="1"/>
    <col min="13253" max="13253" width="0.5703125" style="125" customWidth="1"/>
    <col min="13254" max="13254" width="13.42578125" style="125" customWidth="1"/>
    <col min="13255" max="13255" width="0.5703125" style="125" customWidth="1"/>
    <col min="13256" max="13256" width="13.42578125" style="125" customWidth="1"/>
    <col min="13257" max="13257" width="0.5703125" style="125" customWidth="1"/>
    <col min="13258" max="13258" width="13.42578125" style="125" customWidth="1"/>
    <col min="13259" max="13501" width="14.42578125" style="125"/>
    <col min="13502" max="13504" width="2.42578125" style="125" customWidth="1"/>
    <col min="13505" max="13505" width="39.5703125" style="125" customWidth="1"/>
    <col min="13506" max="13506" width="5.5703125" style="125" customWidth="1"/>
    <col min="13507" max="13507" width="0.5703125" style="125" customWidth="1"/>
    <col min="13508" max="13508" width="13.42578125" style="125" customWidth="1"/>
    <col min="13509" max="13509" width="0.5703125" style="125" customWidth="1"/>
    <col min="13510" max="13510" width="13.42578125" style="125" customWidth="1"/>
    <col min="13511" max="13511" width="0.5703125" style="125" customWidth="1"/>
    <col min="13512" max="13512" width="13.42578125" style="125" customWidth="1"/>
    <col min="13513" max="13513" width="0.5703125" style="125" customWidth="1"/>
    <col min="13514" max="13514" width="13.42578125" style="125" customWidth="1"/>
    <col min="13515" max="13757" width="14.42578125" style="125"/>
    <col min="13758" max="13760" width="2.42578125" style="125" customWidth="1"/>
    <col min="13761" max="13761" width="39.5703125" style="125" customWidth="1"/>
    <col min="13762" max="13762" width="5.5703125" style="125" customWidth="1"/>
    <col min="13763" max="13763" width="0.5703125" style="125" customWidth="1"/>
    <col min="13764" max="13764" width="13.42578125" style="125" customWidth="1"/>
    <col min="13765" max="13765" width="0.5703125" style="125" customWidth="1"/>
    <col min="13766" max="13766" width="13.42578125" style="125" customWidth="1"/>
    <col min="13767" max="13767" width="0.5703125" style="125" customWidth="1"/>
    <col min="13768" max="13768" width="13.42578125" style="125" customWidth="1"/>
    <col min="13769" max="13769" width="0.5703125" style="125" customWidth="1"/>
    <col min="13770" max="13770" width="13.42578125" style="125" customWidth="1"/>
    <col min="13771" max="14013" width="14.42578125" style="125"/>
    <col min="14014" max="14016" width="2.42578125" style="125" customWidth="1"/>
    <col min="14017" max="14017" width="39.5703125" style="125" customWidth="1"/>
    <col min="14018" max="14018" width="5.5703125" style="125" customWidth="1"/>
    <col min="14019" max="14019" width="0.5703125" style="125" customWidth="1"/>
    <col min="14020" max="14020" width="13.42578125" style="125" customWidth="1"/>
    <col min="14021" max="14021" width="0.5703125" style="125" customWidth="1"/>
    <col min="14022" max="14022" width="13.42578125" style="125" customWidth="1"/>
    <col min="14023" max="14023" width="0.5703125" style="125" customWidth="1"/>
    <col min="14024" max="14024" width="13.42578125" style="125" customWidth="1"/>
    <col min="14025" max="14025" width="0.5703125" style="125" customWidth="1"/>
    <col min="14026" max="14026" width="13.42578125" style="125" customWidth="1"/>
    <col min="14027" max="14269" width="14.42578125" style="125"/>
    <col min="14270" max="14272" width="2.42578125" style="125" customWidth="1"/>
    <col min="14273" max="14273" width="39.5703125" style="125" customWidth="1"/>
    <col min="14274" max="14274" width="5.5703125" style="125" customWidth="1"/>
    <col min="14275" max="14275" width="0.5703125" style="125" customWidth="1"/>
    <col min="14276" max="14276" width="13.42578125" style="125" customWidth="1"/>
    <col min="14277" max="14277" width="0.5703125" style="125" customWidth="1"/>
    <col min="14278" max="14278" width="13.42578125" style="125" customWidth="1"/>
    <col min="14279" max="14279" width="0.5703125" style="125" customWidth="1"/>
    <col min="14280" max="14280" width="13.42578125" style="125" customWidth="1"/>
    <col min="14281" max="14281" width="0.5703125" style="125" customWidth="1"/>
    <col min="14282" max="14282" width="13.42578125" style="125" customWidth="1"/>
    <col min="14283" max="14525" width="14.42578125" style="125"/>
    <col min="14526" max="14528" width="2.42578125" style="125" customWidth="1"/>
    <col min="14529" max="14529" width="39.5703125" style="125" customWidth="1"/>
    <col min="14530" max="14530" width="5.5703125" style="125" customWidth="1"/>
    <col min="14531" max="14531" width="0.5703125" style="125" customWidth="1"/>
    <col min="14532" max="14532" width="13.42578125" style="125" customWidth="1"/>
    <col min="14533" max="14533" width="0.5703125" style="125" customWidth="1"/>
    <col min="14534" max="14534" width="13.42578125" style="125" customWidth="1"/>
    <col min="14535" max="14535" width="0.5703125" style="125" customWidth="1"/>
    <col min="14536" max="14536" width="13.42578125" style="125" customWidth="1"/>
    <col min="14537" max="14537" width="0.5703125" style="125" customWidth="1"/>
    <col min="14538" max="14538" width="13.42578125" style="125" customWidth="1"/>
    <col min="14539" max="14781" width="14.42578125" style="125"/>
    <col min="14782" max="14784" width="2.42578125" style="125" customWidth="1"/>
    <col min="14785" max="14785" width="39.5703125" style="125" customWidth="1"/>
    <col min="14786" max="14786" width="5.5703125" style="125" customWidth="1"/>
    <col min="14787" max="14787" width="0.5703125" style="125" customWidth="1"/>
    <col min="14788" max="14788" width="13.42578125" style="125" customWidth="1"/>
    <col min="14789" max="14789" width="0.5703125" style="125" customWidth="1"/>
    <col min="14790" max="14790" width="13.42578125" style="125" customWidth="1"/>
    <col min="14791" max="14791" width="0.5703125" style="125" customWidth="1"/>
    <col min="14792" max="14792" width="13.42578125" style="125" customWidth="1"/>
    <col min="14793" max="14793" width="0.5703125" style="125" customWidth="1"/>
    <col min="14794" max="14794" width="13.42578125" style="125" customWidth="1"/>
    <col min="14795" max="15037" width="14.42578125" style="125"/>
    <col min="15038" max="15040" width="2.42578125" style="125" customWidth="1"/>
    <col min="15041" max="15041" width="39.5703125" style="125" customWidth="1"/>
    <col min="15042" max="15042" width="5.5703125" style="125" customWidth="1"/>
    <col min="15043" max="15043" width="0.5703125" style="125" customWidth="1"/>
    <col min="15044" max="15044" width="13.42578125" style="125" customWidth="1"/>
    <col min="15045" max="15045" width="0.5703125" style="125" customWidth="1"/>
    <col min="15046" max="15046" width="13.42578125" style="125" customWidth="1"/>
    <col min="15047" max="15047" width="0.5703125" style="125" customWidth="1"/>
    <col min="15048" max="15048" width="13.42578125" style="125" customWidth="1"/>
    <col min="15049" max="15049" width="0.5703125" style="125" customWidth="1"/>
    <col min="15050" max="15050" width="13.42578125" style="125" customWidth="1"/>
    <col min="15051" max="15293" width="14.42578125" style="125"/>
    <col min="15294" max="15296" width="2.42578125" style="125" customWidth="1"/>
    <col min="15297" max="15297" width="39.5703125" style="125" customWidth="1"/>
    <col min="15298" max="15298" width="5.5703125" style="125" customWidth="1"/>
    <col min="15299" max="15299" width="0.5703125" style="125" customWidth="1"/>
    <col min="15300" max="15300" width="13.42578125" style="125" customWidth="1"/>
    <col min="15301" max="15301" width="0.5703125" style="125" customWidth="1"/>
    <col min="15302" max="15302" width="13.42578125" style="125" customWidth="1"/>
    <col min="15303" max="15303" width="0.5703125" style="125" customWidth="1"/>
    <col min="15304" max="15304" width="13.42578125" style="125" customWidth="1"/>
    <col min="15305" max="15305" width="0.5703125" style="125" customWidth="1"/>
    <col min="15306" max="15306" width="13.42578125" style="125" customWidth="1"/>
    <col min="15307" max="15549" width="14.42578125" style="125"/>
    <col min="15550" max="15552" width="2.42578125" style="125" customWidth="1"/>
    <col min="15553" max="15553" width="39.5703125" style="125" customWidth="1"/>
    <col min="15554" max="15554" width="5.5703125" style="125" customWidth="1"/>
    <col min="15555" max="15555" width="0.5703125" style="125" customWidth="1"/>
    <col min="15556" max="15556" width="13.42578125" style="125" customWidth="1"/>
    <col min="15557" max="15557" width="0.5703125" style="125" customWidth="1"/>
    <col min="15558" max="15558" width="13.42578125" style="125" customWidth="1"/>
    <col min="15559" max="15559" width="0.5703125" style="125" customWidth="1"/>
    <col min="15560" max="15560" width="13.42578125" style="125" customWidth="1"/>
    <col min="15561" max="15561" width="0.5703125" style="125" customWidth="1"/>
    <col min="15562" max="15562" width="13.42578125" style="125" customWidth="1"/>
    <col min="15563" max="15805" width="14.42578125" style="125"/>
    <col min="15806" max="15808" width="2.42578125" style="125" customWidth="1"/>
    <col min="15809" max="15809" width="39.5703125" style="125" customWidth="1"/>
    <col min="15810" max="15810" width="5.5703125" style="125" customWidth="1"/>
    <col min="15811" max="15811" width="0.5703125" style="125" customWidth="1"/>
    <col min="15812" max="15812" width="13.42578125" style="125" customWidth="1"/>
    <col min="15813" max="15813" width="0.5703125" style="125" customWidth="1"/>
    <col min="15814" max="15814" width="13.42578125" style="125" customWidth="1"/>
    <col min="15815" max="15815" width="0.5703125" style="125" customWidth="1"/>
    <col min="15816" max="15816" width="13.42578125" style="125" customWidth="1"/>
    <col min="15817" max="15817" width="0.5703125" style="125" customWidth="1"/>
    <col min="15818" max="15818" width="13.42578125" style="125" customWidth="1"/>
    <col min="15819" max="16061" width="14.42578125" style="125"/>
    <col min="16062" max="16064" width="2.42578125" style="125" customWidth="1"/>
    <col min="16065" max="16065" width="39.5703125" style="125" customWidth="1"/>
    <col min="16066" max="16066" width="5.5703125" style="125" customWidth="1"/>
    <col min="16067" max="16067" width="0.5703125" style="125" customWidth="1"/>
    <col min="16068" max="16068" width="13.42578125" style="125" customWidth="1"/>
    <col min="16069" max="16069" width="0.5703125" style="125" customWidth="1"/>
    <col min="16070" max="16070" width="13.42578125" style="125" customWidth="1"/>
    <col min="16071" max="16071" width="0.5703125" style="125" customWidth="1"/>
    <col min="16072" max="16072" width="13.42578125" style="125" customWidth="1"/>
    <col min="16073" max="16073" width="0.5703125" style="125" customWidth="1"/>
    <col min="16074" max="16074" width="13.42578125" style="125" customWidth="1"/>
    <col min="16075" max="16384" width="14.42578125" style="125"/>
  </cols>
  <sheetData>
    <row r="1" spans="1:13" ht="16.5" customHeight="1">
      <c r="A1" s="264" t="s">
        <v>0</v>
      </c>
      <c r="B1" s="271"/>
      <c r="C1" s="271"/>
      <c r="D1" s="271"/>
      <c r="E1" s="124"/>
      <c r="F1" s="190"/>
      <c r="G1" s="191"/>
      <c r="H1" s="191"/>
      <c r="I1" s="191"/>
      <c r="J1" s="191"/>
      <c r="K1" s="191"/>
      <c r="L1" s="191"/>
      <c r="M1" s="191"/>
    </row>
    <row r="2" spans="1:13" ht="16.5" customHeight="1">
      <c r="A2" s="264" t="s">
        <v>265</v>
      </c>
      <c r="B2" s="271"/>
      <c r="C2" s="271"/>
      <c r="D2" s="271"/>
      <c r="E2" s="124"/>
      <c r="F2" s="190"/>
      <c r="G2" s="191"/>
      <c r="H2" s="191"/>
      <c r="I2" s="191"/>
      <c r="J2" s="191"/>
      <c r="K2" s="191"/>
      <c r="L2" s="191"/>
      <c r="M2" s="191"/>
    </row>
    <row r="3" spans="1:13" ht="16.5" customHeight="1">
      <c r="A3" s="269" t="s">
        <v>251</v>
      </c>
      <c r="B3" s="269"/>
      <c r="C3" s="269"/>
      <c r="D3" s="269"/>
      <c r="E3" s="269"/>
      <c r="F3" s="269"/>
      <c r="G3" s="269"/>
      <c r="H3" s="192"/>
      <c r="I3" s="192"/>
      <c r="J3" s="192"/>
      <c r="K3" s="192"/>
      <c r="L3" s="192"/>
      <c r="M3" s="192"/>
    </row>
    <row r="4" spans="1:13" ht="14.45" customHeight="1">
      <c r="A4" s="187"/>
      <c r="B4" s="187"/>
      <c r="C4" s="187"/>
      <c r="D4" s="187"/>
      <c r="E4" s="124"/>
      <c r="F4" s="190"/>
      <c r="G4" s="191"/>
      <c r="H4" s="191"/>
      <c r="I4" s="191"/>
      <c r="J4" s="191"/>
      <c r="K4" s="191"/>
      <c r="L4" s="191"/>
      <c r="M4" s="191"/>
    </row>
    <row r="5" spans="1:13" ht="14.45" customHeight="1">
      <c r="A5" s="187"/>
      <c r="B5" s="187"/>
      <c r="C5" s="187"/>
      <c r="D5" s="187"/>
      <c r="E5" s="124"/>
      <c r="F5" s="190"/>
      <c r="G5" s="191"/>
      <c r="H5" s="191"/>
      <c r="I5" s="191"/>
      <c r="J5" s="191"/>
      <c r="K5" s="191"/>
      <c r="L5" s="191"/>
      <c r="M5" s="191"/>
    </row>
    <row r="6" spans="1:13" ht="14.45" customHeight="1">
      <c r="A6" s="187"/>
      <c r="B6" s="187"/>
      <c r="C6" s="187"/>
      <c r="D6" s="187"/>
      <c r="E6" s="124"/>
      <c r="F6" s="190"/>
      <c r="G6" s="268" t="s">
        <v>127</v>
      </c>
      <c r="H6" s="272"/>
      <c r="I6" s="272"/>
      <c r="J6" s="191"/>
      <c r="K6" s="268" t="s">
        <v>2</v>
      </c>
      <c r="L6" s="272"/>
      <c r="M6" s="272"/>
    </row>
    <row r="7" spans="1:13" ht="14.45" customHeight="1">
      <c r="A7" s="187"/>
      <c r="B7" s="187"/>
      <c r="C7" s="187"/>
      <c r="D7" s="187"/>
      <c r="E7" s="124"/>
      <c r="F7" s="190"/>
      <c r="G7" s="266" t="s">
        <v>256</v>
      </c>
      <c r="H7" s="267"/>
      <c r="I7" s="267"/>
      <c r="J7" s="127"/>
      <c r="K7" s="266" t="s">
        <v>256</v>
      </c>
      <c r="L7" s="267"/>
      <c r="M7" s="267"/>
    </row>
    <row r="8" spans="1:13" ht="14.45" customHeight="1">
      <c r="A8" s="187"/>
      <c r="B8" s="187"/>
      <c r="C8" s="187"/>
      <c r="D8" s="187"/>
      <c r="E8" s="124"/>
      <c r="F8" s="190"/>
      <c r="G8" s="129" t="s">
        <v>151</v>
      </c>
      <c r="H8" s="127"/>
      <c r="I8" s="129" t="s">
        <v>3</v>
      </c>
      <c r="J8" s="127"/>
      <c r="K8" s="129" t="s">
        <v>151</v>
      </c>
      <c r="L8" s="127"/>
      <c r="M8" s="129" t="s">
        <v>3</v>
      </c>
    </row>
    <row r="9" spans="1:13" ht="14.45" customHeight="1">
      <c r="A9" s="187"/>
      <c r="B9" s="187"/>
      <c r="C9" s="187"/>
      <c r="D9" s="187"/>
      <c r="E9" s="130" t="s">
        <v>4</v>
      </c>
      <c r="F9" s="190"/>
      <c r="G9" s="96" t="s">
        <v>304</v>
      </c>
      <c r="H9" s="125"/>
      <c r="I9" s="96" t="s">
        <v>304</v>
      </c>
      <c r="J9" s="125"/>
      <c r="K9" s="96" t="s">
        <v>304</v>
      </c>
      <c r="L9" s="125"/>
      <c r="M9" s="96" t="s">
        <v>304</v>
      </c>
    </row>
    <row r="10" spans="1:13" ht="8.1" customHeight="1">
      <c r="A10" s="187"/>
      <c r="B10" s="187"/>
      <c r="C10" s="187"/>
      <c r="D10" s="187"/>
      <c r="E10" s="131"/>
      <c r="F10" s="190"/>
      <c r="G10" s="132"/>
      <c r="H10" s="125"/>
      <c r="I10" s="133"/>
      <c r="J10" s="125"/>
      <c r="K10" s="134"/>
      <c r="L10" s="125"/>
      <c r="M10" s="133"/>
    </row>
    <row r="11" spans="1:13" ht="14.45" customHeight="1">
      <c r="A11" s="264" t="s">
        <v>128</v>
      </c>
      <c r="B11" s="271"/>
      <c r="C11" s="271"/>
      <c r="D11" s="271"/>
      <c r="E11" s="124"/>
      <c r="F11" s="190"/>
      <c r="G11" s="134"/>
      <c r="H11" s="135"/>
      <c r="I11" s="135"/>
      <c r="J11" s="135"/>
      <c r="K11" s="134"/>
      <c r="L11" s="135"/>
      <c r="M11" s="135"/>
    </row>
    <row r="12" spans="1:13" ht="14.45" customHeight="1">
      <c r="A12" s="263" t="s">
        <v>176</v>
      </c>
      <c r="B12" s="271"/>
      <c r="C12" s="271"/>
      <c r="D12" s="271"/>
      <c r="E12" s="124"/>
      <c r="F12" s="190"/>
      <c r="G12" s="134">
        <f>'PL9-10'!G44</f>
        <v>-1952513</v>
      </c>
      <c r="H12" s="135"/>
      <c r="I12" s="135">
        <v>1330514</v>
      </c>
      <c r="J12" s="135"/>
      <c r="K12" s="134">
        <f>'PL9-10'!K44</f>
        <v>586906</v>
      </c>
      <c r="L12" s="135"/>
      <c r="M12" s="135">
        <v>1888072</v>
      </c>
    </row>
    <row r="13" spans="1:13" ht="8.1" customHeight="1">
      <c r="A13" s="187"/>
      <c r="B13" s="187"/>
      <c r="C13" s="187"/>
      <c r="D13" s="190"/>
      <c r="E13" s="124"/>
      <c r="F13" s="190"/>
      <c r="G13" s="134"/>
      <c r="H13" s="135"/>
      <c r="I13" s="135"/>
      <c r="J13" s="135"/>
      <c r="K13" s="134"/>
      <c r="L13" s="135"/>
      <c r="M13" s="135"/>
    </row>
    <row r="14" spans="1:13" ht="14.45" customHeight="1">
      <c r="A14" s="263" t="s">
        <v>129</v>
      </c>
      <c r="B14" s="271"/>
      <c r="C14" s="271"/>
      <c r="D14" s="271"/>
      <c r="E14" s="124"/>
      <c r="F14" s="190"/>
      <c r="G14" s="134"/>
      <c r="H14" s="135"/>
      <c r="I14" s="135"/>
      <c r="J14" s="135"/>
      <c r="K14" s="134"/>
      <c r="L14" s="135"/>
      <c r="M14" s="135"/>
    </row>
    <row r="15" spans="1:13" ht="14.45" customHeight="1">
      <c r="A15" s="187"/>
      <c r="B15" s="263" t="s">
        <v>130</v>
      </c>
      <c r="C15" s="263"/>
      <c r="D15" s="263"/>
      <c r="E15" s="124"/>
      <c r="F15" s="190"/>
      <c r="G15" s="134">
        <v>1004529</v>
      </c>
      <c r="H15" s="135"/>
      <c r="I15" s="135">
        <v>779770</v>
      </c>
      <c r="J15" s="135"/>
      <c r="K15" s="134">
        <v>81994</v>
      </c>
      <c r="L15" s="135"/>
      <c r="M15" s="135">
        <v>45993</v>
      </c>
    </row>
    <row r="16" spans="1:13" ht="14.45" customHeight="1">
      <c r="A16" s="187"/>
      <c r="B16" s="275" t="s">
        <v>214</v>
      </c>
      <c r="C16" s="275"/>
      <c r="D16" s="275"/>
      <c r="E16" s="124"/>
      <c r="F16" s="190"/>
      <c r="G16" s="134">
        <v>40000</v>
      </c>
      <c r="H16" s="135"/>
      <c r="I16" s="135">
        <v>0</v>
      </c>
      <c r="J16" s="135"/>
      <c r="K16" s="134">
        <v>0</v>
      </c>
      <c r="L16" s="135"/>
      <c r="M16" s="135">
        <v>0</v>
      </c>
    </row>
    <row r="17" spans="1:13" ht="14.45" customHeight="1">
      <c r="A17" s="220"/>
      <c r="B17" s="231" t="s">
        <v>314</v>
      </c>
      <c r="C17" s="231"/>
      <c r="D17" s="231"/>
      <c r="E17" s="124"/>
      <c r="F17" s="221"/>
      <c r="G17" s="134">
        <v>479207</v>
      </c>
      <c r="H17" s="135"/>
      <c r="I17" s="135">
        <v>86062</v>
      </c>
      <c r="J17" s="135"/>
      <c r="K17" s="134">
        <v>404280</v>
      </c>
      <c r="L17" s="135"/>
      <c r="M17" s="135">
        <v>0</v>
      </c>
    </row>
    <row r="18" spans="1:13" s="235" customFormat="1" ht="14.45" customHeight="1">
      <c r="A18" s="231"/>
      <c r="B18" s="231" t="s">
        <v>315</v>
      </c>
      <c r="C18" s="231"/>
      <c r="D18" s="231"/>
      <c r="E18" s="232"/>
      <c r="F18" s="233"/>
      <c r="G18" s="134">
        <v>-12414</v>
      </c>
      <c r="H18" s="135"/>
      <c r="I18" s="135">
        <v>0</v>
      </c>
      <c r="J18" s="135"/>
      <c r="K18" s="134">
        <v>0</v>
      </c>
      <c r="L18" s="234"/>
      <c r="M18" s="234">
        <v>0</v>
      </c>
    </row>
    <row r="19" spans="1:13" ht="14.45" customHeight="1">
      <c r="A19" s="187"/>
      <c r="B19" s="273" t="s">
        <v>342</v>
      </c>
      <c r="C19" s="274"/>
      <c r="D19" s="274"/>
      <c r="E19" s="124"/>
      <c r="F19" s="190"/>
      <c r="G19" s="134">
        <v>105903</v>
      </c>
      <c r="H19" s="135"/>
      <c r="I19" s="135">
        <v>0</v>
      </c>
      <c r="J19" s="135"/>
      <c r="K19" s="134">
        <v>105903</v>
      </c>
      <c r="L19" s="135"/>
      <c r="M19" s="135">
        <v>0</v>
      </c>
    </row>
    <row r="20" spans="1:13" ht="14.45" customHeight="1">
      <c r="A20" s="187"/>
      <c r="B20" s="275" t="s">
        <v>177</v>
      </c>
      <c r="C20" s="274"/>
      <c r="D20" s="274"/>
      <c r="E20" s="124"/>
      <c r="F20" s="190"/>
      <c r="G20" s="134"/>
      <c r="H20" s="135"/>
      <c r="I20" s="135"/>
      <c r="J20" s="135"/>
      <c r="K20" s="134"/>
      <c r="L20" s="135"/>
      <c r="M20" s="135"/>
    </row>
    <row r="21" spans="1:13" ht="14.45" customHeight="1">
      <c r="A21" s="187"/>
      <c r="B21" s="187"/>
      <c r="C21" s="187" t="s">
        <v>178</v>
      </c>
      <c r="D21" s="190"/>
      <c r="E21" s="124"/>
      <c r="F21" s="190"/>
      <c r="G21" s="134">
        <v>71979</v>
      </c>
      <c r="H21" s="135"/>
      <c r="I21" s="135">
        <v>61913</v>
      </c>
      <c r="J21" s="135"/>
      <c r="K21" s="134">
        <v>46516</v>
      </c>
      <c r="L21" s="135"/>
      <c r="M21" s="135">
        <v>62005</v>
      </c>
    </row>
    <row r="22" spans="1:13" ht="14.45" customHeight="1">
      <c r="A22" s="187"/>
      <c r="B22" s="137" t="s">
        <v>179</v>
      </c>
      <c r="C22" s="138"/>
      <c r="D22" s="137"/>
      <c r="E22" s="124"/>
      <c r="F22" s="190"/>
      <c r="G22" s="134"/>
      <c r="H22" s="135"/>
      <c r="I22" s="135"/>
      <c r="J22" s="135"/>
      <c r="K22" s="134"/>
      <c r="L22" s="135"/>
      <c r="M22" s="135"/>
    </row>
    <row r="23" spans="1:13" ht="14.45" customHeight="1">
      <c r="A23" s="187"/>
      <c r="B23" s="137"/>
      <c r="C23" s="138" t="s">
        <v>131</v>
      </c>
      <c r="D23" s="137"/>
      <c r="E23" s="124" t="s">
        <v>291</v>
      </c>
      <c r="F23" s="190"/>
      <c r="G23" s="134">
        <v>0</v>
      </c>
      <c r="H23" s="135"/>
      <c r="I23" s="135">
        <v>0</v>
      </c>
      <c r="J23" s="135"/>
      <c r="K23" s="134">
        <v>-902</v>
      </c>
      <c r="L23" s="135"/>
      <c r="M23" s="135">
        <v>-16615</v>
      </c>
    </row>
    <row r="24" spans="1:13" ht="14.45" customHeight="1">
      <c r="A24" s="187"/>
      <c r="B24" s="187" t="s">
        <v>316</v>
      </c>
      <c r="C24" s="187"/>
      <c r="D24" s="190"/>
      <c r="E24" s="124"/>
      <c r="F24" s="190"/>
      <c r="G24" s="134">
        <v>-16422</v>
      </c>
      <c r="H24" s="135"/>
      <c r="I24" s="135">
        <v>-68082</v>
      </c>
      <c r="J24" s="135"/>
      <c r="K24" s="134">
        <v>-107593</v>
      </c>
      <c r="L24" s="135"/>
      <c r="M24" s="135">
        <v>40746</v>
      </c>
    </row>
    <row r="25" spans="1:13" ht="14.45" customHeight="1">
      <c r="A25" s="187"/>
      <c r="B25" s="263" t="s">
        <v>132</v>
      </c>
      <c r="C25" s="271"/>
      <c r="D25" s="271"/>
      <c r="E25" s="124"/>
      <c r="F25" s="190"/>
      <c r="G25" s="134">
        <v>0</v>
      </c>
      <c r="H25" s="135"/>
      <c r="I25" s="135">
        <v>-10</v>
      </c>
      <c r="J25" s="135"/>
      <c r="K25" s="134">
        <v>0</v>
      </c>
      <c r="L25" s="135"/>
      <c r="M25" s="135">
        <v>-10</v>
      </c>
    </row>
    <row r="26" spans="1:13" ht="14.45" customHeight="1">
      <c r="A26" s="187"/>
      <c r="B26" s="137" t="s">
        <v>180</v>
      </c>
      <c r="C26" s="187"/>
      <c r="D26" s="187"/>
      <c r="E26" s="124" t="s">
        <v>270</v>
      </c>
      <c r="F26" s="190"/>
      <c r="G26" s="134">
        <v>-1950</v>
      </c>
      <c r="H26" s="135"/>
      <c r="I26" s="135">
        <v>57745</v>
      </c>
      <c r="J26" s="135"/>
      <c r="K26" s="134">
        <v>-1950</v>
      </c>
      <c r="L26" s="135"/>
      <c r="M26" s="135">
        <v>57745</v>
      </c>
    </row>
    <row r="27" spans="1:13" ht="14.45" customHeight="1">
      <c r="A27" s="187"/>
      <c r="B27" s="187" t="s">
        <v>133</v>
      </c>
      <c r="C27" s="190"/>
      <c r="D27" s="190"/>
      <c r="E27" s="124"/>
      <c r="F27" s="190"/>
      <c r="G27" s="134">
        <v>17400</v>
      </c>
      <c r="H27" s="135"/>
      <c r="I27" s="135">
        <v>35121</v>
      </c>
      <c r="J27" s="135"/>
      <c r="K27" s="134">
        <v>0</v>
      </c>
      <c r="L27" s="135"/>
      <c r="M27" s="135">
        <v>0</v>
      </c>
    </row>
    <row r="28" spans="1:13" ht="14.45" customHeight="1">
      <c r="A28" s="187"/>
      <c r="B28" s="187" t="s">
        <v>258</v>
      </c>
      <c r="C28" s="190"/>
      <c r="D28" s="190"/>
      <c r="E28" s="124"/>
      <c r="F28" s="190"/>
      <c r="G28" s="134"/>
      <c r="H28" s="135"/>
      <c r="I28" s="135"/>
      <c r="J28" s="135"/>
      <c r="K28" s="134"/>
      <c r="L28" s="135"/>
      <c r="M28" s="135"/>
    </row>
    <row r="29" spans="1:13" ht="14.45" customHeight="1">
      <c r="A29" s="187"/>
      <c r="B29" s="187"/>
      <c r="C29" s="190" t="s">
        <v>303</v>
      </c>
      <c r="D29" s="190"/>
      <c r="E29" s="124"/>
      <c r="F29" s="190"/>
      <c r="G29" s="134">
        <v>4552</v>
      </c>
      <c r="H29" s="135"/>
      <c r="I29" s="135">
        <v>50</v>
      </c>
      <c r="J29" s="135"/>
      <c r="K29" s="134">
        <v>-225</v>
      </c>
      <c r="L29" s="135"/>
      <c r="M29" s="135">
        <v>-35</v>
      </c>
    </row>
    <row r="30" spans="1:13" ht="14.45" customHeight="1">
      <c r="A30" s="224"/>
      <c r="B30" s="231" t="s">
        <v>317</v>
      </c>
      <c r="C30" s="233"/>
      <c r="D30" s="233"/>
      <c r="E30" s="124"/>
      <c r="F30" s="226"/>
      <c r="G30" s="134">
        <v>-1127</v>
      </c>
      <c r="H30" s="135"/>
      <c r="I30" s="135">
        <v>0</v>
      </c>
      <c r="J30" s="135"/>
      <c r="K30" s="134">
        <v>0</v>
      </c>
      <c r="L30" s="135"/>
      <c r="M30" s="135">
        <v>0</v>
      </c>
    </row>
    <row r="31" spans="1:13" ht="14.45" customHeight="1">
      <c r="A31" s="190"/>
      <c r="B31" s="263" t="s">
        <v>135</v>
      </c>
      <c r="C31" s="271"/>
      <c r="D31" s="271"/>
      <c r="E31" s="124"/>
      <c r="F31" s="190"/>
      <c r="G31" s="134">
        <v>67424</v>
      </c>
      <c r="H31" s="135"/>
      <c r="I31" s="135">
        <v>138253</v>
      </c>
      <c r="J31" s="135"/>
      <c r="K31" s="134">
        <v>17942</v>
      </c>
      <c r="L31" s="135"/>
      <c r="M31" s="135">
        <v>47543</v>
      </c>
    </row>
    <row r="32" spans="1:13" ht="14.45" customHeight="1">
      <c r="A32" s="190"/>
      <c r="B32" s="187" t="s">
        <v>73</v>
      </c>
      <c r="C32" s="190"/>
      <c r="D32" s="190"/>
      <c r="E32" s="124"/>
      <c r="F32" s="190"/>
      <c r="G32" s="134">
        <v>132217</v>
      </c>
      <c r="H32" s="135"/>
      <c r="I32" s="135">
        <v>147960</v>
      </c>
      <c r="J32" s="135"/>
      <c r="K32" s="134">
        <v>0</v>
      </c>
      <c r="L32" s="135"/>
      <c r="M32" s="135">
        <v>0</v>
      </c>
    </row>
    <row r="33" spans="1:13" ht="14.45" customHeight="1">
      <c r="A33" s="226"/>
      <c r="B33" s="224" t="s">
        <v>292</v>
      </c>
      <c r="C33" s="226"/>
      <c r="D33" s="226"/>
      <c r="E33" s="124"/>
      <c r="F33" s="226"/>
      <c r="G33" s="134">
        <v>983</v>
      </c>
      <c r="H33" s="135"/>
      <c r="I33" s="135">
        <v>0</v>
      </c>
      <c r="J33" s="135"/>
      <c r="K33" s="134">
        <v>514</v>
      </c>
      <c r="L33" s="135"/>
      <c r="M33" s="135">
        <v>0</v>
      </c>
    </row>
    <row r="34" spans="1:13" ht="14.45" customHeight="1">
      <c r="A34" s="189"/>
      <c r="B34" s="139" t="s">
        <v>228</v>
      </c>
      <c r="C34" s="190"/>
      <c r="D34" s="190"/>
      <c r="E34" s="124"/>
      <c r="F34" s="190"/>
      <c r="G34" s="134"/>
      <c r="H34" s="135"/>
      <c r="I34" s="135"/>
      <c r="J34" s="135"/>
      <c r="K34" s="134"/>
      <c r="L34" s="135"/>
      <c r="M34" s="135"/>
    </row>
    <row r="35" spans="1:13" ht="14.45" customHeight="1">
      <c r="A35" s="189"/>
      <c r="B35" s="139"/>
      <c r="C35" s="139" t="s">
        <v>40</v>
      </c>
      <c r="D35" s="190"/>
      <c r="E35" s="124"/>
      <c r="F35" s="190"/>
      <c r="G35" s="134">
        <v>-19420</v>
      </c>
      <c r="H35" s="135"/>
      <c r="I35" s="135">
        <v>718960</v>
      </c>
      <c r="J35" s="135"/>
      <c r="K35" s="134">
        <v>0</v>
      </c>
      <c r="L35" s="135"/>
      <c r="M35" s="135">
        <v>0</v>
      </c>
    </row>
    <row r="36" spans="1:13" ht="14.45" customHeight="1">
      <c r="A36" s="187"/>
      <c r="B36" s="263" t="s">
        <v>181</v>
      </c>
      <c r="C36" s="271"/>
      <c r="D36" s="271"/>
      <c r="E36" s="124"/>
      <c r="F36" s="190"/>
      <c r="G36" s="134">
        <v>-10647</v>
      </c>
      <c r="H36" s="135"/>
      <c r="I36" s="135">
        <v>-276</v>
      </c>
      <c r="J36" s="135"/>
      <c r="K36" s="134">
        <v>-672117</v>
      </c>
      <c r="L36" s="135"/>
      <c r="M36" s="135">
        <v>-408865</v>
      </c>
    </row>
    <row r="37" spans="1:13" ht="14.45" customHeight="1">
      <c r="A37" s="190"/>
      <c r="B37" s="263" t="s">
        <v>136</v>
      </c>
      <c r="C37" s="271"/>
      <c r="D37" s="271"/>
      <c r="E37" s="124"/>
      <c r="F37" s="190"/>
      <c r="G37" s="134">
        <v>-250800</v>
      </c>
      <c r="H37" s="135"/>
      <c r="I37" s="135">
        <v>-237124</v>
      </c>
      <c r="J37" s="135"/>
      <c r="K37" s="134">
        <v>-540860</v>
      </c>
      <c r="L37" s="135"/>
      <c r="M37" s="135">
        <v>-532910</v>
      </c>
    </row>
    <row r="38" spans="1:13" ht="14.45" customHeight="1">
      <c r="A38" s="190"/>
      <c r="B38" s="263" t="s">
        <v>75</v>
      </c>
      <c r="C38" s="271"/>
      <c r="D38" s="271"/>
      <c r="E38" s="124"/>
      <c r="F38" s="190"/>
      <c r="G38" s="134">
        <v>1269508</v>
      </c>
      <c r="H38" s="135"/>
      <c r="I38" s="135">
        <v>1047585</v>
      </c>
      <c r="J38" s="135"/>
      <c r="K38" s="134">
        <v>893018</v>
      </c>
      <c r="L38" s="135"/>
      <c r="M38" s="135">
        <v>867676</v>
      </c>
    </row>
    <row r="39" spans="1:13" ht="8.1" customHeight="1">
      <c r="A39" s="190"/>
      <c r="B39" s="187"/>
      <c r="C39" s="190"/>
      <c r="D39" s="190"/>
      <c r="E39" s="124"/>
      <c r="F39" s="190"/>
      <c r="G39" s="134"/>
      <c r="H39" s="135"/>
      <c r="I39" s="135"/>
      <c r="J39" s="135"/>
      <c r="K39" s="134"/>
      <c r="L39" s="135"/>
      <c r="M39" s="135"/>
    </row>
    <row r="40" spans="1:13" ht="14.45" customHeight="1">
      <c r="A40" s="263" t="s">
        <v>182</v>
      </c>
      <c r="B40" s="271"/>
      <c r="C40" s="271"/>
      <c r="D40" s="271"/>
      <c r="E40" s="124"/>
      <c r="F40" s="190"/>
      <c r="G40" s="134"/>
      <c r="H40" s="135"/>
      <c r="I40" s="135"/>
      <c r="J40" s="135"/>
      <c r="K40" s="134"/>
      <c r="L40" s="135"/>
      <c r="M40" s="135"/>
    </row>
    <row r="41" spans="1:13" ht="14.45" customHeight="1">
      <c r="A41" s="187"/>
      <c r="B41" s="215" t="s">
        <v>231</v>
      </c>
      <c r="C41" s="183"/>
      <c r="D41" s="190"/>
      <c r="E41" s="124"/>
      <c r="F41" s="190"/>
      <c r="G41" s="134">
        <v>7142</v>
      </c>
      <c r="H41" s="135"/>
      <c r="I41" s="135">
        <v>0</v>
      </c>
      <c r="J41" s="135"/>
      <c r="K41" s="134">
        <v>7483</v>
      </c>
      <c r="M41" s="135">
        <v>0</v>
      </c>
    </row>
    <row r="42" spans="1:13" ht="14.45" customHeight="1">
      <c r="A42" s="189"/>
      <c r="B42" s="263" t="s">
        <v>210</v>
      </c>
      <c r="C42" s="271"/>
      <c r="D42" s="271"/>
      <c r="E42" s="124"/>
      <c r="F42" s="190"/>
      <c r="G42" s="134">
        <v>368867</v>
      </c>
      <c r="H42" s="135"/>
      <c r="I42" s="135">
        <v>-920963</v>
      </c>
      <c r="J42" s="135"/>
      <c r="K42" s="134">
        <v>248935</v>
      </c>
      <c r="M42" s="135">
        <v>-836645</v>
      </c>
    </row>
    <row r="43" spans="1:13" ht="14.45" customHeight="1">
      <c r="A43" s="189"/>
      <c r="B43" s="263" t="s">
        <v>10</v>
      </c>
      <c r="C43" s="271"/>
      <c r="D43" s="271"/>
      <c r="E43" s="124"/>
      <c r="F43" s="190"/>
      <c r="G43" s="134">
        <v>2754</v>
      </c>
      <c r="H43" s="135"/>
      <c r="I43" s="135">
        <v>5177</v>
      </c>
      <c r="J43" s="135"/>
      <c r="K43" s="134">
        <v>0</v>
      </c>
      <c r="M43" s="135">
        <v>0</v>
      </c>
    </row>
    <row r="44" spans="1:13" ht="14.45" customHeight="1">
      <c r="A44" s="189"/>
      <c r="B44" s="263" t="s">
        <v>211</v>
      </c>
      <c r="C44" s="271"/>
      <c r="D44" s="271"/>
      <c r="E44" s="143"/>
      <c r="F44" s="190"/>
      <c r="G44" s="134">
        <v>3931790</v>
      </c>
      <c r="H44" s="135"/>
      <c r="I44" s="135">
        <v>1417730</v>
      </c>
      <c r="J44" s="135"/>
      <c r="K44" s="134">
        <v>2636463</v>
      </c>
      <c r="M44" s="135">
        <v>545771</v>
      </c>
    </row>
    <row r="45" spans="1:13" ht="14.45" customHeight="1">
      <c r="A45" s="189"/>
      <c r="B45" s="263" t="s">
        <v>12</v>
      </c>
      <c r="C45" s="271"/>
      <c r="D45" s="271"/>
      <c r="E45" s="124"/>
      <c r="F45" s="190"/>
      <c r="G45" s="134">
        <v>47839</v>
      </c>
      <c r="H45" s="135"/>
      <c r="I45" s="135">
        <v>72660</v>
      </c>
      <c r="J45" s="135"/>
      <c r="K45" s="134">
        <v>6230</v>
      </c>
      <c r="M45" s="135">
        <v>-446</v>
      </c>
    </row>
    <row r="46" spans="1:13" ht="14.45" customHeight="1">
      <c r="A46" s="189"/>
      <c r="B46" s="263" t="s">
        <v>237</v>
      </c>
      <c r="C46" s="271"/>
      <c r="D46" s="271"/>
      <c r="E46" s="124"/>
      <c r="F46" s="190"/>
      <c r="G46" s="134">
        <v>-668298</v>
      </c>
      <c r="H46" s="135"/>
      <c r="I46" s="135">
        <v>-53332</v>
      </c>
      <c r="J46" s="135"/>
      <c r="K46" s="134">
        <v>-650298</v>
      </c>
      <c r="M46" s="135">
        <v>21553</v>
      </c>
    </row>
    <row r="47" spans="1:13" ht="14.45" customHeight="1">
      <c r="A47" s="189"/>
      <c r="B47" s="263" t="s">
        <v>212</v>
      </c>
      <c r="C47" s="271"/>
      <c r="D47" s="271"/>
      <c r="E47" s="124"/>
      <c r="F47" s="190"/>
      <c r="G47" s="134">
        <v>141463</v>
      </c>
      <c r="H47" s="135"/>
      <c r="I47" s="135">
        <v>1126184</v>
      </c>
      <c r="J47" s="135"/>
      <c r="K47" s="134">
        <v>142836</v>
      </c>
      <c r="M47" s="135">
        <v>1174409</v>
      </c>
    </row>
    <row r="48" spans="1:13" ht="14.45" customHeight="1">
      <c r="A48" s="189"/>
      <c r="B48" s="263" t="s">
        <v>25</v>
      </c>
      <c r="C48" s="271"/>
      <c r="D48" s="271"/>
      <c r="E48" s="124"/>
      <c r="F48" s="190"/>
      <c r="G48" s="134">
        <v>-11663</v>
      </c>
      <c r="H48" s="135"/>
      <c r="I48" s="135">
        <v>22904</v>
      </c>
      <c r="J48" s="135"/>
      <c r="K48" s="134">
        <v>-38863</v>
      </c>
      <c r="M48" s="135">
        <v>135346</v>
      </c>
    </row>
    <row r="49" spans="1:13" ht="14.45" customHeight="1">
      <c r="A49" s="189"/>
      <c r="B49" s="263" t="s">
        <v>31</v>
      </c>
      <c r="C49" s="271"/>
      <c r="D49" s="271"/>
      <c r="E49" s="124"/>
      <c r="F49" s="190"/>
      <c r="G49" s="134">
        <v>-1410798</v>
      </c>
      <c r="H49" s="135"/>
      <c r="I49" s="135">
        <v>935436</v>
      </c>
      <c r="J49" s="135"/>
      <c r="K49" s="134">
        <v>-283489</v>
      </c>
      <c r="M49" s="135">
        <v>337147</v>
      </c>
    </row>
    <row r="50" spans="1:13" ht="14.45" customHeight="1">
      <c r="A50" s="189"/>
      <c r="B50" s="263" t="s">
        <v>160</v>
      </c>
      <c r="C50" s="271"/>
      <c r="D50" s="271"/>
      <c r="E50" s="124"/>
      <c r="F50" s="190"/>
      <c r="G50" s="134">
        <v>-13417</v>
      </c>
      <c r="H50" s="135"/>
      <c r="I50" s="135">
        <v>-305775</v>
      </c>
      <c r="J50" s="135"/>
      <c r="K50" s="134">
        <v>51851</v>
      </c>
      <c r="M50" s="135">
        <v>-192186</v>
      </c>
    </row>
    <row r="51" spans="1:13" ht="14.45" customHeight="1">
      <c r="A51" s="189"/>
      <c r="B51" s="263" t="s">
        <v>34</v>
      </c>
      <c r="C51" s="271"/>
      <c r="D51" s="271"/>
      <c r="E51" s="124"/>
      <c r="F51" s="190"/>
      <c r="G51" s="134">
        <v>51923</v>
      </c>
      <c r="H51" s="135"/>
      <c r="I51" s="135">
        <v>12561</v>
      </c>
      <c r="J51" s="135"/>
      <c r="K51" s="134">
        <v>7747</v>
      </c>
      <c r="M51" s="135">
        <v>-8128</v>
      </c>
    </row>
    <row r="52" spans="1:13" ht="14.45" customHeight="1">
      <c r="A52" s="189"/>
      <c r="B52" s="187" t="s">
        <v>318</v>
      </c>
      <c r="C52" s="190"/>
      <c r="D52" s="190"/>
      <c r="E52" s="124"/>
      <c r="F52" s="190"/>
      <c r="G52" s="134">
        <v>-97252</v>
      </c>
      <c r="H52" s="135"/>
      <c r="I52" s="135">
        <v>-15701</v>
      </c>
      <c r="J52" s="135"/>
      <c r="K52" s="134">
        <v>-23298</v>
      </c>
      <c r="M52" s="135">
        <v>-2289</v>
      </c>
    </row>
    <row r="53" spans="1:13" ht="14.45" customHeight="1">
      <c r="A53" s="189"/>
      <c r="B53" s="263" t="s">
        <v>42</v>
      </c>
      <c r="C53" s="271"/>
      <c r="D53" s="271"/>
      <c r="E53" s="124"/>
      <c r="F53" s="190"/>
      <c r="G53" s="144">
        <v>6818</v>
      </c>
      <c r="H53" s="135"/>
      <c r="I53" s="141">
        <v>-51055</v>
      </c>
      <c r="J53" s="135"/>
      <c r="K53" s="144">
        <v>0</v>
      </c>
      <c r="M53" s="141">
        <v>0</v>
      </c>
    </row>
    <row r="54" spans="1:13" ht="8.1" customHeight="1">
      <c r="A54" s="187"/>
      <c r="B54" s="187"/>
      <c r="C54" s="187"/>
      <c r="D54" s="187"/>
      <c r="E54" s="124"/>
      <c r="F54" s="190"/>
      <c r="G54" s="134"/>
      <c r="H54" s="135"/>
      <c r="I54" s="135"/>
      <c r="J54" s="135"/>
      <c r="K54" s="134"/>
      <c r="M54" s="135"/>
    </row>
    <row r="55" spans="1:13" ht="14.45" customHeight="1">
      <c r="A55" s="263" t="s">
        <v>213</v>
      </c>
      <c r="B55" s="271"/>
      <c r="C55" s="271"/>
      <c r="D55" s="271"/>
      <c r="E55" s="124"/>
      <c r="F55" s="190"/>
      <c r="G55" s="134">
        <f>SUM(G12:G53)</f>
        <v>3285577</v>
      </c>
      <c r="H55" s="135"/>
      <c r="I55" s="135">
        <f>SUM(I12:I53)</f>
        <v>6344267</v>
      </c>
      <c r="J55" s="135"/>
      <c r="K55" s="134">
        <f>SUM(K12:K53)</f>
        <v>2919023</v>
      </c>
      <c r="M55" s="135">
        <f>SUM(M12:M53)</f>
        <v>3225877</v>
      </c>
    </row>
    <row r="56" spans="1:13" ht="14.45" customHeight="1">
      <c r="A56" s="187"/>
      <c r="B56" s="263" t="s">
        <v>137</v>
      </c>
      <c r="C56" s="271"/>
      <c r="D56" s="271"/>
      <c r="E56" s="124"/>
      <c r="F56" s="190"/>
      <c r="G56" s="134">
        <v>-2084787</v>
      </c>
      <c r="H56" s="135"/>
      <c r="I56" s="135">
        <v>-2081416</v>
      </c>
      <c r="J56" s="135"/>
      <c r="K56" s="134">
        <v>-1377887</v>
      </c>
      <c r="M56" s="135">
        <v>-1412789</v>
      </c>
    </row>
    <row r="57" spans="1:13" ht="14.45" customHeight="1">
      <c r="A57" s="187"/>
      <c r="B57" s="263" t="s">
        <v>138</v>
      </c>
      <c r="C57" s="271"/>
      <c r="D57" s="271"/>
      <c r="E57" s="124"/>
      <c r="F57" s="190"/>
      <c r="G57" s="134">
        <v>-169909</v>
      </c>
      <c r="H57" s="135"/>
      <c r="I57" s="135">
        <v>-781659</v>
      </c>
      <c r="J57" s="135"/>
      <c r="K57" s="134">
        <v>-171175</v>
      </c>
      <c r="M57" s="135">
        <v>-523111</v>
      </c>
    </row>
    <row r="58" spans="1:13" ht="14.45" customHeight="1">
      <c r="A58" s="187"/>
      <c r="B58" s="263" t="s">
        <v>139</v>
      </c>
      <c r="C58" s="271"/>
      <c r="D58" s="271"/>
      <c r="E58" s="124"/>
      <c r="F58" s="190"/>
      <c r="G58" s="144">
        <v>54720</v>
      </c>
      <c r="H58" s="135"/>
      <c r="I58" s="141">
        <v>91630</v>
      </c>
      <c r="J58" s="135"/>
      <c r="K58" s="144">
        <v>28795</v>
      </c>
      <c r="M58" s="141">
        <v>61620</v>
      </c>
    </row>
    <row r="59" spans="1:13" ht="8.1" customHeight="1">
      <c r="A59" s="187"/>
      <c r="B59" s="187"/>
      <c r="C59" s="187"/>
      <c r="D59" s="190"/>
      <c r="E59" s="124"/>
      <c r="F59" s="190"/>
      <c r="G59" s="134"/>
      <c r="H59" s="135"/>
      <c r="I59" s="135"/>
      <c r="J59" s="135"/>
      <c r="K59" s="134"/>
      <c r="M59" s="135"/>
    </row>
    <row r="60" spans="1:13" ht="14.45" customHeight="1">
      <c r="A60" s="264" t="s">
        <v>183</v>
      </c>
      <c r="B60" s="271"/>
      <c r="C60" s="271"/>
      <c r="D60" s="271"/>
      <c r="E60" s="124"/>
      <c r="F60" s="190"/>
      <c r="G60" s="144">
        <f>SUM(G55:G58)</f>
        <v>1085601</v>
      </c>
      <c r="H60" s="135"/>
      <c r="I60" s="145">
        <f>SUM(I55:I58)</f>
        <v>3572822</v>
      </c>
      <c r="J60" s="135"/>
      <c r="K60" s="144">
        <f>SUM(K55:K58)</f>
        <v>1398756</v>
      </c>
      <c r="M60" s="145">
        <f>SUM(M55:M58)</f>
        <v>1351597</v>
      </c>
    </row>
    <row r="61" spans="1:13" ht="14.45" customHeight="1">
      <c r="A61" s="247"/>
      <c r="B61" s="248"/>
      <c r="C61" s="248"/>
      <c r="D61" s="248"/>
      <c r="E61" s="124"/>
      <c r="F61" s="248"/>
      <c r="G61" s="278"/>
      <c r="H61" s="234"/>
      <c r="I61" s="278"/>
      <c r="J61" s="234"/>
      <c r="K61" s="278"/>
      <c r="M61" s="277"/>
    </row>
    <row r="62" spans="1:13" ht="6" customHeight="1">
      <c r="A62" s="225"/>
      <c r="B62" s="226"/>
      <c r="C62" s="226"/>
      <c r="D62" s="226"/>
      <c r="E62" s="124"/>
      <c r="F62" s="226"/>
      <c r="G62" s="135"/>
      <c r="H62" s="135"/>
      <c r="I62" s="135"/>
      <c r="J62" s="135"/>
      <c r="K62" s="135"/>
      <c r="L62" s="135"/>
      <c r="M62" s="135"/>
    </row>
    <row r="63" spans="1:13" ht="21.95" customHeight="1">
      <c r="A63" s="262" t="s">
        <v>257</v>
      </c>
      <c r="B63" s="262"/>
      <c r="C63" s="262"/>
      <c r="D63" s="262"/>
      <c r="E63" s="262"/>
      <c r="F63" s="262"/>
      <c r="G63" s="262"/>
      <c r="H63" s="262"/>
      <c r="I63" s="262"/>
      <c r="J63" s="262"/>
      <c r="K63" s="262"/>
      <c r="L63" s="262"/>
      <c r="M63" s="262"/>
    </row>
    <row r="64" spans="1:13" ht="16.5" customHeight="1">
      <c r="A64" s="264" t="s">
        <v>0</v>
      </c>
      <c r="B64" s="271"/>
      <c r="C64" s="271"/>
      <c r="D64" s="271"/>
      <c r="E64" s="124"/>
      <c r="F64" s="190"/>
      <c r="G64" s="191"/>
      <c r="H64" s="191"/>
      <c r="I64" s="191"/>
      <c r="J64" s="191"/>
      <c r="K64" s="191"/>
      <c r="L64" s="191"/>
      <c r="M64" s="191"/>
    </row>
    <row r="65" spans="1:13" ht="16.5" customHeight="1">
      <c r="A65" s="264" t="s">
        <v>266</v>
      </c>
      <c r="B65" s="271"/>
      <c r="C65" s="271"/>
      <c r="D65" s="271"/>
      <c r="E65" s="124"/>
      <c r="F65" s="190"/>
      <c r="G65" s="191"/>
      <c r="H65" s="191"/>
      <c r="I65" s="191"/>
      <c r="J65" s="191"/>
      <c r="K65" s="191"/>
      <c r="L65" s="191"/>
      <c r="M65" s="191"/>
    </row>
    <row r="66" spans="1:13" ht="16.5" customHeight="1">
      <c r="A66" s="269" t="str">
        <f>+A3</f>
        <v>For the year ended 31 December 2020</v>
      </c>
      <c r="B66" s="269"/>
      <c r="C66" s="269"/>
      <c r="D66" s="269"/>
      <c r="E66" s="269"/>
      <c r="F66" s="269"/>
      <c r="G66" s="269"/>
      <c r="H66" s="192"/>
      <c r="I66" s="192"/>
      <c r="J66" s="192"/>
      <c r="K66" s="192"/>
      <c r="L66" s="192"/>
      <c r="M66" s="192"/>
    </row>
    <row r="67" spans="1:13" ht="15" customHeight="1">
      <c r="A67" s="189"/>
      <c r="B67" s="187"/>
      <c r="C67" s="187"/>
      <c r="D67" s="187"/>
      <c r="E67" s="124"/>
      <c r="F67" s="190"/>
      <c r="G67" s="191"/>
      <c r="H67" s="191"/>
      <c r="I67" s="191"/>
      <c r="J67" s="191"/>
      <c r="K67" s="191"/>
      <c r="L67" s="191"/>
      <c r="M67" s="191"/>
    </row>
    <row r="68" spans="1:13" ht="15" customHeight="1">
      <c r="A68" s="187"/>
      <c r="B68" s="187"/>
      <c r="C68" s="187"/>
      <c r="D68" s="187"/>
      <c r="E68" s="124"/>
      <c r="F68" s="190"/>
      <c r="G68" s="191"/>
      <c r="H68" s="191"/>
      <c r="I68" s="191"/>
      <c r="J68" s="191"/>
      <c r="K68" s="191"/>
      <c r="L68" s="191"/>
      <c r="M68" s="191"/>
    </row>
    <row r="69" spans="1:13" ht="15" customHeight="1">
      <c r="A69" s="187"/>
      <c r="B69" s="187"/>
      <c r="C69" s="187"/>
      <c r="D69" s="187"/>
      <c r="E69" s="124"/>
      <c r="F69" s="190"/>
      <c r="G69" s="268" t="s">
        <v>127</v>
      </c>
      <c r="H69" s="272"/>
      <c r="I69" s="272"/>
      <c r="J69" s="191"/>
      <c r="K69" s="268" t="s">
        <v>2</v>
      </c>
      <c r="L69" s="272"/>
      <c r="M69" s="272"/>
    </row>
    <row r="70" spans="1:13" ht="15" customHeight="1">
      <c r="A70" s="187"/>
      <c r="B70" s="187"/>
      <c r="C70" s="187"/>
      <c r="D70" s="187"/>
      <c r="E70" s="124"/>
      <c r="F70" s="190"/>
      <c r="G70" s="266" t="s">
        <v>256</v>
      </c>
      <c r="H70" s="267"/>
      <c r="I70" s="267"/>
      <c r="J70" s="127"/>
      <c r="K70" s="266" t="s">
        <v>256</v>
      </c>
      <c r="L70" s="267"/>
      <c r="M70" s="267"/>
    </row>
    <row r="71" spans="1:13" ht="15" customHeight="1">
      <c r="A71" s="187"/>
      <c r="B71" s="187"/>
      <c r="C71" s="187"/>
      <c r="D71" s="187"/>
      <c r="E71" s="124"/>
      <c r="F71" s="190"/>
      <c r="G71" s="129" t="s">
        <v>151</v>
      </c>
      <c r="H71" s="127"/>
      <c r="I71" s="129" t="s">
        <v>3</v>
      </c>
      <c r="J71" s="127"/>
      <c r="K71" s="129" t="s">
        <v>151</v>
      </c>
      <c r="L71" s="127"/>
      <c r="M71" s="129" t="s">
        <v>3</v>
      </c>
    </row>
    <row r="72" spans="1:13" ht="15" customHeight="1">
      <c r="A72" s="187"/>
      <c r="B72" s="187"/>
      <c r="C72" s="187"/>
      <c r="D72" s="187"/>
      <c r="E72" s="130" t="s">
        <v>4</v>
      </c>
      <c r="F72" s="190"/>
      <c r="G72" s="96" t="s">
        <v>304</v>
      </c>
      <c r="H72" s="125"/>
      <c r="I72" s="96" t="s">
        <v>304</v>
      </c>
      <c r="J72" s="125"/>
      <c r="K72" s="96" t="s">
        <v>304</v>
      </c>
      <c r="L72" s="125"/>
      <c r="M72" s="96" t="s">
        <v>304</v>
      </c>
    </row>
    <row r="73" spans="1:13" ht="15" customHeight="1">
      <c r="A73" s="187"/>
      <c r="B73" s="187"/>
      <c r="C73" s="187"/>
      <c r="D73" s="187"/>
      <c r="E73" s="131"/>
      <c r="F73" s="146"/>
      <c r="G73" s="147"/>
      <c r="H73" s="127"/>
      <c r="I73" s="128"/>
      <c r="J73" s="127"/>
      <c r="K73" s="147"/>
      <c r="L73" s="127"/>
      <c r="M73" s="128"/>
    </row>
    <row r="74" spans="1:13" ht="15" customHeight="1">
      <c r="A74" s="264" t="s">
        <v>140</v>
      </c>
      <c r="B74" s="271"/>
      <c r="C74" s="271"/>
      <c r="D74" s="271"/>
      <c r="E74" s="124"/>
      <c r="F74" s="190"/>
      <c r="G74" s="134"/>
      <c r="H74" s="135"/>
      <c r="I74" s="135"/>
      <c r="J74" s="135"/>
      <c r="K74" s="134"/>
      <c r="L74" s="135"/>
      <c r="M74" s="135"/>
    </row>
    <row r="75" spans="1:13" ht="15" customHeight="1">
      <c r="A75" s="125" t="s">
        <v>319</v>
      </c>
      <c r="B75" s="137"/>
      <c r="C75" s="137"/>
      <c r="D75" s="137"/>
      <c r="E75" s="124"/>
      <c r="F75" s="190"/>
      <c r="G75" s="134">
        <v>909725</v>
      </c>
      <c r="H75" s="135"/>
      <c r="I75" s="135">
        <v>-928883</v>
      </c>
      <c r="J75" s="135"/>
      <c r="K75" s="134">
        <v>51682</v>
      </c>
      <c r="L75" s="135"/>
      <c r="M75" s="135">
        <v>-88447</v>
      </c>
    </row>
    <row r="76" spans="1:13" ht="15" customHeight="1">
      <c r="A76" s="125" t="s">
        <v>238</v>
      </c>
      <c r="B76" s="137"/>
      <c r="C76" s="137"/>
      <c r="D76" s="137"/>
      <c r="E76" s="124"/>
      <c r="F76" s="248"/>
      <c r="G76" s="134"/>
      <c r="H76" s="135"/>
      <c r="I76" s="135"/>
      <c r="J76" s="135"/>
      <c r="K76" s="134"/>
      <c r="L76" s="135"/>
      <c r="M76" s="135"/>
    </row>
    <row r="77" spans="1:13" ht="15" customHeight="1">
      <c r="B77" s="137" t="s">
        <v>336</v>
      </c>
      <c r="C77" s="137"/>
      <c r="D77" s="137"/>
      <c r="E77" s="124"/>
      <c r="F77" s="209"/>
      <c r="G77" s="134">
        <v>539233</v>
      </c>
      <c r="H77" s="135"/>
      <c r="I77" s="135">
        <v>0</v>
      </c>
      <c r="J77" s="135"/>
      <c r="K77" s="134">
        <v>0</v>
      </c>
      <c r="L77" s="135"/>
      <c r="M77" s="135">
        <v>0</v>
      </c>
    </row>
    <row r="78" spans="1:13" ht="15" customHeight="1">
      <c r="A78" s="137" t="s">
        <v>238</v>
      </c>
      <c r="B78" s="137"/>
      <c r="C78" s="137"/>
      <c r="D78" s="137"/>
      <c r="E78" s="124"/>
      <c r="F78" s="190"/>
      <c r="G78" s="134"/>
      <c r="H78" s="135"/>
      <c r="I78" s="135"/>
      <c r="J78" s="135"/>
      <c r="K78" s="134"/>
      <c r="L78" s="135"/>
      <c r="M78" s="135"/>
    </row>
    <row r="79" spans="1:13" ht="15" customHeight="1">
      <c r="A79" s="137"/>
      <c r="B79" s="137" t="s">
        <v>184</v>
      </c>
      <c r="C79" s="137"/>
      <c r="D79" s="137"/>
      <c r="E79" s="124"/>
      <c r="F79" s="190"/>
      <c r="G79" s="134">
        <v>146</v>
      </c>
      <c r="H79" s="135"/>
      <c r="I79" s="135">
        <v>-99810</v>
      </c>
      <c r="J79" s="135"/>
      <c r="K79" s="134">
        <v>146</v>
      </c>
      <c r="L79" s="135"/>
      <c r="M79" s="135">
        <v>390</v>
      </c>
    </row>
    <row r="80" spans="1:13" ht="15" customHeight="1">
      <c r="A80" s="263" t="s">
        <v>141</v>
      </c>
      <c r="B80" s="263"/>
      <c r="C80" s="263"/>
      <c r="D80" s="263"/>
      <c r="E80" s="124" t="s">
        <v>291</v>
      </c>
      <c r="F80" s="190"/>
      <c r="G80" s="134">
        <v>-479847</v>
      </c>
      <c r="H80" s="135"/>
      <c r="I80" s="135">
        <v>-3292049</v>
      </c>
      <c r="J80" s="135"/>
      <c r="K80" s="134">
        <v>-1246794</v>
      </c>
      <c r="L80" s="135"/>
      <c r="M80" s="135">
        <v>-6528743</v>
      </c>
    </row>
    <row r="81" spans="1:13" ht="15" customHeight="1">
      <c r="A81" s="263" t="s">
        <v>142</v>
      </c>
      <c r="B81" s="263"/>
      <c r="C81" s="263"/>
      <c r="D81" s="263"/>
      <c r="E81" s="124" t="s">
        <v>291</v>
      </c>
      <c r="F81" s="190"/>
      <c r="G81" s="134">
        <v>387600</v>
      </c>
      <c r="H81" s="135"/>
      <c r="I81" s="135">
        <v>1801800</v>
      </c>
      <c r="J81" s="135"/>
      <c r="K81" s="134">
        <v>2925324</v>
      </c>
      <c r="L81" s="135"/>
      <c r="M81" s="135">
        <v>3051787</v>
      </c>
    </row>
    <row r="82" spans="1:13" ht="15" customHeight="1">
      <c r="A82" s="263" t="s">
        <v>185</v>
      </c>
      <c r="B82" s="263"/>
      <c r="C82" s="263"/>
      <c r="D82" s="263"/>
      <c r="E82" s="124"/>
      <c r="F82" s="190"/>
      <c r="G82" s="134">
        <v>0</v>
      </c>
      <c r="H82" s="135"/>
      <c r="I82" s="135">
        <v>-15000</v>
      </c>
      <c r="J82" s="135"/>
      <c r="K82" s="134">
        <v>0</v>
      </c>
      <c r="L82" s="135"/>
      <c r="M82" s="135">
        <v>-36852</v>
      </c>
    </row>
    <row r="83" spans="1:13" ht="15" customHeight="1">
      <c r="A83" s="263" t="s">
        <v>186</v>
      </c>
      <c r="B83" s="263"/>
      <c r="C83" s="263"/>
      <c r="D83" s="263"/>
      <c r="E83" s="124"/>
      <c r="F83" s="190"/>
      <c r="G83" s="134">
        <v>-63375</v>
      </c>
      <c r="H83" s="135"/>
      <c r="I83" s="135">
        <v>-316174</v>
      </c>
      <c r="J83" s="135"/>
      <c r="K83" s="134">
        <v>-4500</v>
      </c>
      <c r="L83" s="135"/>
      <c r="M83" s="135">
        <v>-274174</v>
      </c>
    </row>
    <row r="84" spans="1:13" ht="15" customHeight="1">
      <c r="A84" s="187" t="s">
        <v>239</v>
      </c>
      <c r="B84" s="187"/>
      <c r="C84" s="187"/>
      <c r="D84" s="187"/>
      <c r="E84" s="124"/>
      <c r="F84" s="190"/>
      <c r="G84" s="134">
        <v>0</v>
      </c>
      <c r="H84" s="135"/>
      <c r="I84" s="135">
        <v>15000</v>
      </c>
      <c r="J84" s="135"/>
      <c r="K84" s="134">
        <v>0</v>
      </c>
      <c r="L84" s="135"/>
      <c r="M84" s="135">
        <v>15000</v>
      </c>
    </row>
    <row r="85" spans="1:13" ht="15" customHeight="1">
      <c r="A85" s="263" t="s">
        <v>143</v>
      </c>
      <c r="B85" s="263"/>
      <c r="C85" s="263"/>
      <c r="D85" s="263"/>
      <c r="E85" s="124"/>
      <c r="F85" s="190"/>
      <c r="G85" s="134">
        <v>-231023</v>
      </c>
      <c r="H85" s="135"/>
      <c r="I85" s="135">
        <v>-1049211</v>
      </c>
      <c r="J85" s="135"/>
      <c r="K85" s="134">
        <v>-9643</v>
      </c>
      <c r="L85" s="135"/>
      <c r="M85" s="135">
        <v>-19259</v>
      </c>
    </row>
    <row r="86" spans="1:13" ht="15" customHeight="1">
      <c r="A86" s="187" t="s">
        <v>232</v>
      </c>
      <c r="B86" s="187"/>
      <c r="C86" s="187"/>
      <c r="D86" s="187"/>
      <c r="E86" s="124"/>
      <c r="F86" s="190"/>
      <c r="G86" s="134">
        <v>-1671</v>
      </c>
      <c r="H86" s="135"/>
      <c r="I86" s="135">
        <v>-69822</v>
      </c>
      <c r="J86" s="135"/>
      <c r="K86" s="134">
        <v>-30</v>
      </c>
      <c r="L86" s="135"/>
      <c r="M86" s="135">
        <v>-5875</v>
      </c>
    </row>
    <row r="87" spans="1:13" ht="15" customHeight="1">
      <c r="A87" s="187" t="s">
        <v>240</v>
      </c>
      <c r="B87" s="187"/>
      <c r="C87" s="187"/>
      <c r="D87" s="187"/>
      <c r="E87" s="124"/>
      <c r="F87" s="190"/>
      <c r="G87" s="134">
        <v>405</v>
      </c>
      <c r="H87" s="135"/>
      <c r="I87" s="135">
        <v>3602</v>
      </c>
      <c r="J87" s="135"/>
      <c r="K87" s="134">
        <v>227</v>
      </c>
      <c r="L87" s="135"/>
      <c r="M87" s="135">
        <v>35</v>
      </c>
    </row>
    <row r="88" spans="1:13" ht="15" customHeight="1">
      <c r="A88" s="263" t="s">
        <v>144</v>
      </c>
      <c r="B88" s="263"/>
      <c r="C88" s="263"/>
      <c r="D88" s="263"/>
      <c r="E88" s="124"/>
      <c r="F88" s="190"/>
      <c r="G88" s="134">
        <v>-557</v>
      </c>
      <c r="H88" s="135"/>
      <c r="I88" s="135">
        <v>-29217</v>
      </c>
      <c r="J88" s="135"/>
      <c r="K88" s="134">
        <v>0</v>
      </c>
      <c r="L88" s="135"/>
      <c r="M88" s="135">
        <v>-2035</v>
      </c>
    </row>
    <row r="89" spans="1:13" ht="15" customHeight="1">
      <c r="A89" s="224" t="s">
        <v>293</v>
      </c>
      <c r="B89" s="224"/>
      <c r="C89" s="224"/>
      <c r="D89" s="224"/>
      <c r="E89" s="124"/>
      <c r="F89" s="226"/>
      <c r="G89" s="134">
        <v>-7505</v>
      </c>
      <c r="H89" s="135"/>
      <c r="I89" s="135">
        <v>0</v>
      </c>
      <c r="J89" s="135"/>
      <c r="K89" s="134">
        <v>-5400</v>
      </c>
      <c r="L89" s="135"/>
      <c r="M89" s="135">
        <v>0</v>
      </c>
    </row>
    <row r="90" spans="1:13" ht="15" customHeight="1">
      <c r="A90" s="187" t="s">
        <v>139</v>
      </c>
      <c r="B90" s="187"/>
      <c r="C90" s="187"/>
      <c r="D90" s="187"/>
      <c r="E90" s="124"/>
      <c r="F90" s="190"/>
      <c r="G90" s="134">
        <v>62880</v>
      </c>
      <c r="H90" s="135"/>
      <c r="I90" s="135">
        <v>111370</v>
      </c>
      <c r="J90" s="135"/>
      <c r="K90" s="134">
        <v>389589</v>
      </c>
      <c r="L90" s="135"/>
      <c r="M90" s="135">
        <v>393199</v>
      </c>
    </row>
    <row r="91" spans="1:13" ht="15" customHeight="1">
      <c r="A91" s="187" t="s">
        <v>248</v>
      </c>
      <c r="B91" s="187"/>
      <c r="C91" s="187"/>
      <c r="D91" s="187"/>
      <c r="E91" s="124"/>
      <c r="F91" s="190"/>
      <c r="G91" s="144">
        <v>10647</v>
      </c>
      <c r="H91" s="135"/>
      <c r="I91" s="141">
        <v>276</v>
      </c>
      <c r="J91" s="135"/>
      <c r="K91" s="144">
        <v>672117</v>
      </c>
      <c r="L91" s="135"/>
      <c r="M91" s="141">
        <v>408865</v>
      </c>
    </row>
    <row r="92" spans="1:13" ht="15" customHeight="1">
      <c r="A92" s="190"/>
      <c r="B92" s="187"/>
      <c r="C92" s="187"/>
      <c r="D92" s="190"/>
      <c r="E92" s="124"/>
      <c r="F92" s="190"/>
      <c r="G92" s="134"/>
      <c r="H92" s="135"/>
      <c r="I92" s="135"/>
      <c r="J92" s="135"/>
      <c r="K92" s="134"/>
      <c r="L92" s="135"/>
      <c r="M92" s="135"/>
    </row>
    <row r="93" spans="1:13" ht="15" customHeight="1">
      <c r="A93" s="153" t="s">
        <v>339</v>
      </c>
      <c r="B93" s="249"/>
      <c r="C93" s="249"/>
      <c r="D93" s="248"/>
      <c r="E93" s="124"/>
      <c r="F93" s="248"/>
      <c r="G93" s="134"/>
      <c r="H93" s="135"/>
      <c r="I93" s="135"/>
      <c r="J93" s="135"/>
      <c r="K93" s="134"/>
      <c r="L93" s="135"/>
      <c r="M93" s="135"/>
    </row>
    <row r="94" spans="1:13" ht="15" customHeight="1">
      <c r="B94" s="153" t="s">
        <v>340</v>
      </c>
      <c r="C94" s="249"/>
      <c r="D94" s="248"/>
      <c r="E94" s="124"/>
      <c r="F94" s="190"/>
      <c r="G94" s="144">
        <f>SUM(G75:G91)</f>
        <v>1126658</v>
      </c>
      <c r="H94" s="135"/>
      <c r="I94" s="141">
        <f>SUM(I75:I91)</f>
        <v>-3868118</v>
      </c>
      <c r="J94" s="135"/>
      <c r="K94" s="144">
        <f>SUM(K75:K91)</f>
        <v>2772718</v>
      </c>
      <c r="L94" s="135"/>
      <c r="M94" s="141">
        <f>SUM(M75:M91)</f>
        <v>-3086109</v>
      </c>
    </row>
    <row r="95" spans="1:13" ht="15" customHeight="1">
      <c r="A95" s="187"/>
      <c r="B95" s="187"/>
      <c r="C95" s="187"/>
      <c r="D95" s="187"/>
      <c r="E95" s="124"/>
      <c r="F95" s="190"/>
      <c r="G95" s="134"/>
      <c r="H95" s="135"/>
      <c r="I95" s="135"/>
      <c r="J95" s="135"/>
      <c r="K95" s="134"/>
      <c r="L95" s="135"/>
      <c r="M95" s="135"/>
    </row>
    <row r="96" spans="1:13" ht="15" customHeight="1">
      <c r="A96" s="264" t="s">
        <v>145</v>
      </c>
      <c r="B96" s="264"/>
      <c r="C96" s="264"/>
      <c r="D96" s="264"/>
      <c r="E96" s="124"/>
      <c r="F96" s="190"/>
      <c r="G96" s="134"/>
      <c r="H96" s="135"/>
      <c r="I96" s="135"/>
      <c r="J96" s="135"/>
      <c r="K96" s="134"/>
      <c r="L96" s="135"/>
      <c r="M96" s="135"/>
    </row>
    <row r="97" spans="1:13" ht="15" customHeight="1">
      <c r="A97" s="263" t="s">
        <v>320</v>
      </c>
      <c r="B97" s="263"/>
      <c r="C97" s="263"/>
      <c r="D97" s="263"/>
      <c r="E97" s="124">
        <v>27</v>
      </c>
      <c r="F97" s="190"/>
      <c r="G97" s="134">
        <v>6029412</v>
      </c>
      <c r="H97" s="135"/>
      <c r="I97" s="135">
        <v>2485357</v>
      </c>
      <c r="J97" s="135"/>
      <c r="K97" s="134">
        <v>4907383</v>
      </c>
      <c r="L97" s="135"/>
      <c r="M97" s="135">
        <v>3232399</v>
      </c>
    </row>
    <row r="98" spans="1:13" ht="15" customHeight="1">
      <c r="A98" s="263" t="s">
        <v>321</v>
      </c>
      <c r="B98" s="263"/>
      <c r="C98" s="263"/>
      <c r="D98" s="263"/>
      <c r="E98" s="124">
        <v>27</v>
      </c>
      <c r="F98" s="190"/>
      <c r="G98" s="134">
        <v>-5558002</v>
      </c>
      <c r="H98" s="135"/>
      <c r="I98" s="135">
        <v>-2480000</v>
      </c>
      <c r="J98" s="135"/>
      <c r="K98" s="134">
        <v>-4834187</v>
      </c>
      <c r="L98" s="135"/>
      <c r="M98" s="135">
        <v>-3110877</v>
      </c>
    </row>
    <row r="99" spans="1:13" ht="15" customHeight="1">
      <c r="A99" s="263" t="s">
        <v>195</v>
      </c>
      <c r="B99" s="263"/>
      <c r="C99" s="263"/>
      <c r="D99" s="263"/>
      <c r="E99" s="124">
        <v>40.4</v>
      </c>
      <c r="F99" s="190"/>
      <c r="G99" s="134">
        <v>0</v>
      </c>
      <c r="H99" s="135"/>
      <c r="I99" s="135">
        <v>0</v>
      </c>
      <c r="J99" s="135"/>
      <c r="K99" s="134">
        <v>122371</v>
      </c>
      <c r="L99" s="135"/>
      <c r="M99" s="135">
        <v>546724</v>
      </c>
    </row>
    <row r="100" spans="1:13" ht="15" customHeight="1">
      <c r="A100" s="263" t="s">
        <v>242</v>
      </c>
      <c r="B100" s="263"/>
      <c r="C100" s="263"/>
      <c r="D100" s="263"/>
      <c r="E100" s="148">
        <v>25</v>
      </c>
      <c r="F100" s="190"/>
      <c r="G100" s="134">
        <v>3940000</v>
      </c>
      <c r="H100" s="135"/>
      <c r="I100" s="135">
        <v>6835100</v>
      </c>
      <c r="J100" s="135"/>
      <c r="K100" s="134">
        <v>2358500</v>
      </c>
      <c r="L100" s="135"/>
      <c r="M100" s="135">
        <v>3943500</v>
      </c>
    </row>
    <row r="101" spans="1:13" ht="15" customHeight="1">
      <c r="A101" s="263" t="s">
        <v>241</v>
      </c>
      <c r="B101" s="263"/>
      <c r="C101" s="263"/>
      <c r="D101" s="263"/>
      <c r="E101" s="148">
        <v>25</v>
      </c>
      <c r="F101" s="190"/>
      <c r="G101" s="134">
        <v>-7729200</v>
      </c>
      <c r="H101" s="135"/>
      <c r="I101" s="135">
        <v>-5908300</v>
      </c>
      <c r="J101" s="135"/>
      <c r="K101" s="134">
        <v>-6085100</v>
      </c>
      <c r="L101" s="135"/>
      <c r="M101" s="135">
        <v>-4628300</v>
      </c>
    </row>
    <row r="102" spans="1:13" ht="15" customHeight="1">
      <c r="A102" s="249" t="s">
        <v>332</v>
      </c>
      <c r="B102" s="249"/>
      <c r="C102" s="249"/>
      <c r="D102" s="249"/>
      <c r="E102" s="148"/>
      <c r="F102" s="248"/>
      <c r="G102" s="134"/>
      <c r="H102" s="135"/>
      <c r="I102" s="135"/>
      <c r="J102" s="135"/>
      <c r="K102" s="134"/>
      <c r="L102" s="135"/>
      <c r="M102" s="135"/>
    </row>
    <row r="103" spans="1:13" ht="15" customHeight="1">
      <c r="B103" s="249" t="s">
        <v>334</v>
      </c>
      <c r="C103" s="249"/>
      <c r="D103" s="249"/>
      <c r="E103" s="148">
        <v>27</v>
      </c>
      <c r="F103" s="190"/>
      <c r="G103" s="134">
        <v>6300419</v>
      </c>
      <c r="H103" s="135"/>
      <c r="I103" s="135">
        <v>7824370</v>
      </c>
      <c r="J103" s="135"/>
      <c r="K103" s="134">
        <v>4875185</v>
      </c>
      <c r="L103" s="135"/>
      <c r="M103" s="135">
        <v>6151518</v>
      </c>
    </row>
    <row r="104" spans="1:13" ht="15" customHeight="1">
      <c r="A104" s="249" t="s">
        <v>333</v>
      </c>
      <c r="B104" s="249"/>
      <c r="C104" s="249"/>
      <c r="D104" s="249"/>
      <c r="E104" s="148"/>
      <c r="F104" s="248"/>
      <c r="G104" s="134"/>
      <c r="H104" s="135"/>
      <c r="I104" s="135"/>
      <c r="J104" s="135"/>
      <c r="K104" s="134"/>
      <c r="L104" s="135"/>
      <c r="M104" s="135"/>
    </row>
    <row r="105" spans="1:13" ht="15" customHeight="1">
      <c r="B105" s="125" t="s">
        <v>334</v>
      </c>
      <c r="C105" s="249"/>
      <c r="D105" s="249"/>
      <c r="E105" s="148">
        <v>27</v>
      </c>
      <c r="F105" s="190"/>
      <c r="G105" s="134">
        <v>-6613847</v>
      </c>
      <c r="H105" s="135"/>
      <c r="I105" s="135">
        <v>-8546273</v>
      </c>
      <c r="J105" s="135"/>
      <c r="K105" s="134">
        <v>-5184447</v>
      </c>
      <c r="L105" s="135"/>
      <c r="M105" s="135">
        <v>-5645740</v>
      </c>
    </row>
    <row r="106" spans="1:13" ht="15" customHeight="1">
      <c r="A106" s="216" t="s">
        <v>243</v>
      </c>
      <c r="B106" s="216"/>
      <c r="C106" s="216"/>
      <c r="D106" s="216"/>
      <c r="E106" s="124"/>
      <c r="F106" s="215"/>
      <c r="G106" s="134">
        <v>0</v>
      </c>
      <c r="H106" s="135"/>
      <c r="I106" s="135">
        <v>-5384</v>
      </c>
      <c r="J106" s="135"/>
      <c r="K106" s="134">
        <v>0</v>
      </c>
      <c r="L106" s="135"/>
      <c r="M106" s="135">
        <v>0</v>
      </c>
    </row>
    <row r="107" spans="1:13" ht="15" customHeight="1">
      <c r="A107" s="187" t="s">
        <v>244</v>
      </c>
      <c r="B107" s="220"/>
      <c r="C107" s="220"/>
      <c r="D107" s="220"/>
      <c r="E107" s="148"/>
      <c r="F107" s="221"/>
      <c r="G107" s="134">
        <v>0</v>
      </c>
      <c r="H107" s="135"/>
      <c r="I107" s="135">
        <v>-38423</v>
      </c>
      <c r="J107" s="135"/>
      <c r="K107" s="134">
        <v>0</v>
      </c>
      <c r="L107" s="135"/>
      <c r="M107" s="135">
        <v>0</v>
      </c>
    </row>
    <row r="108" spans="1:13" ht="15" customHeight="1">
      <c r="A108" s="216" t="s">
        <v>230</v>
      </c>
      <c r="B108" s="187"/>
      <c r="C108" s="187"/>
      <c r="D108" s="187"/>
      <c r="E108" s="148"/>
      <c r="F108" s="190"/>
      <c r="G108" s="134">
        <v>0</v>
      </c>
      <c r="H108" s="135"/>
      <c r="I108" s="135">
        <v>676</v>
      </c>
      <c r="J108" s="135"/>
      <c r="K108" s="134">
        <v>0</v>
      </c>
      <c r="L108" s="135"/>
      <c r="M108" s="135">
        <v>0</v>
      </c>
    </row>
    <row r="109" spans="1:13" ht="15" customHeight="1">
      <c r="A109" s="263" t="s">
        <v>245</v>
      </c>
      <c r="B109" s="263"/>
      <c r="C109" s="263"/>
      <c r="D109" s="263"/>
      <c r="E109" s="124"/>
      <c r="F109" s="190"/>
      <c r="G109" s="134">
        <v>-165201</v>
      </c>
      <c r="H109" s="135"/>
      <c r="I109" s="135">
        <v>-43143</v>
      </c>
      <c r="J109" s="135"/>
      <c r="K109" s="134">
        <v>-26319</v>
      </c>
      <c r="L109" s="135"/>
      <c r="M109" s="135">
        <v>0</v>
      </c>
    </row>
    <row r="110" spans="1:13" ht="15" customHeight="1">
      <c r="A110" s="187" t="s">
        <v>249</v>
      </c>
      <c r="B110" s="187"/>
      <c r="C110" s="187"/>
      <c r="D110" s="187"/>
      <c r="E110" s="124"/>
      <c r="F110" s="190"/>
      <c r="G110" s="134"/>
      <c r="H110" s="135"/>
      <c r="I110" s="135"/>
      <c r="J110" s="135"/>
      <c r="K110" s="134"/>
      <c r="L110" s="135"/>
      <c r="M110" s="135"/>
    </row>
    <row r="111" spans="1:13" ht="15" customHeight="1">
      <c r="A111" s="187"/>
      <c r="B111" s="187" t="s">
        <v>335</v>
      </c>
      <c r="C111" s="187"/>
      <c r="D111" s="187"/>
      <c r="E111" s="124"/>
      <c r="F111" s="190"/>
      <c r="G111" s="134">
        <v>-87090</v>
      </c>
      <c r="H111" s="135"/>
      <c r="I111" s="135">
        <v>-95013</v>
      </c>
      <c r="J111" s="135"/>
      <c r="K111" s="134">
        <v>-46570</v>
      </c>
      <c r="L111" s="135"/>
      <c r="M111" s="135">
        <v>-55834</v>
      </c>
    </row>
    <row r="112" spans="1:13" ht="15" customHeight="1">
      <c r="A112" s="263" t="s">
        <v>322</v>
      </c>
      <c r="B112" s="263"/>
      <c r="C112" s="263"/>
      <c r="D112" s="263"/>
      <c r="E112" s="124"/>
      <c r="F112" s="190"/>
      <c r="G112" s="134">
        <v>-48392</v>
      </c>
      <c r="H112" s="135"/>
      <c r="I112" s="135">
        <v>-48260</v>
      </c>
      <c r="J112" s="135"/>
      <c r="K112" s="134">
        <v>-48392</v>
      </c>
      <c r="L112" s="135"/>
      <c r="M112" s="135">
        <v>-48260</v>
      </c>
    </row>
    <row r="113" spans="1:13" ht="15" customHeight="1">
      <c r="A113" s="187" t="s">
        <v>146</v>
      </c>
      <c r="B113" s="187"/>
      <c r="C113" s="187"/>
      <c r="D113" s="187"/>
      <c r="E113" s="124"/>
      <c r="F113" s="190"/>
      <c r="G113" s="144">
        <v>-98342</v>
      </c>
      <c r="H113" s="135"/>
      <c r="I113" s="141">
        <v>-618748</v>
      </c>
      <c r="J113" s="135"/>
      <c r="K113" s="144">
        <v>-96306</v>
      </c>
      <c r="L113" s="135"/>
      <c r="M113" s="141">
        <v>-570503</v>
      </c>
    </row>
    <row r="114" spans="1:13" ht="15" customHeight="1">
      <c r="A114" s="190"/>
      <c r="B114" s="190"/>
      <c r="C114" s="189"/>
      <c r="D114" s="189"/>
      <c r="E114" s="124"/>
      <c r="F114" s="190"/>
      <c r="G114" s="134"/>
      <c r="H114" s="135"/>
      <c r="I114" s="135"/>
      <c r="J114" s="135"/>
      <c r="K114" s="134"/>
      <c r="L114" s="135"/>
      <c r="M114" s="135"/>
    </row>
    <row r="115" spans="1:13" ht="15" customHeight="1">
      <c r="A115" s="264" t="s">
        <v>330</v>
      </c>
      <c r="B115" s="264"/>
      <c r="C115" s="264"/>
      <c r="D115" s="264"/>
      <c r="E115" s="124"/>
      <c r="F115" s="190"/>
      <c r="G115" s="134"/>
      <c r="H115" s="125"/>
      <c r="I115" s="125"/>
      <c r="J115" s="125"/>
      <c r="K115" s="134"/>
      <c r="L115" s="125"/>
      <c r="M115" s="125"/>
    </row>
    <row r="116" spans="1:13" ht="15" customHeight="1">
      <c r="A116" s="189"/>
      <c r="B116" s="153" t="s">
        <v>331</v>
      </c>
      <c r="C116" s="187"/>
      <c r="D116" s="187"/>
      <c r="E116" s="124"/>
      <c r="F116" s="190"/>
      <c r="G116" s="144">
        <f>SUM(G97:G113)</f>
        <v>-4030243</v>
      </c>
      <c r="H116" s="135"/>
      <c r="I116" s="141">
        <f>SUM(I97:I113)</f>
        <v>-638041</v>
      </c>
      <c r="J116" s="135"/>
      <c r="K116" s="144">
        <f>SUM(K97:K113)</f>
        <v>-4057882</v>
      </c>
      <c r="L116" s="135"/>
      <c r="M116" s="141">
        <f>SUM(M97:M113)</f>
        <v>-185373</v>
      </c>
    </row>
    <row r="117" spans="1:13" ht="15" customHeight="1">
      <c r="A117" s="225"/>
      <c r="B117" s="226"/>
      <c r="C117" s="224"/>
      <c r="D117" s="224"/>
      <c r="E117" s="124"/>
      <c r="F117" s="226"/>
      <c r="G117" s="135"/>
      <c r="H117" s="135"/>
      <c r="I117" s="135"/>
      <c r="J117" s="135"/>
      <c r="K117" s="135"/>
      <c r="L117" s="135"/>
      <c r="M117" s="135"/>
    </row>
    <row r="118" spans="1:13" ht="15" customHeight="1">
      <c r="A118" s="238"/>
      <c r="B118" s="239"/>
      <c r="C118" s="240"/>
      <c r="D118" s="240"/>
      <c r="E118" s="124"/>
      <c r="F118" s="239"/>
      <c r="G118" s="135"/>
      <c r="H118" s="135"/>
      <c r="I118" s="135"/>
      <c r="J118" s="135"/>
      <c r="K118" s="135"/>
      <c r="L118" s="135"/>
      <c r="M118" s="135"/>
    </row>
    <row r="119" spans="1:13" ht="15" customHeight="1">
      <c r="A119" s="238"/>
      <c r="B119" s="239"/>
      <c r="C119" s="240"/>
      <c r="D119" s="240"/>
      <c r="E119" s="124"/>
      <c r="F119" s="239"/>
      <c r="G119" s="135"/>
      <c r="H119" s="135"/>
      <c r="I119" s="135"/>
      <c r="J119" s="135"/>
      <c r="K119" s="135"/>
      <c r="L119" s="135"/>
      <c r="M119" s="135"/>
    </row>
    <row r="120" spans="1:13" ht="15" customHeight="1">
      <c r="A120" s="238"/>
      <c r="B120" s="239"/>
      <c r="C120" s="240"/>
      <c r="D120" s="240"/>
      <c r="E120" s="124"/>
      <c r="F120" s="239"/>
      <c r="G120" s="135"/>
      <c r="H120" s="135"/>
      <c r="I120" s="135"/>
      <c r="J120" s="135"/>
      <c r="K120" s="135"/>
      <c r="L120" s="135"/>
      <c r="M120" s="135"/>
    </row>
    <row r="121" spans="1:13" ht="2.25" customHeight="1">
      <c r="A121" s="247"/>
      <c r="B121" s="248"/>
      <c r="C121" s="249"/>
      <c r="D121" s="249"/>
      <c r="E121" s="124"/>
      <c r="F121" s="248"/>
      <c r="G121" s="135"/>
      <c r="H121" s="135"/>
      <c r="I121" s="135"/>
      <c r="J121" s="135"/>
      <c r="K121" s="135"/>
      <c r="L121" s="135"/>
      <c r="M121" s="135"/>
    </row>
    <row r="122" spans="1:13" ht="21.95" customHeight="1">
      <c r="A122" s="140" t="s">
        <v>257</v>
      </c>
      <c r="B122" s="140"/>
      <c r="C122" s="140"/>
      <c r="D122" s="140"/>
      <c r="E122" s="140"/>
      <c r="F122" s="140"/>
      <c r="G122" s="140"/>
      <c r="H122" s="141"/>
      <c r="I122" s="140"/>
      <c r="J122" s="141"/>
      <c r="K122" s="141"/>
      <c r="L122" s="141"/>
      <c r="M122" s="141"/>
    </row>
    <row r="123" spans="1:13" ht="16.5" customHeight="1">
      <c r="A123" s="264" t="s">
        <v>0</v>
      </c>
      <c r="B123" s="264"/>
      <c r="C123" s="264"/>
      <c r="D123" s="264"/>
      <c r="E123" s="124"/>
      <c r="F123" s="190"/>
      <c r="G123" s="191"/>
      <c r="H123" s="191"/>
      <c r="I123" s="191"/>
      <c r="J123" s="191"/>
      <c r="K123" s="191"/>
      <c r="L123" s="191"/>
      <c r="M123" s="191"/>
    </row>
    <row r="124" spans="1:13" ht="16.5" customHeight="1">
      <c r="A124" s="264" t="s">
        <v>267</v>
      </c>
      <c r="B124" s="264"/>
      <c r="C124" s="264"/>
      <c r="D124" s="264"/>
      <c r="E124" s="124"/>
      <c r="F124" s="190"/>
      <c r="G124" s="191"/>
      <c r="H124" s="191"/>
      <c r="I124" s="191"/>
      <c r="J124" s="191"/>
      <c r="K124" s="191"/>
      <c r="L124" s="191"/>
      <c r="M124" s="191"/>
    </row>
    <row r="125" spans="1:13" ht="16.5" customHeight="1">
      <c r="A125" s="269" t="str">
        <f>A3</f>
        <v>For the year ended 31 December 2020</v>
      </c>
      <c r="B125" s="270"/>
      <c r="C125" s="270"/>
      <c r="D125" s="270"/>
      <c r="E125" s="126"/>
      <c r="F125" s="188"/>
      <c r="G125" s="192"/>
      <c r="H125" s="192"/>
      <c r="I125" s="192"/>
      <c r="J125" s="192"/>
      <c r="K125" s="192"/>
      <c r="L125" s="192"/>
      <c r="M125" s="192"/>
    </row>
    <row r="126" spans="1:13" ht="16.5" customHeight="1">
      <c r="A126" s="187"/>
      <c r="B126" s="187"/>
      <c r="C126" s="187"/>
      <c r="D126" s="187"/>
      <c r="E126" s="124"/>
      <c r="F126" s="190"/>
      <c r="G126" s="191"/>
      <c r="H126" s="191"/>
      <c r="I126" s="191"/>
      <c r="J126" s="191"/>
      <c r="K126" s="191"/>
      <c r="L126" s="191"/>
      <c r="M126" s="191"/>
    </row>
    <row r="127" spans="1:13" ht="16.5" customHeight="1">
      <c r="A127" s="187"/>
      <c r="B127" s="187"/>
      <c r="C127" s="187"/>
      <c r="D127" s="187"/>
      <c r="E127" s="124"/>
      <c r="F127" s="190"/>
      <c r="G127" s="191"/>
      <c r="H127" s="191"/>
      <c r="I127" s="191"/>
      <c r="J127" s="191"/>
      <c r="K127" s="191"/>
      <c r="L127" s="191"/>
      <c r="M127" s="191"/>
    </row>
    <row r="128" spans="1:13" ht="16.5" customHeight="1">
      <c r="A128" s="187"/>
      <c r="B128" s="187"/>
      <c r="C128" s="187"/>
      <c r="D128" s="187"/>
      <c r="E128" s="124"/>
      <c r="F128" s="190"/>
      <c r="G128" s="268" t="s">
        <v>127</v>
      </c>
      <c r="H128" s="268"/>
      <c r="I128" s="268"/>
      <c r="J128" s="191"/>
      <c r="K128" s="268" t="s">
        <v>2</v>
      </c>
      <c r="L128" s="268"/>
      <c r="M128" s="268"/>
    </row>
    <row r="129" spans="1:13" ht="16.5" customHeight="1">
      <c r="A129" s="187"/>
      <c r="B129" s="187"/>
      <c r="C129" s="187"/>
      <c r="D129" s="187"/>
      <c r="E129" s="124"/>
      <c r="F129" s="190"/>
      <c r="G129" s="266" t="s">
        <v>256</v>
      </c>
      <c r="H129" s="267"/>
      <c r="I129" s="267"/>
      <c r="J129" s="127"/>
      <c r="K129" s="266" t="s">
        <v>256</v>
      </c>
      <c r="L129" s="267"/>
      <c r="M129" s="267"/>
    </row>
    <row r="130" spans="1:13" ht="16.5" customHeight="1">
      <c r="A130" s="187"/>
      <c r="B130" s="187"/>
      <c r="C130" s="187"/>
      <c r="D130" s="187"/>
      <c r="E130" s="124"/>
      <c r="F130" s="190"/>
      <c r="G130" s="129" t="s">
        <v>151</v>
      </c>
      <c r="H130" s="127"/>
      <c r="I130" s="129" t="s">
        <v>3</v>
      </c>
      <c r="J130" s="127"/>
      <c r="K130" s="129" t="s">
        <v>151</v>
      </c>
      <c r="L130" s="127"/>
      <c r="M130" s="129" t="s">
        <v>3</v>
      </c>
    </row>
    <row r="131" spans="1:13" ht="16.5" customHeight="1">
      <c r="A131" s="187"/>
      <c r="B131" s="187"/>
      <c r="C131" s="187"/>
      <c r="D131" s="187"/>
      <c r="E131" s="149" t="s">
        <v>4</v>
      </c>
      <c r="F131" s="190"/>
      <c r="G131" s="96" t="s">
        <v>304</v>
      </c>
      <c r="H131" s="125"/>
      <c r="I131" s="96" t="s">
        <v>304</v>
      </c>
      <c r="J131" s="125"/>
      <c r="K131" s="96" t="s">
        <v>304</v>
      </c>
      <c r="L131" s="125"/>
      <c r="M131" s="96" t="s">
        <v>304</v>
      </c>
    </row>
    <row r="132" spans="1:13" ht="16.5" customHeight="1">
      <c r="A132" s="189"/>
      <c r="B132" s="187"/>
      <c r="C132" s="187"/>
      <c r="D132" s="187"/>
      <c r="E132" s="124"/>
      <c r="F132" s="190"/>
      <c r="G132" s="134"/>
      <c r="H132" s="135"/>
      <c r="I132" s="135"/>
      <c r="J132" s="135"/>
      <c r="K132" s="134"/>
      <c r="L132" s="135"/>
      <c r="M132" s="135"/>
    </row>
    <row r="133" spans="1:13" ht="16.5" customHeight="1">
      <c r="A133" s="264" t="s">
        <v>206</v>
      </c>
      <c r="B133" s="264"/>
      <c r="C133" s="264"/>
      <c r="D133" s="264"/>
      <c r="E133" s="124"/>
      <c r="F133" s="190"/>
      <c r="G133" s="134"/>
      <c r="H133" s="135"/>
      <c r="I133" s="135"/>
      <c r="J133" s="135"/>
      <c r="K133" s="134"/>
      <c r="L133" s="135"/>
      <c r="M133" s="135"/>
    </row>
    <row r="134" spans="1:13" ht="16.5" customHeight="1">
      <c r="A134" s="189"/>
      <c r="B134" s="189" t="s">
        <v>207</v>
      </c>
      <c r="C134" s="189"/>
      <c r="D134" s="189"/>
      <c r="E134" s="124"/>
      <c r="F134" s="190"/>
      <c r="G134" s="134">
        <v>-1817984</v>
      </c>
      <c r="H134" s="135"/>
      <c r="I134" s="158">
        <f>SUM(I116,I94,I60)</f>
        <v>-933337</v>
      </c>
      <c r="J134" s="135"/>
      <c r="K134" s="134">
        <f>SUM(K116,K94,K60)</f>
        <v>113592</v>
      </c>
      <c r="L134" s="135"/>
      <c r="M134" s="158">
        <f>SUM(M116,M94,M60)</f>
        <v>-1919885</v>
      </c>
    </row>
    <row r="135" spans="1:13" ht="16.5" customHeight="1">
      <c r="A135" s="187" t="s">
        <v>323</v>
      </c>
      <c r="B135" s="187"/>
      <c r="C135" s="187"/>
      <c r="D135" s="187"/>
      <c r="E135" s="190"/>
      <c r="F135" s="190"/>
      <c r="G135" s="134">
        <v>-44352</v>
      </c>
      <c r="H135" s="135"/>
      <c r="I135" s="158">
        <v>25380</v>
      </c>
      <c r="J135" s="135"/>
      <c r="K135" s="134">
        <v>0</v>
      </c>
      <c r="L135" s="135"/>
      <c r="M135" s="135">
        <v>0</v>
      </c>
    </row>
    <row r="136" spans="1:13" ht="16.5" customHeight="1">
      <c r="A136" s="263" t="s">
        <v>208</v>
      </c>
      <c r="B136" s="263"/>
      <c r="C136" s="263"/>
      <c r="D136" s="263"/>
      <c r="E136" s="190"/>
      <c r="F136" s="190"/>
      <c r="G136" s="134"/>
      <c r="H136" s="135"/>
      <c r="I136" s="158"/>
      <c r="J136" s="135"/>
      <c r="K136" s="134"/>
      <c r="L136" s="135"/>
      <c r="M136" s="135"/>
    </row>
    <row r="137" spans="1:13" ht="16.5" customHeight="1">
      <c r="B137" s="125" t="s">
        <v>209</v>
      </c>
      <c r="E137" s="124"/>
      <c r="F137" s="190"/>
      <c r="G137" s="144">
        <v>3869211</v>
      </c>
      <c r="H137" s="135"/>
      <c r="I137" s="145">
        <v>4777168</v>
      </c>
      <c r="J137" s="135"/>
      <c r="K137" s="144">
        <v>422370</v>
      </c>
      <c r="L137" s="135"/>
      <c r="M137" s="145">
        <v>2342255</v>
      </c>
    </row>
    <row r="138" spans="1:13" ht="16.5" customHeight="1">
      <c r="A138" s="187"/>
      <c r="B138" s="187"/>
      <c r="C138" s="187"/>
      <c r="D138" s="187"/>
      <c r="E138" s="124"/>
      <c r="F138" s="190"/>
      <c r="G138" s="134"/>
      <c r="H138" s="135"/>
      <c r="I138" s="135"/>
      <c r="J138" s="135"/>
      <c r="K138" s="134"/>
      <c r="L138" s="135"/>
      <c r="M138" s="135"/>
    </row>
    <row r="139" spans="1:13" ht="16.5" customHeight="1">
      <c r="A139" s="247" t="s">
        <v>341</v>
      </c>
      <c r="B139" s="249"/>
      <c r="C139" s="249"/>
      <c r="D139" s="249"/>
      <c r="E139" s="124"/>
      <c r="F139" s="248"/>
      <c r="G139" s="134"/>
      <c r="H139" s="135"/>
      <c r="I139" s="135"/>
      <c r="J139" s="135"/>
      <c r="K139" s="134"/>
      <c r="L139" s="135"/>
      <c r="M139" s="135"/>
    </row>
    <row r="140" spans="1:13" ht="16.5" customHeight="1" thickBot="1">
      <c r="B140" s="247" t="s">
        <v>209</v>
      </c>
      <c r="C140" s="249"/>
      <c r="D140" s="247"/>
      <c r="E140" s="124"/>
      <c r="F140" s="190"/>
      <c r="G140" s="150">
        <f>SUM(G134:G137)</f>
        <v>2006875</v>
      </c>
      <c r="H140" s="135"/>
      <c r="I140" s="151">
        <f>SUM(I134:I137)</f>
        <v>3869211</v>
      </c>
      <c r="J140" s="135"/>
      <c r="K140" s="152">
        <f>SUM(K134:K137)</f>
        <v>535962</v>
      </c>
      <c r="L140" s="135"/>
      <c r="M140" s="151">
        <f>SUM(M134:M137)</f>
        <v>422370</v>
      </c>
    </row>
    <row r="141" spans="1:13" ht="16.5" customHeight="1" thickTop="1">
      <c r="A141" s="189"/>
      <c r="B141" s="189"/>
      <c r="C141" s="189"/>
      <c r="D141" s="189"/>
      <c r="E141" s="124"/>
      <c r="F141" s="190"/>
      <c r="G141" s="134"/>
      <c r="H141" s="135"/>
      <c r="I141" s="135"/>
      <c r="J141" s="135"/>
      <c r="K141" s="134"/>
      <c r="L141" s="135"/>
      <c r="M141" s="135"/>
    </row>
    <row r="142" spans="1:13" ht="16.5" customHeight="1">
      <c r="A142" s="264" t="s">
        <v>147</v>
      </c>
      <c r="B142" s="264"/>
      <c r="C142" s="264"/>
      <c r="D142" s="264"/>
      <c r="E142" s="190"/>
      <c r="F142" s="124"/>
      <c r="G142" s="136"/>
      <c r="H142" s="135"/>
      <c r="I142" s="191"/>
      <c r="J142" s="135"/>
      <c r="K142" s="136"/>
      <c r="L142" s="135"/>
      <c r="M142" s="191"/>
    </row>
    <row r="143" spans="1:13" ht="16.5" customHeight="1">
      <c r="A143" s="153"/>
      <c r="B143" s="153"/>
      <c r="C143" s="190"/>
      <c r="D143" s="190"/>
      <c r="E143" s="190"/>
      <c r="F143" s="124"/>
      <c r="G143" s="136"/>
      <c r="H143" s="135"/>
      <c r="I143" s="191"/>
      <c r="J143" s="135"/>
      <c r="K143" s="136"/>
      <c r="L143" s="135"/>
      <c r="M143" s="191"/>
    </row>
    <row r="144" spans="1:13" ht="16.5" customHeight="1">
      <c r="A144" s="190" t="s">
        <v>148</v>
      </c>
      <c r="B144" s="190"/>
      <c r="C144" s="190"/>
      <c r="D144" s="190"/>
      <c r="E144" s="190"/>
      <c r="F144" s="190"/>
      <c r="G144" s="154"/>
      <c r="H144" s="190"/>
      <c r="I144" s="190"/>
      <c r="J144" s="135"/>
      <c r="K144" s="136"/>
      <c r="L144" s="135"/>
      <c r="M144" s="191"/>
    </row>
    <row r="145" spans="1:13" ht="16.5" customHeight="1">
      <c r="A145" s="190"/>
      <c r="B145" s="153"/>
      <c r="C145" s="190"/>
      <c r="D145" s="190"/>
      <c r="E145" s="190"/>
      <c r="F145" s="124"/>
      <c r="G145" s="136"/>
      <c r="H145" s="135"/>
      <c r="I145" s="191"/>
      <c r="J145" s="135"/>
      <c r="K145" s="134"/>
      <c r="L145" s="135"/>
      <c r="M145" s="191"/>
    </row>
    <row r="146" spans="1:13" ht="16.5" customHeight="1">
      <c r="A146" s="221"/>
      <c r="B146" s="221" t="s">
        <v>294</v>
      </c>
      <c r="C146" s="221"/>
      <c r="D146" s="221"/>
      <c r="E146" s="221"/>
      <c r="F146" s="124"/>
      <c r="G146" s="136"/>
      <c r="H146" s="135"/>
      <c r="I146" s="219"/>
      <c r="J146" s="135"/>
      <c r="K146" s="134"/>
      <c r="L146" s="135"/>
      <c r="M146" s="219"/>
    </row>
    <row r="147" spans="1:13" ht="16.5" customHeight="1">
      <c r="A147" s="221"/>
      <c r="B147" s="153"/>
      <c r="C147" s="221" t="s">
        <v>299</v>
      </c>
      <c r="D147" s="221"/>
      <c r="E147" s="221"/>
      <c r="F147" s="124"/>
      <c r="G147" s="136">
        <v>667272</v>
      </c>
      <c r="H147" s="135"/>
      <c r="I147" s="219">
        <v>29122</v>
      </c>
      <c r="J147" s="135"/>
      <c r="K147" s="134">
        <v>7534</v>
      </c>
      <c r="L147" s="135"/>
      <c r="M147" s="219">
        <v>0</v>
      </c>
    </row>
    <row r="148" spans="1:13" ht="16.5" customHeight="1">
      <c r="A148" s="190"/>
      <c r="B148" s="190" t="s">
        <v>294</v>
      </c>
      <c r="C148" s="190"/>
      <c r="D148" s="190"/>
      <c r="E148" s="190"/>
      <c r="F148" s="124"/>
      <c r="G148" s="136"/>
      <c r="H148" s="135"/>
      <c r="I148" s="191"/>
      <c r="J148" s="135"/>
      <c r="K148" s="134"/>
      <c r="L148" s="135"/>
      <c r="M148" s="191"/>
    </row>
    <row r="149" spans="1:13" ht="16.5" customHeight="1">
      <c r="A149" s="190"/>
      <c r="B149" s="190"/>
      <c r="C149" s="190" t="s">
        <v>196</v>
      </c>
      <c r="D149" s="190"/>
      <c r="E149" s="124">
        <v>19</v>
      </c>
      <c r="F149" s="124"/>
      <c r="G149" s="134">
        <v>0</v>
      </c>
      <c r="H149" s="135"/>
      <c r="I149" s="191">
        <v>28580</v>
      </c>
      <c r="J149" s="135"/>
      <c r="K149" s="134">
        <v>0</v>
      </c>
      <c r="L149" s="135"/>
      <c r="M149" s="191">
        <v>2039</v>
      </c>
    </row>
    <row r="150" spans="1:13" ht="16.5" customHeight="1">
      <c r="A150" s="226"/>
      <c r="B150" s="226" t="s">
        <v>294</v>
      </c>
      <c r="C150" s="226"/>
      <c r="D150" s="226"/>
      <c r="E150" s="226"/>
      <c r="F150" s="124"/>
      <c r="G150" s="134"/>
      <c r="H150" s="135"/>
      <c r="I150" s="227"/>
      <c r="J150" s="135"/>
      <c r="K150" s="134"/>
      <c r="L150" s="135"/>
      <c r="M150" s="227"/>
    </row>
    <row r="151" spans="1:13" ht="16.5" customHeight="1">
      <c r="A151" s="226"/>
      <c r="B151" s="226"/>
      <c r="C151" s="226" t="s">
        <v>324</v>
      </c>
      <c r="D151" s="226"/>
      <c r="E151" s="226" t="s">
        <v>295</v>
      </c>
      <c r="F151" s="124"/>
      <c r="G151" s="134">
        <v>16503</v>
      </c>
      <c r="H151" s="135"/>
      <c r="I151" s="227">
        <v>0</v>
      </c>
      <c r="J151" s="135"/>
      <c r="K151" s="134">
        <v>0</v>
      </c>
      <c r="L151" s="135"/>
      <c r="M151" s="227">
        <v>0</v>
      </c>
    </row>
    <row r="152" spans="1:13" ht="16.5" customHeight="1">
      <c r="A152" s="190"/>
      <c r="B152" s="190" t="s">
        <v>325</v>
      </c>
      <c r="C152" s="190"/>
      <c r="D152" s="190"/>
      <c r="E152" s="190"/>
      <c r="F152" s="124"/>
      <c r="G152" s="136"/>
      <c r="H152" s="135"/>
      <c r="I152" s="191"/>
      <c r="J152" s="135"/>
      <c r="K152" s="134"/>
      <c r="L152" s="135"/>
      <c r="M152" s="191"/>
    </row>
    <row r="153" spans="1:13" ht="16.5" customHeight="1">
      <c r="A153" s="190"/>
      <c r="B153" s="190"/>
      <c r="C153" s="190" t="s">
        <v>300</v>
      </c>
      <c r="D153" s="190"/>
      <c r="E153" s="190" t="s">
        <v>295</v>
      </c>
      <c r="F153" s="124"/>
      <c r="G153" s="134">
        <v>0</v>
      </c>
      <c r="H153" s="135"/>
      <c r="I153" s="191">
        <v>31827</v>
      </c>
      <c r="J153" s="135"/>
      <c r="K153" s="134">
        <v>8855</v>
      </c>
      <c r="L153" s="135"/>
      <c r="M153" s="191">
        <v>0</v>
      </c>
    </row>
    <row r="154" spans="1:13" ht="16.5" customHeight="1">
      <c r="A154" s="221"/>
      <c r="B154" s="221" t="s">
        <v>325</v>
      </c>
      <c r="C154" s="221"/>
      <c r="D154" s="221"/>
      <c r="E154" s="221"/>
      <c r="F154" s="124"/>
      <c r="G154" s="134"/>
      <c r="H154" s="135"/>
      <c r="I154" s="219"/>
      <c r="J154" s="135"/>
      <c r="K154" s="134"/>
      <c r="L154" s="135"/>
      <c r="M154" s="219"/>
    </row>
    <row r="155" spans="1:13" ht="16.5" customHeight="1">
      <c r="A155" s="221"/>
      <c r="B155" s="221"/>
      <c r="C155" s="221" t="s">
        <v>196</v>
      </c>
      <c r="D155" s="221"/>
      <c r="E155" s="221" t="s">
        <v>296</v>
      </c>
      <c r="F155" s="124"/>
      <c r="G155" s="134">
        <v>0</v>
      </c>
      <c r="H155" s="135"/>
      <c r="I155" s="219">
        <v>213632</v>
      </c>
      <c r="J155" s="135"/>
      <c r="K155" s="134">
        <v>7869</v>
      </c>
      <c r="L155" s="135"/>
      <c r="M155" s="219">
        <v>0</v>
      </c>
    </row>
    <row r="156" spans="1:13" ht="16.5" customHeight="1">
      <c r="A156" s="190"/>
      <c r="B156" s="263" t="s">
        <v>297</v>
      </c>
      <c r="C156" s="263"/>
      <c r="D156" s="263"/>
      <c r="E156" s="190"/>
      <c r="F156" s="124"/>
      <c r="G156" s="136"/>
      <c r="H156" s="135"/>
      <c r="I156" s="191"/>
      <c r="J156" s="135"/>
      <c r="K156" s="134"/>
      <c r="L156" s="135"/>
      <c r="M156" s="191"/>
    </row>
    <row r="157" spans="1:13" ht="16.5" customHeight="1">
      <c r="A157" s="190"/>
      <c r="B157" s="159"/>
      <c r="C157" s="265" t="s">
        <v>149</v>
      </c>
      <c r="D157" s="265"/>
      <c r="E157" s="124"/>
      <c r="F157" s="124"/>
      <c r="G157" s="134">
        <v>1233576</v>
      </c>
      <c r="H157" s="135"/>
      <c r="I157" s="191">
        <v>429650</v>
      </c>
      <c r="J157" s="135"/>
      <c r="K157" s="134">
        <v>1118406</v>
      </c>
      <c r="L157" s="135"/>
      <c r="M157" s="191">
        <v>190327</v>
      </c>
    </row>
    <row r="158" spans="1:13" ht="16.5" customHeight="1">
      <c r="A158" s="153"/>
      <c r="B158" s="263" t="s">
        <v>246</v>
      </c>
      <c r="C158" s="263"/>
      <c r="D158" s="263"/>
      <c r="E158" s="124"/>
      <c r="F158" s="124"/>
      <c r="G158" s="134"/>
      <c r="H158" s="135"/>
      <c r="I158" s="135"/>
      <c r="J158" s="135"/>
      <c r="K158" s="134"/>
      <c r="L158" s="135"/>
      <c r="M158" s="135"/>
    </row>
    <row r="159" spans="1:13" ht="16.5" customHeight="1">
      <c r="A159" s="153"/>
      <c r="B159" s="226" t="s">
        <v>297</v>
      </c>
      <c r="C159" s="226"/>
      <c r="D159" s="226"/>
      <c r="E159" s="226"/>
      <c r="F159" s="124"/>
      <c r="G159" s="134"/>
      <c r="H159" s="135"/>
      <c r="I159" s="135"/>
      <c r="J159" s="135"/>
      <c r="K159" s="134"/>
      <c r="L159" s="135"/>
      <c r="M159" s="135"/>
    </row>
    <row r="160" spans="1:13" ht="16.5" customHeight="1">
      <c r="A160" s="153"/>
      <c r="B160" s="153"/>
      <c r="C160" s="226" t="s">
        <v>326</v>
      </c>
      <c r="D160" s="224"/>
      <c r="E160" s="124">
        <v>20</v>
      </c>
      <c r="F160" s="124"/>
      <c r="G160" s="134">
        <v>66900</v>
      </c>
      <c r="H160" s="135"/>
      <c r="I160" s="135">
        <v>0</v>
      </c>
      <c r="J160" s="135"/>
      <c r="K160" s="134">
        <v>20112</v>
      </c>
      <c r="L160" s="135"/>
      <c r="M160" s="135">
        <v>0</v>
      </c>
    </row>
    <row r="161" spans="1:13" ht="16.5" customHeight="1">
      <c r="A161" s="153"/>
      <c r="B161" s="263" t="s">
        <v>150</v>
      </c>
      <c r="C161" s="263"/>
      <c r="D161" s="263"/>
      <c r="E161" s="124"/>
      <c r="F161" s="124"/>
      <c r="G161" s="134"/>
      <c r="H161" s="135"/>
      <c r="I161" s="135"/>
      <c r="J161" s="135"/>
      <c r="K161" s="134"/>
      <c r="L161" s="135"/>
      <c r="M161" s="135"/>
    </row>
    <row r="162" spans="1:13" ht="16.5" customHeight="1">
      <c r="A162" s="153"/>
      <c r="B162" s="190"/>
      <c r="C162" s="187" t="s">
        <v>196</v>
      </c>
      <c r="D162" s="187"/>
      <c r="E162" s="124"/>
      <c r="F162" s="124"/>
      <c r="G162" s="134">
        <v>0</v>
      </c>
      <c r="H162" s="135"/>
      <c r="I162" s="135">
        <v>0</v>
      </c>
      <c r="J162" s="135"/>
      <c r="K162" s="134">
        <v>3718</v>
      </c>
      <c r="L162" s="135"/>
      <c r="M162" s="135">
        <v>0</v>
      </c>
    </row>
    <row r="163" spans="1:13" ht="16.5" customHeight="1">
      <c r="A163" s="153"/>
      <c r="B163" s="215" t="s">
        <v>327</v>
      </c>
      <c r="C163" s="155"/>
      <c r="D163" s="212"/>
      <c r="E163" s="156" t="s">
        <v>298</v>
      </c>
      <c r="F163" s="124"/>
      <c r="G163" s="134">
        <v>144917</v>
      </c>
      <c r="H163" s="135"/>
      <c r="I163" s="213">
        <v>0</v>
      </c>
      <c r="J163" s="135"/>
      <c r="K163" s="134">
        <v>13226</v>
      </c>
      <c r="L163" s="135"/>
      <c r="M163" s="213">
        <v>0</v>
      </c>
    </row>
    <row r="164" spans="1:13" ht="16.5" customHeight="1">
      <c r="A164" s="153"/>
      <c r="B164" s="137" t="s">
        <v>247</v>
      </c>
      <c r="C164" s="157"/>
      <c r="D164" s="212"/>
      <c r="E164" s="124">
        <v>31</v>
      </c>
      <c r="F164" s="124"/>
      <c r="G164" s="134">
        <v>866758</v>
      </c>
      <c r="H164" s="135"/>
      <c r="I164" s="213">
        <v>0</v>
      </c>
      <c r="J164" s="135"/>
      <c r="K164" s="134">
        <v>866758</v>
      </c>
      <c r="L164" s="135"/>
      <c r="M164" s="213">
        <v>0</v>
      </c>
    </row>
    <row r="165" spans="1:13" ht="16.5" customHeight="1">
      <c r="A165" s="226"/>
      <c r="B165" s="226" t="s">
        <v>328</v>
      </c>
      <c r="E165" s="215"/>
      <c r="F165" s="124"/>
      <c r="G165" s="179">
        <v>3055</v>
      </c>
      <c r="H165" s="135"/>
      <c r="I165" s="214">
        <v>0</v>
      </c>
      <c r="J165" s="135"/>
      <c r="K165" s="179">
        <v>0</v>
      </c>
      <c r="L165" s="180"/>
      <c r="M165" s="181">
        <v>0</v>
      </c>
    </row>
    <row r="166" spans="1:13" ht="16.5" customHeight="1">
      <c r="A166" s="248"/>
      <c r="B166" s="248" t="s">
        <v>337</v>
      </c>
      <c r="E166" s="248"/>
      <c r="F166" s="124"/>
      <c r="G166" s="179"/>
      <c r="H166" s="135"/>
      <c r="I166" s="246"/>
      <c r="J166" s="135"/>
      <c r="K166" s="179"/>
      <c r="L166" s="180"/>
      <c r="M166" s="181"/>
    </row>
    <row r="167" spans="1:13" ht="16.5" customHeight="1">
      <c r="A167" s="207"/>
      <c r="C167" s="207" t="s">
        <v>338</v>
      </c>
      <c r="D167" s="208"/>
      <c r="E167" s="178"/>
      <c r="F167" s="178"/>
      <c r="G167" s="179">
        <v>42857</v>
      </c>
      <c r="H167" s="180"/>
      <c r="I167" s="181">
        <v>0</v>
      </c>
      <c r="J167" s="180"/>
      <c r="K167" s="179">
        <v>0</v>
      </c>
      <c r="L167" s="180"/>
      <c r="M167" s="181">
        <v>0</v>
      </c>
    </row>
    <row r="168" spans="1:13" ht="16.149999999999999" customHeight="1">
      <c r="A168" s="153"/>
      <c r="B168" s="137"/>
      <c r="E168" s="124"/>
      <c r="F168" s="124"/>
      <c r="G168" s="241"/>
      <c r="H168" s="234"/>
      <c r="I168" s="242"/>
      <c r="J168" s="234"/>
      <c r="K168" s="241"/>
      <c r="L168" s="241"/>
      <c r="M168" s="243"/>
    </row>
    <row r="169" spans="1:13" ht="16.149999999999999" customHeight="1">
      <c r="A169" s="153"/>
      <c r="B169" s="137"/>
      <c r="E169" s="124"/>
      <c r="F169" s="124"/>
      <c r="G169" s="241"/>
      <c r="H169" s="234"/>
      <c r="I169" s="242"/>
      <c r="J169" s="234"/>
      <c r="K169" s="241"/>
      <c r="L169" s="241"/>
      <c r="M169" s="243"/>
    </row>
    <row r="170" spans="1:13" ht="16.149999999999999" customHeight="1">
      <c r="A170" s="153"/>
      <c r="B170" s="137"/>
      <c r="E170" s="124"/>
      <c r="F170" s="124"/>
      <c r="G170" s="241"/>
      <c r="H170" s="234"/>
      <c r="I170" s="242"/>
      <c r="J170" s="234"/>
      <c r="K170" s="241"/>
      <c r="L170" s="241"/>
      <c r="M170" s="243"/>
    </row>
    <row r="171" spans="1:13" ht="16.149999999999999" customHeight="1">
      <c r="A171" s="153"/>
      <c r="B171" s="137"/>
      <c r="E171" s="124"/>
      <c r="F171" s="124"/>
      <c r="G171" s="241"/>
      <c r="H171" s="234"/>
      <c r="I171" s="242"/>
      <c r="J171" s="234"/>
      <c r="K171" s="241"/>
      <c r="L171" s="241"/>
      <c r="M171" s="243"/>
    </row>
    <row r="172" spans="1:13" ht="16.149999999999999" customHeight="1">
      <c r="A172" s="153"/>
      <c r="B172" s="137"/>
      <c r="E172" s="124"/>
      <c r="F172" s="124"/>
      <c r="G172" s="241"/>
      <c r="H172" s="234"/>
      <c r="I172" s="242"/>
      <c r="J172" s="234"/>
      <c r="K172" s="241"/>
      <c r="L172" s="241"/>
      <c r="M172" s="243"/>
    </row>
    <row r="173" spans="1:13" ht="16.149999999999999" customHeight="1">
      <c r="A173" s="153"/>
      <c r="B173" s="137"/>
      <c r="E173" s="124"/>
      <c r="F173" s="124"/>
      <c r="G173" s="241"/>
      <c r="H173" s="234"/>
      <c r="I173" s="242"/>
      <c r="J173" s="234"/>
      <c r="K173" s="241"/>
      <c r="L173" s="241"/>
      <c r="M173" s="243"/>
    </row>
    <row r="174" spans="1:13" ht="16.149999999999999" customHeight="1">
      <c r="A174" s="153"/>
      <c r="B174" s="137"/>
      <c r="E174" s="124"/>
      <c r="F174" s="124"/>
      <c r="G174" s="241"/>
      <c r="H174" s="234"/>
      <c r="I174" s="242"/>
      <c r="J174" s="234"/>
      <c r="K174" s="241"/>
      <c r="L174" s="241"/>
      <c r="M174" s="243"/>
    </row>
    <row r="175" spans="1:13" ht="5.25" customHeight="1">
      <c r="A175" s="153"/>
      <c r="B175" s="137"/>
      <c r="E175" s="124"/>
      <c r="F175" s="124"/>
      <c r="G175" s="241"/>
      <c r="H175" s="234"/>
      <c r="I175" s="242"/>
      <c r="J175" s="234"/>
      <c r="K175" s="241"/>
      <c r="L175" s="241"/>
      <c r="M175" s="243"/>
    </row>
    <row r="176" spans="1:13" ht="21.95" customHeight="1">
      <c r="A176" s="262" t="s">
        <v>257</v>
      </c>
      <c r="B176" s="262"/>
      <c r="C176" s="262"/>
      <c r="D176" s="262"/>
      <c r="E176" s="262"/>
      <c r="F176" s="262"/>
      <c r="G176" s="262"/>
      <c r="H176" s="262"/>
      <c r="I176" s="262"/>
      <c r="J176" s="262"/>
      <c r="K176" s="262"/>
      <c r="L176" s="262"/>
      <c r="M176" s="262"/>
    </row>
    <row r="177" spans="5:13" ht="16.5" customHeight="1">
      <c r="E177" s="124"/>
      <c r="G177" s="125"/>
      <c r="H177" s="125"/>
      <c r="I177" s="125"/>
      <c r="J177" s="125"/>
      <c r="K177" s="125"/>
      <c r="L177" s="125"/>
      <c r="M177" s="125"/>
    </row>
    <row r="178" spans="5:13" ht="16.5" customHeight="1">
      <c r="E178" s="124"/>
      <c r="G178" s="125"/>
      <c r="H178" s="125"/>
      <c r="I178" s="125"/>
      <c r="J178" s="125"/>
      <c r="K178" s="125"/>
      <c r="L178" s="125"/>
      <c r="M178" s="125"/>
    </row>
    <row r="179" spans="5:13" ht="16.5" customHeight="1">
      <c r="E179" s="124"/>
      <c r="G179" s="125"/>
      <c r="H179" s="125"/>
      <c r="I179" s="125"/>
      <c r="J179" s="125"/>
      <c r="K179" s="125"/>
      <c r="L179" s="125"/>
      <c r="M179" s="125"/>
    </row>
    <row r="180" spans="5:13" ht="16.5" customHeight="1">
      <c r="E180" s="124"/>
      <c r="G180" s="125"/>
      <c r="H180" s="125"/>
      <c r="I180" s="125"/>
      <c r="J180" s="125"/>
      <c r="K180" s="125"/>
      <c r="L180" s="125"/>
      <c r="M180" s="125"/>
    </row>
    <row r="181" spans="5:13" ht="16.5" customHeight="1">
      <c r="E181" s="124"/>
      <c r="G181" s="125"/>
      <c r="H181" s="125"/>
      <c r="I181" s="125"/>
      <c r="J181" s="125"/>
      <c r="K181" s="125"/>
      <c r="L181" s="125"/>
      <c r="M181" s="125"/>
    </row>
    <row r="182" spans="5:13" ht="16.5" customHeight="1">
      <c r="E182" s="124"/>
      <c r="G182" s="125"/>
      <c r="H182" s="125"/>
      <c r="I182" s="125"/>
      <c r="J182" s="125"/>
      <c r="K182" s="125"/>
      <c r="L182" s="125"/>
      <c r="M182" s="125"/>
    </row>
    <row r="183" spans="5:13" ht="16.5" customHeight="1">
      <c r="E183" s="124"/>
      <c r="G183" s="125"/>
      <c r="H183" s="125"/>
      <c r="I183" s="125"/>
      <c r="J183" s="125"/>
      <c r="K183" s="125"/>
      <c r="L183" s="125"/>
      <c r="M183" s="125"/>
    </row>
    <row r="184" spans="5:13" ht="16.5" customHeight="1">
      <c r="E184" s="124"/>
      <c r="G184" s="125"/>
      <c r="H184" s="125"/>
      <c r="I184" s="125"/>
      <c r="J184" s="125"/>
      <c r="K184" s="125"/>
      <c r="L184" s="125"/>
      <c r="M184" s="125"/>
    </row>
    <row r="185" spans="5:13" ht="16.5" customHeight="1">
      <c r="E185" s="124"/>
      <c r="G185" s="125"/>
      <c r="H185" s="125"/>
      <c r="I185" s="125"/>
      <c r="J185" s="125"/>
      <c r="K185" s="125"/>
      <c r="L185" s="125"/>
      <c r="M185" s="125"/>
    </row>
    <row r="186" spans="5:13" ht="16.5" customHeight="1">
      <c r="E186" s="124"/>
      <c r="G186" s="125"/>
      <c r="H186" s="125"/>
      <c r="I186" s="125"/>
      <c r="J186" s="125"/>
      <c r="K186" s="125"/>
      <c r="L186" s="125"/>
      <c r="M186" s="125"/>
    </row>
    <row r="187" spans="5:13" ht="16.5" customHeight="1">
      <c r="E187" s="124"/>
      <c r="G187" s="125"/>
      <c r="H187" s="125"/>
      <c r="I187" s="125"/>
      <c r="J187" s="125"/>
      <c r="K187" s="125"/>
      <c r="L187" s="125"/>
      <c r="M187" s="125"/>
    </row>
    <row r="188" spans="5:13" ht="16.5" customHeight="1">
      <c r="E188" s="124"/>
      <c r="G188" s="125"/>
      <c r="H188" s="125"/>
      <c r="I188" s="125"/>
      <c r="J188" s="125"/>
      <c r="K188" s="125"/>
      <c r="L188" s="125"/>
      <c r="M188" s="125"/>
    </row>
    <row r="189" spans="5:13" ht="16.5" customHeight="1">
      <c r="E189" s="124"/>
      <c r="G189" s="125"/>
      <c r="H189" s="125"/>
      <c r="I189" s="125"/>
      <c r="J189" s="125"/>
      <c r="K189" s="125"/>
      <c r="L189" s="125"/>
      <c r="M189" s="125"/>
    </row>
    <row r="190" spans="5:13" ht="16.5" customHeight="1">
      <c r="E190" s="124"/>
      <c r="G190" s="125"/>
      <c r="H190" s="125"/>
      <c r="I190" s="125"/>
      <c r="J190" s="125"/>
      <c r="K190" s="125"/>
      <c r="L190" s="125"/>
      <c r="M190" s="125"/>
    </row>
    <row r="191" spans="5:13" ht="16.5" customHeight="1">
      <c r="E191" s="124"/>
      <c r="G191" s="125"/>
      <c r="H191" s="125"/>
      <c r="I191" s="125"/>
      <c r="J191" s="125"/>
      <c r="K191" s="125"/>
      <c r="L191" s="125"/>
      <c r="M191" s="125"/>
    </row>
    <row r="192" spans="5:13" ht="16.5" customHeight="1">
      <c r="E192" s="124"/>
      <c r="G192" s="125"/>
      <c r="H192" s="125"/>
      <c r="I192" s="125"/>
      <c r="J192" s="125"/>
      <c r="K192" s="125"/>
      <c r="L192" s="125"/>
      <c r="M192" s="125"/>
    </row>
    <row r="193" spans="5:13" ht="16.5" customHeight="1">
      <c r="E193" s="124"/>
      <c r="G193" s="125"/>
      <c r="H193" s="125"/>
      <c r="I193" s="125"/>
      <c r="J193" s="125"/>
      <c r="K193" s="125"/>
      <c r="L193" s="125"/>
      <c r="M193" s="125"/>
    </row>
    <row r="194" spans="5:13" ht="16.5" customHeight="1">
      <c r="E194" s="124"/>
      <c r="G194" s="125"/>
      <c r="H194" s="125"/>
      <c r="I194" s="125"/>
      <c r="J194" s="125"/>
      <c r="K194" s="125"/>
      <c r="L194" s="125"/>
      <c r="M194" s="125"/>
    </row>
    <row r="195" spans="5:13" ht="16.5" customHeight="1">
      <c r="E195" s="124"/>
      <c r="G195" s="125"/>
      <c r="H195" s="125"/>
      <c r="I195" s="125"/>
      <c r="J195" s="125"/>
      <c r="K195" s="125"/>
      <c r="L195" s="125"/>
      <c r="M195" s="125"/>
    </row>
    <row r="196" spans="5:13" ht="16.5" customHeight="1">
      <c r="E196" s="124"/>
      <c r="G196" s="125"/>
      <c r="H196" s="125"/>
      <c r="I196" s="125"/>
      <c r="J196" s="125"/>
      <c r="K196" s="125"/>
      <c r="L196" s="125"/>
      <c r="M196" s="125"/>
    </row>
    <row r="197" spans="5:13" ht="16.5" customHeight="1">
      <c r="E197" s="124"/>
      <c r="G197" s="125"/>
      <c r="H197" s="125"/>
      <c r="I197" s="125"/>
      <c r="J197" s="125"/>
      <c r="K197" s="125"/>
      <c r="L197" s="125"/>
      <c r="M197" s="125"/>
    </row>
    <row r="198" spans="5:13" ht="16.5" customHeight="1">
      <c r="E198" s="124"/>
      <c r="G198" s="125"/>
      <c r="H198" s="125"/>
      <c r="I198" s="125"/>
      <c r="J198" s="125"/>
      <c r="K198" s="125"/>
      <c r="L198" s="125"/>
      <c r="M198" s="125"/>
    </row>
    <row r="199" spans="5:13" ht="16.5" customHeight="1">
      <c r="E199" s="124"/>
      <c r="G199" s="125"/>
      <c r="H199" s="125"/>
      <c r="I199" s="125"/>
      <c r="J199" s="125"/>
      <c r="K199" s="125"/>
      <c r="L199" s="125"/>
      <c r="M199" s="125"/>
    </row>
    <row r="200" spans="5:13" ht="16.5" customHeight="1">
      <c r="E200" s="124"/>
      <c r="G200" s="125"/>
      <c r="H200" s="125"/>
      <c r="I200" s="125"/>
      <c r="J200" s="125"/>
      <c r="K200" s="125"/>
      <c r="L200" s="125"/>
      <c r="M200" s="125"/>
    </row>
    <row r="201" spans="5:13" ht="16.5" customHeight="1">
      <c r="E201" s="124"/>
      <c r="G201" s="125"/>
      <c r="H201" s="125"/>
      <c r="I201" s="125"/>
      <c r="J201" s="125"/>
      <c r="K201" s="125"/>
      <c r="L201" s="125"/>
      <c r="M201" s="125"/>
    </row>
    <row r="202" spans="5:13" ht="16.5" customHeight="1">
      <c r="E202" s="124"/>
      <c r="G202" s="125"/>
      <c r="H202" s="125"/>
      <c r="I202" s="125"/>
      <c r="J202" s="125"/>
      <c r="K202" s="125"/>
      <c r="L202" s="125"/>
      <c r="M202" s="125"/>
    </row>
    <row r="203" spans="5:13" ht="16.5" customHeight="1">
      <c r="E203" s="124"/>
      <c r="G203" s="125"/>
      <c r="H203" s="125"/>
      <c r="I203" s="125"/>
      <c r="J203" s="125"/>
      <c r="K203" s="125"/>
      <c r="L203" s="125"/>
      <c r="M203" s="125"/>
    </row>
    <row r="204" spans="5:13" ht="16.5" customHeight="1">
      <c r="E204" s="124"/>
      <c r="G204" s="125"/>
      <c r="H204" s="125"/>
      <c r="I204" s="125"/>
      <c r="J204" s="125"/>
      <c r="K204" s="125"/>
      <c r="L204" s="125"/>
      <c r="M204" s="125"/>
    </row>
    <row r="205" spans="5:13" ht="16.5" customHeight="1">
      <c r="E205" s="124"/>
      <c r="G205" s="125"/>
      <c r="H205" s="125"/>
      <c r="I205" s="125"/>
      <c r="J205" s="125"/>
      <c r="K205" s="125"/>
      <c r="L205" s="125"/>
      <c r="M205" s="125"/>
    </row>
    <row r="206" spans="5:13" ht="16.5" customHeight="1">
      <c r="E206" s="124"/>
      <c r="G206" s="125"/>
      <c r="H206" s="125"/>
      <c r="I206" s="125"/>
      <c r="J206" s="125"/>
      <c r="K206" s="125"/>
      <c r="L206" s="125"/>
      <c r="M206" s="125"/>
    </row>
    <row r="207" spans="5:13" ht="16.5" customHeight="1">
      <c r="E207" s="124"/>
      <c r="G207" s="125"/>
      <c r="H207" s="125"/>
      <c r="I207" s="125"/>
      <c r="J207" s="125"/>
      <c r="K207" s="125"/>
      <c r="L207" s="125"/>
      <c r="M207" s="125"/>
    </row>
    <row r="208" spans="5:13" ht="16.5" customHeight="1">
      <c r="E208" s="124"/>
      <c r="G208" s="125"/>
      <c r="H208" s="125"/>
      <c r="I208" s="125"/>
      <c r="J208" s="125"/>
      <c r="K208" s="125"/>
      <c r="L208" s="125"/>
      <c r="M208" s="125"/>
    </row>
    <row r="209" spans="5:13" ht="16.5" customHeight="1">
      <c r="E209" s="124"/>
      <c r="G209" s="125"/>
      <c r="H209" s="125"/>
      <c r="I209" s="125"/>
      <c r="J209" s="125"/>
      <c r="K209" s="125"/>
      <c r="L209" s="125"/>
      <c r="M209" s="125"/>
    </row>
    <row r="210" spans="5:13" ht="16.5" customHeight="1">
      <c r="E210" s="124"/>
      <c r="G210" s="125"/>
      <c r="H210" s="125"/>
      <c r="I210" s="125"/>
      <c r="J210" s="125"/>
      <c r="K210" s="125"/>
      <c r="L210" s="125"/>
      <c r="M210" s="125"/>
    </row>
    <row r="211" spans="5:13" ht="16.5" customHeight="1">
      <c r="E211" s="124"/>
      <c r="G211" s="125"/>
      <c r="H211" s="125"/>
      <c r="I211" s="125"/>
      <c r="J211" s="125"/>
      <c r="K211" s="125"/>
      <c r="L211" s="125"/>
      <c r="M211" s="125"/>
    </row>
    <row r="212" spans="5:13" ht="16.5" customHeight="1">
      <c r="E212" s="124"/>
      <c r="G212" s="125"/>
      <c r="H212" s="125"/>
      <c r="I212" s="125"/>
      <c r="J212" s="125"/>
      <c r="K212" s="125"/>
      <c r="L212" s="125"/>
      <c r="M212" s="125"/>
    </row>
    <row r="213" spans="5:13" ht="16.5" customHeight="1">
      <c r="E213" s="124"/>
      <c r="G213" s="125"/>
      <c r="H213" s="125"/>
      <c r="I213" s="125"/>
      <c r="J213" s="125"/>
      <c r="K213" s="125"/>
      <c r="L213" s="125"/>
      <c r="M213" s="125"/>
    </row>
    <row r="214" spans="5:13" ht="16.5" customHeight="1">
      <c r="E214" s="124"/>
      <c r="G214" s="125"/>
      <c r="H214" s="125"/>
      <c r="I214" s="125"/>
      <c r="J214" s="125"/>
      <c r="K214" s="125"/>
      <c r="L214" s="125"/>
      <c r="M214" s="125"/>
    </row>
    <row r="215" spans="5:13" ht="16.5" customHeight="1">
      <c r="E215" s="124"/>
      <c r="G215" s="125"/>
      <c r="H215" s="125"/>
      <c r="I215" s="125"/>
      <c r="J215" s="125"/>
      <c r="K215" s="125"/>
      <c r="L215" s="125"/>
      <c r="M215" s="125"/>
    </row>
    <row r="216" spans="5:13" ht="16.5" customHeight="1">
      <c r="E216" s="124"/>
      <c r="G216" s="125"/>
      <c r="H216" s="125"/>
      <c r="I216" s="125"/>
      <c r="J216" s="125"/>
      <c r="K216" s="125"/>
      <c r="L216" s="125"/>
      <c r="M216" s="125"/>
    </row>
    <row r="217" spans="5:13" ht="16.5" customHeight="1">
      <c r="E217" s="124"/>
      <c r="G217" s="125"/>
      <c r="H217" s="125"/>
      <c r="I217" s="125"/>
      <c r="J217" s="125"/>
      <c r="K217" s="125"/>
      <c r="L217" s="125"/>
      <c r="M217" s="125"/>
    </row>
    <row r="218" spans="5:13" ht="16.5" customHeight="1">
      <c r="E218" s="124"/>
      <c r="G218" s="125"/>
      <c r="H218" s="125"/>
      <c r="I218" s="125"/>
      <c r="J218" s="125"/>
      <c r="K218" s="125"/>
      <c r="L218" s="125"/>
      <c r="M218" s="125"/>
    </row>
    <row r="219" spans="5:13" ht="16.5" customHeight="1">
      <c r="E219" s="124"/>
      <c r="G219" s="125"/>
      <c r="H219" s="125"/>
      <c r="I219" s="125"/>
      <c r="J219" s="125"/>
      <c r="K219" s="125"/>
      <c r="L219" s="125"/>
      <c r="M219" s="125"/>
    </row>
    <row r="220" spans="5:13" ht="16.5" customHeight="1">
      <c r="E220" s="124"/>
      <c r="G220" s="125"/>
      <c r="H220" s="125"/>
      <c r="I220" s="125"/>
      <c r="J220" s="125"/>
      <c r="K220" s="125"/>
      <c r="L220" s="125"/>
      <c r="M220" s="125"/>
    </row>
    <row r="221" spans="5:13" ht="16.5" customHeight="1">
      <c r="E221" s="124"/>
      <c r="G221" s="125"/>
      <c r="H221" s="125"/>
      <c r="I221" s="125"/>
      <c r="J221" s="125"/>
      <c r="K221" s="125"/>
      <c r="L221" s="125"/>
      <c r="M221" s="125"/>
    </row>
    <row r="222" spans="5:13" ht="16.5" customHeight="1">
      <c r="E222" s="124"/>
      <c r="G222" s="125"/>
      <c r="H222" s="125"/>
      <c r="I222" s="125"/>
      <c r="J222" s="125"/>
      <c r="K222" s="125"/>
      <c r="L222" s="125"/>
      <c r="M222" s="125"/>
    </row>
    <row r="223" spans="5:13" ht="16.5" customHeight="1">
      <c r="E223" s="124"/>
      <c r="G223" s="125"/>
      <c r="H223" s="125"/>
      <c r="I223" s="125"/>
      <c r="J223" s="125"/>
      <c r="K223" s="125"/>
      <c r="L223" s="125"/>
      <c r="M223" s="125"/>
    </row>
    <row r="224" spans="5:13" ht="16.5" customHeight="1">
      <c r="E224" s="124"/>
      <c r="G224" s="125"/>
      <c r="H224" s="125"/>
      <c r="I224" s="125"/>
      <c r="J224" s="125"/>
      <c r="K224" s="125"/>
      <c r="L224" s="125"/>
      <c r="M224" s="125"/>
    </row>
    <row r="225" spans="5:13" ht="16.5" customHeight="1">
      <c r="E225" s="124"/>
      <c r="G225" s="125"/>
      <c r="H225" s="125"/>
      <c r="I225" s="125"/>
      <c r="J225" s="125"/>
      <c r="K225" s="125"/>
      <c r="L225" s="125"/>
      <c r="M225" s="125"/>
    </row>
    <row r="226" spans="5:13" ht="16.5" customHeight="1">
      <c r="E226" s="124"/>
      <c r="G226" s="125"/>
      <c r="H226" s="125"/>
      <c r="I226" s="125"/>
      <c r="J226" s="125"/>
      <c r="K226" s="125"/>
      <c r="L226" s="125"/>
      <c r="M226" s="125"/>
    </row>
    <row r="227" spans="5:13" ht="16.5" customHeight="1">
      <c r="E227" s="124"/>
      <c r="G227" s="125"/>
      <c r="H227" s="125"/>
      <c r="I227" s="125"/>
      <c r="J227" s="125"/>
      <c r="K227" s="125"/>
      <c r="L227" s="125"/>
      <c r="M227" s="125"/>
    </row>
    <row r="228" spans="5:13" ht="16.5" customHeight="1">
      <c r="E228" s="124"/>
      <c r="G228" s="125"/>
      <c r="H228" s="125"/>
      <c r="I228" s="125"/>
      <c r="J228" s="125"/>
      <c r="K228" s="125"/>
      <c r="L228" s="125"/>
      <c r="M228" s="125"/>
    </row>
    <row r="229" spans="5:13" ht="16.5" customHeight="1">
      <c r="E229" s="124"/>
      <c r="G229" s="125"/>
      <c r="H229" s="125"/>
      <c r="I229" s="125"/>
      <c r="J229" s="125"/>
      <c r="K229" s="125"/>
      <c r="L229" s="125"/>
      <c r="M229" s="125"/>
    </row>
    <row r="230" spans="5:13" ht="16.5" customHeight="1">
      <c r="E230" s="124"/>
      <c r="G230" s="125"/>
      <c r="H230" s="125"/>
      <c r="I230" s="125"/>
      <c r="J230" s="125"/>
      <c r="K230" s="125"/>
      <c r="L230" s="125"/>
      <c r="M230" s="125"/>
    </row>
    <row r="231" spans="5:13" ht="16.5" customHeight="1">
      <c r="E231" s="124"/>
      <c r="G231" s="125"/>
      <c r="H231" s="125"/>
      <c r="I231" s="125"/>
      <c r="J231" s="125"/>
      <c r="K231" s="125"/>
      <c r="L231" s="125"/>
      <c r="M231" s="125"/>
    </row>
    <row r="232" spans="5:13" ht="16.5" customHeight="1">
      <c r="E232" s="124"/>
      <c r="G232" s="125"/>
      <c r="H232" s="125"/>
      <c r="I232" s="125"/>
      <c r="J232" s="125"/>
      <c r="K232" s="125"/>
      <c r="L232" s="125"/>
      <c r="M232" s="125"/>
    </row>
    <row r="233" spans="5:13" ht="16.5" customHeight="1">
      <c r="E233" s="124"/>
      <c r="G233" s="125"/>
      <c r="H233" s="125"/>
      <c r="I233" s="125"/>
      <c r="J233" s="125"/>
      <c r="K233" s="125"/>
      <c r="L233" s="125"/>
      <c r="M233" s="125"/>
    </row>
    <row r="234" spans="5:13" ht="16.5" customHeight="1">
      <c r="E234" s="124"/>
      <c r="G234" s="125"/>
      <c r="H234" s="125"/>
      <c r="I234" s="125"/>
      <c r="J234" s="125"/>
      <c r="K234" s="125"/>
      <c r="L234" s="125"/>
      <c r="M234" s="125"/>
    </row>
    <row r="235" spans="5:13" ht="16.5" customHeight="1">
      <c r="E235" s="124"/>
      <c r="G235" s="125"/>
      <c r="H235" s="125"/>
      <c r="I235" s="125"/>
      <c r="J235" s="125"/>
      <c r="K235" s="125"/>
      <c r="L235" s="125"/>
      <c r="M235" s="125"/>
    </row>
    <row r="236" spans="5:13" ht="16.5" customHeight="1">
      <c r="E236" s="124"/>
      <c r="G236" s="125"/>
      <c r="H236" s="125"/>
      <c r="I236" s="125"/>
      <c r="J236" s="125"/>
      <c r="K236" s="125"/>
      <c r="L236" s="125"/>
      <c r="M236" s="125"/>
    </row>
    <row r="237" spans="5:13" ht="16.5" customHeight="1">
      <c r="E237" s="124"/>
      <c r="G237" s="125"/>
      <c r="H237" s="125"/>
      <c r="I237" s="125"/>
      <c r="J237" s="125"/>
      <c r="K237" s="125"/>
      <c r="L237" s="125"/>
      <c r="M237" s="125"/>
    </row>
    <row r="238" spans="5:13" ht="16.5" customHeight="1">
      <c r="E238" s="124"/>
      <c r="G238" s="125"/>
      <c r="H238" s="125"/>
      <c r="I238" s="125"/>
      <c r="J238" s="125"/>
      <c r="K238" s="125"/>
      <c r="L238" s="125"/>
      <c r="M238" s="125"/>
    </row>
    <row r="239" spans="5:13" ht="16.5" customHeight="1">
      <c r="E239" s="124"/>
      <c r="G239" s="125"/>
      <c r="H239" s="125"/>
      <c r="I239" s="125"/>
      <c r="J239" s="125"/>
      <c r="K239" s="125"/>
      <c r="L239" s="125"/>
      <c r="M239" s="125"/>
    </row>
    <row r="240" spans="5:13" ht="16.5" customHeight="1">
      <c r="E240" s="124"/>
      <c r="G240" s="125"/>
      <c r="H240" s="125"/>
      <c r="I240" s="125"/>
      <c r="J240" s="125"/>
      <c r="K240" s="125"/>
      <c r="L240" s="125"/>
      <c r="M240" s="125"/>
    </row>
    <row r="241" spans="5:13" ht="16.5" customHeight="1">
      <c r="E241" s="124"/>
      <c r="G241" s="125"/>
      <c r="H241" s="125"/>
      <c r="I241" s="125"/>
      <c r="J241" s="125"/>
      <c r="K241" s="125"/>
      <c r="L241" s="125"/>
      <c r="M241" s="125"/>
    </row>
    <row r="242" spans="5:13" ht="16.5" customHeight="1">
      <c r="E242" s="124"/>
      <c r="G242" s="125"/>
      <c r="H242" s="125"/>
      <c r="I242" s="125"/>
      <c r="J242" s="125"/>
      <c r="K242" s="125"/>
      <c r="L242" s="125"/>
      <c r="M242" s="125"/>
    </row>
    <row r="243" spans="5:13" ht="16.5" customHeight="1">
      <c r="E243" s="124"/>
      <c r="G243" s="125"/>
      <c r="H243" s="125"/>
      <c r="I243" s="125"/>
      <c r="J243" s="125"/>
      <c r="K243" s="125"/>
      <c r="L243" s="125"/>
      <c r="M243" s="125"/>
    </row>
    <row r="244" spans="5:13" ht="16.5" customHeight="1">
      <c r="E244" s="124"/>
      <c r="G244" s="125"/>
      <c r="H244" s="125"/>
      <c r="I244" s="125"/>
      <c r="J244" s="125"/>
      <c r="K244" s="125"/>
      <c r="L244" s="125"/>
      <c r="M244" s="125"/>
    </row>
    <row r="245" spans="5:13" ht="16.5" customHeight="1">
      <c r="E245" s="124"/>
      <c r="G245" s="125"/>
      <c r="H245" s="125"/>
      <c r="I245" s="125"/>
      <c r="J245" s="125"/>
      <c r="K245" s="125"/>
      <c r="L245" s="125"/>
      <c r="M245" s="125"/>
    </row>
    <row r="246" spans="5:13" ht="16.5" customHeight="1">
      <c r="E246" s="124"/>
      <c r="G246" s="125"/>
      <c r="H246" s="125"/>
      <c r="I246" s="125"/>
      <c r="J246" s="125"/>
      <c r="K246" s="125"/>
      <c r="L246" s="125"/>
      <c r="M246" s="125"/>
    </row>
    <row r="247" spans="5:13" ht="16.5" customHeight="1">
      <c r="E247" s="124"/>
      <c r="G247" s="125"/>
      <c r="H247" s="125"/>
      <c r="I247" s="125"/>
      <c r="J247" s="125"/>
      <c r="K247" s="125"/>
      <c r="L247" s="125"/>
      <c r="M247" s="125"/>
    </row>
    <row r="248" spans="5:13" ht="16.5" customHeight="1">
      <c r="E248" s="124"/>
      <c r="G248" s="125"/>
      <c r="H248" s="125"/>
      <c r="I248" s="125"/>
      <c r="J248" s="125"/>
      <c r="K248" s="125"/>
      <c r="L248" s="125"/>
      <c r="M248" s="125"/>
    </row>
    <row r="249" spans="5:13" ht="16.5" customHeight="1">
      <c r="E249" s="124"/>
      <c r="G249" s="125"/>
      <c r="H249" s="125"/>
      <c r="I249" s="125"/>
      <c r="J249" s="125"/>
      <c r="K249" s="125"/>
      <c r="L249" s="125"/>
      <c r="M249" s="125"/>
    </row>
    <row r="250" spans="5:13" ht="16.5" customHeight="1">
      <c r="E250" s="124"/>
      <c r="G250" s="125"/>
      <c r="H250" s="125"/>
      <c r="I250" s="125"/>
      <c r="J250" s="125"/>
      <c r="K250" s="125"/>
      <c r="L250" s="125"/>
      <c r="M250" s="125"/>
    </row>
    <row r="251" spans="5:13" ht="16.5" customHeight="1">
      <c r="E251" s="124"/>
      <c r="G251" s="125"/>
      <c r="H251" s="125"/>
      <c r="I251" s="125"/>
      <c r="J251" s="125"/>
      <c r="K251" s="125"/>
      <c r="L251" s="125"/>
      <c r="M251" s="125"/>
    </row>
    <row r="252" spans="5:13" ht="16.5" customHeight="1">
      <c r="E252" s="124"/>
      <c r="G252" s="125"/>
      <c r="H252" s="125"/>
      <c r="I252" s="125"/>
      <c r="J252" s="125"/>
      <c r="K252" s="125"/>
      <c r="L252" s="125"/>
      <c r="M252" s="125"/>
    </row>
    <row r="253" spans="5:13" ht="16.5" customHeight="1">
      <c r="E253" s="124"/>
      <c r="G253" s="125"/>
      <c r="H253" s="125"/>
      <c r="I253" s="125"/>
      <c r="J253" s="125"/>
      <c r="K253" s="125"/>
      <c r="L253" s="125"/>
      <c r="M253" s="125"/>
    </row>
    <row r="254" spans="5:13" ht="16.5" customHeight="1">
      <c r="E254" s="124"/>
      <c r="G254" s="125"/>
      <c r="H254" s="125"/>
      <c r="I254" s="125"/>
      <c r="J254" s="125"/>
      <c r="K254" s="125"/>
      <c r="L254" s="125"/>
      <c r="M254" s="125"/>
    </row>
    <row r="255" spans="5:13" ht="16.5" customHeight="1">
      <c r="E255" s="124"/>
      <c r="G255" s="125"/>
      <c r="H255" s="125"/>
      <c r="I255" s="125"/>
      <c r="J255" s="125"/>
      <c r="K255" s="125"/>
      <c r="L255" s="125"/>
      <c r="M255" s="125"/>
    </row>
    <row r="256" spans="5:13" ht="16.5" customHeight="1">
      <c r="E256" s="124"/>
      <c r="G256" s="125"/>
      <c r="H256" s="125"/>
      <c r="I256" s="125"/>
      <c r="J256" s="125"/>
      <c r="K256" s="125"/>
      <c r="L256" s="125"/>
      <c r="M256" s="125"/>
    </row>
    <row r="257" spans="5:13" ht="16.5" customHeight="1">
      <c r="E257" s="124"/>
      <c r="G257" s="125"/>
      <c r="H257" s="125"/>
      <c r="I257" s="125"/>
      <c r="J257" s="125"/>
      <c r="K257" s="125"/>
      <c r="L257" s="125"/>
      <c r="M257" s="125"/>
    </row>
    <row r="258" spans="5:13" ht="16.5" customHeight="1">
      <c r="E258" s="124"/>
      <c r="G258" s="125"/>
      <c r="H258" s="125"/>
      <c r="I258" s="125"/>
      <c r="J258" s="125"/>
      <c r="K258" s="125"/>
      <c r="L258" s="125"/>
      <c r="M258" s="125"/>
    </row>
    <row r="259" spans="5:13" ht="16.5" customHeight="1">
      <c r="E259" s="124"/>
      <c r="G259" s="125"/>
      <c r="H259" s="125"/>
      <c r="I259" s="125"/>
      <c r="J259" s="125"/>
      <c r="K259" s="125"/>
      <c r="L259" s="125"/>
      <c r="M259" s="125"/>
    </row>
    <row r="260" spans="5:13" ht="16.5" customHeight="1">
      <c r="E260" s="124"/>
      <c r="G260" s="125"/>
      <c r="H260" s="125"/>
      <c r="I260" s="125"/>
      <c r="J260" s="125"/>
      <c r="K260" s="125"/>
      <c r="L260" s="125"/>
      <c r="M260" s="125"/>
    </row>
    <row r="261" spans="5:13" ht="16.5" customHeight="1">
      <c r="E261" s="124"/>
      <c r="G261" s="125"/>
      <c r="H261" s="125"/>
      <c r="I261" s="125"/>
      <c r="J261" s="125"/>
      <c r="K261" s="125"/>
      <c r="L261" s="125"/>
      <c r="M261" s="125"/>
    </row>
    <row r="262" spans="5:13" ht="16.5" customHeight="1">
      <c r="E262" s="124"/>
      <c r="G262" s="125"/>
      <c r="H262" s="125"/>
      <c r="I262" s="125"/>
      <c r="J262" s="125"/>
      <c r="K262" s="125"/>
      <c r="L262" s="125"/>
      <c r="M262" s="125"/>
    </row>
    <row r="263" spans="5:13" ht="16.5" customHeight="1">
      <c r="E263" s="124"/>
      <c r="G263" s="125"/>
      <c r="H263" s="125"/>
      <c r="I263" s="125"/>
      <c r="J263" s="125"/>
      <c r="K263" s="125"/>
      <c r="L263" s="125"/>
      <c r="M263" s="125"/>
    </row>
    <row r="264" spans="5:13" ht="16.5" customHeight="1">
      <c r="E264" s="124"/>
      <c r="G264" s="125"/>
      <c r="H264" s="125"/>
      <c r="I264" s="125"/>
      <c r="J264" s="125"/>
      <c r="K264" s="125"/>
      <c r="L264" s="125"/>
      <c r="M264" s="125"/>
    </row>
    <row r="265" spans="5:13" ht="16.5" customHeight="1">
      <c r="E265" s="124"/>
      <c r="G265" s="125"/>
      <c r="H265" s="125"/>
      <c r="I265" s="125"/>
      <c r="J265" s="125"/>
      <c r="K265" s="125"/>
      <c r="L265" s="125"/>
      <c r="M265" s="125"/>
    </row>
    <row r="266" spans="5:13" ht="16.5" customHeight="1">
      <c r="E266" s="124"/>
      <c r="G266" s="125"/>
      <c r="H266" s="125"/>
      <c r="I266" s="125"/>
      <c r="J266" s="125"/>
      <c r="K266" s="125"/>
      <c r="L266" s="125"/>
      <c r="M266" s="125"/>
    </row>
    <row r="267" spans="5:13" ht="16.5" customHeight="1">
      <c r="E267" s="124"/>
      <c r="G267" s="125"/>
      <c r="H267" s="125"/>
      <c r="I267" s="125"/>
      <c r="J267" s="125"/>
      <c r="K267" s="125"/>
      <c r="L267" s="125"/>
      <c r="M267" s="125"/>
    </row>
    <row r="268" spans="5:13" ht="16.5" customHeight="1">
      <c r="E268" s="124"/>
      <c r="G268" s="125"/>
      <c r="H268" s="125"/>
      <c r="I268" s="125"/>
      <c r="J268" s="125"/>
      <c r="K268" s="125"/>
      <c r="L268" s="125"/>
      <c r="M268" s="125"/>
    </row>
    <row r="269" spans="5:13" ht="16.5" customHeight="1">
      <c r="E269" s="124"/>
      <c r="G269" s="125"/>
      <c r="H269" s="125"/>
      <c r="I269" s="125"/>
      <c r="J269" s="125"/>
      <c r="K269" s="125"/>
      <c r="L269" s="125"/>
      <c r="M269" s="125"/>
    </row>
    <row r="270" spans="5:13" ht="16.5" customHeight="1">
      <c r="E270" s="124"/>
      <c r="G270" s="125"/>
      <c r="H270" s="125"/>
      <c r="I270" s="125"/>
      <c r="J270" s="125"/>
      <c r="K270" s="125"/>
      <c r="L270" s="125"/>
      <c r="M270" s="125"/>
    </row>
    <row r="271" spans="5:13" ht="16.5" customHeight="1">
      <c r="E271" s="124"/>
      <c r="G271" s="125"/>
      <c r="H271" s="125"/>
      <c r="I271" s="125"/>
      <c r="J271" s="125"/>
      <c r="K271" s="125"/>
      <c r="L271" s="125"/>
      <c r="M271" s="125"/>
    </row>
    <row r="272" spans="5:13" ht="16.5" customHeight="1">
      <c r="E272" s="124"/>
      <c r="G272" s="125"/>
      <c r="H272" s="125"/>
      <c r="I272" s="125"/>
      <c r="J272" s="125"/>
      <c r="K272" s="125"/>
      <c r="L272" s="125"/>
      <c r="M272" s="125"/>
    </row>
    <row r="273" spans="5:13" ht="16.5" customHeight="1">
      <c r="E273" s="124"/>
      <c r="G273" s="125"/>
      <c r="H273" s="125"/>
      <c r="I273" s="125"/>
      <c r="J273" s="125"/>
      <c r="K273" s="125"/>
      <c r="L273" s="125"/>
      <c r="M273" s="125"/>
    </row>
    <row r="274" spans="5:13" ht="16.5" customHeight="1">
      <c r="E274" s="124"/>
      <c r="G274" s="125"/>
      <c r="H274" s="125"/>
      <c r="I274" s="125"/>
      <c r="J274" s="125"/>
      <c r="K274" s="125"/>
      <c r="L274" s="125"/>
      <c r="M274" s="125"/>
    </row>
    <row r="275" spans="5:13" ht="16.5" customHeight="1">
      <c r="E275" s="124"/>
      <c r="G275" s="125"/>
      <c r="H275" s="125"/>
      <c r="I275" s="125"/>
      <c r="J275" s="125"/>
      <c r="K275" s="125"/>
      <c r="L275" s="125"/>
      <c r="M275" s="125"/>
    </row>
    <row r="276" spans="5:13" ht="16.5" customHeight="1">
      <c r="E276" s="124"/>
      <c r="G276" s="125"/>
      <c r="H276" s="125"/>
      <c r="I276" s="125"/>
      <c r="J276" s="125"/>
      <c r="K276" s="125"/>
      <c r="L276" s="125"/>
      <c r="M276" s="125"/>
    </row>
    <row r="277" spans="5:13" ht="16.5" customHeight="1">
      <c r="E277" s="124"/>
      <c r="G277" s="125"/>
      <c r="H277" s="125"/>
      <c r="I277" s="125"/>
      <c r="J277" s="125"/>
      <c r="K277" s="125"/>
      <c r="L277" s="125"/>
      <c r="M277" s="125"/>
    </row>
    <row r="278" spans="5:13" ht="16.5" customHeight="1">
      <c r="E278" s="124"/>
      <c r="G278" s="125"/>
      <c r="H278" s="125"/>
      <c r="I278" s="125"/>
      <c r="J278" s="125"/>
      <c r="K278" s="125"/>
      <c r="L278" s="125"/>
      <c r="M278" s="125"/>
    </row>
    <row r="279" spans="5:13" ht="16.5" customHeight="1">
      <c r="E279" s="124"/>
      <c r="G279" s="125"/>
      <c r="H279" s="125"/>
      <c r="I279" s="125"/>
      <c r="J279" s="125"/>
      <c r="K279" s="125"/>
      <c r="L279" s="125"/>
      <c r="M279" s="125"/>
    </row>
    <row r="280" spans="5:13" ht="16.5" customHeight="1">
      <c r="E280" s="124"/>
      <c r="G280" s="125"/>
      <c r="H280" s="125"/>
      <c r="I280" s="125"/>
      <c r="J280" s="125"/>
      <c r="K280" s="125"/>
      <c r="L280" s="125"/>
      <c r="M280" s="125"/>
    </row>
    <row r="281" spans="5:13" ht="16.5" customHeight="1">
      <c r="E281" s="124"/>
      <c r="G281" s="125"/>
      <c r="H281" s="125"/>
      <c r="I281" s="125"/>
      <c r="J281" s="125"/>
      <c r="K281" s="125"/>
      <c r="L281" s="125"/>
      <c r="M281" s="125"/>
    </row>
    <row r="282" spans="5:13" ht="16.5" customHeight="1">
      <c r="E282" s="124"/>
      <c r="G282" s="125"/>
      <c r="H282" s="125"/>
      <c r="I282" s="125"/>
      <c r="J282" s="125"/>
      <c r="K282" s="125"/>
      <c r="L282" s="125"/>
      <c r="M282" s="125"/>
    </row>
    <row r="283" spans="5:13" ht="16.5" customHeight="1">
      <c r="E283" s="124"/>
      <c r="G283" s="125"/>
      <c r="H283" s="125"/>
      <c r="I283" s="125"/>
      <c r="J283" s="125"/>
      <c r="K283" s="125"/>
      <c r="L283" s="125"/>
      <c r="M283" s="125"/>
    </row>
    <row r="284" spans="5:13" ht="16.5" customHeight="1">
      <c r="E284" s="124"/>
      <c r="G284" s="125"/>
      <c r="H284" s="125"/>
      <c r="I284" s="125"/>
      <c r="J284" s="125"/>
      <c r="K284" s="125"/>
      <c r="L284" s="125"/>
      <c r="M284" s="125"/>
    </row>
    <row r="285" spans="5:13" ht="16.5" customHeight="1">
      <c r="E285" s="124"/>
      <c r="G285" s="125"/>
      <c r="H285" s="125"/>
      <c r="I285" s="125"/>
      <c r="J285" s="125"/>
      <c r="K285" s="125"/>
      <c r="L285" s="125"/>
      <c r="M285" s="125"/>
    </row>
    <row r="286" spans="5:13" ht="16.5" customHeight="1">
      <c r="E286" s="124"/>
      <c r="G286" s="125"/>
      <c r="H286" s="125"/>
      <c r="I286" s="125"/>
      <c r="J286" s="125"/>
      <c r="K286" s="125"/>
      <c r="L286" s="125"/>
      <c r="M286" s="125"/>
    </row>
    <row r="287" spans="5:13" ht="16.5" customHeight="1">
      <c r="E287" s="124"/>
      <c r="G287" s="125"/>
      <c r="H287" s="125"/>
      <c r="I287" s="125"/>
      <c r="J287" s="125"/>
      <c r="K287" s="125"/>
      <c r="L287" s="125"/>
      <c r="M287" s="125"/>
    </row>
    <row r="288" spans="5:13" ht="16.5" customHeight="1">
      <c r="E288" s="124"/>
      <c r="G288" s="125"/>
      <c r="H288" s="125"/>
      <c r="I288" s="125"/>
      <c r="J288" s="125"/>
      <c r="K288" s="125"/>
      <c r="L288" s="125"/>
      <c r="M288" s="125"/>
    </row>
    <row r="289" spans="5:13" ht="16.5" customHeight="1">
      <c r="E289" s="124"/>
      <c r="G289" s="125"/>
      <c r="H289" s="125"/>
      <c r="I289" s="125"/>
      <c r="J289" s="125"/>
      <c r="K289" s="125"/>
      <c r="L289" s="125"/>
      <c r="M289" s="125"/>
    </row>
    <row r="290" spans="5:13" ht="16.5" customHeight="1">
      <c r="E290" s="124"/>
      <c r="G290" s="125"/>
      <c r="H290" s="125"/>
      <c r="I290" s="125"/>
      <c r="J290" s="125"/>
      <c r="K290" s="125"/>
      <c r="L290" s="125"/>
      <c r="M290" s="125"/>
    </row>
    <row r="291" spans="5:13" ht="16.5" customHeight="1">
      <c r="E291" s="124"/>
      <c r="G291" s="125"/>
      <c r="H291" s="125"/>
      <c r="I291" s="125"/>
      <c r="J291" s="125"/>
      <c r="K291" s="125"/>
      <c r="L291" s="125"/>
      <c r="M291" s="125"/>
    </row>
    <row r="292" spans="5:13" ht="16.5" customHeight="1">
      <c r="E292" s="124"/>
      <c r="G292" s="125"/>
      <c r="H292" s="125"/>
      <c r="I292" s="125"/>
      <c r="J292" s="125"/>
      <c r="K292" s="125"/>
      <c r="L292" s="125"/>
      <c r="M292" s="125"/>
    </row>
    <row r="293" spans="5:13" ht="16.5" customHeight="1">
      <c r="E293" s="124"/>
      <c r="G293" s="125"/>
      <c r="H293" s="125"/>
      <c r="I293" s="125"/>
      <c r="J293" s="125"/>
      <c r="K293" s="125"/>
      <c r="L293" s="125"/>
      <c r="M293" s="125"/>
    </row>
    <row r="294" spans="5:13" ht="16.5" customHeight="1">
      <c r="E294" s="124"/>
      <c r="G294" s="125"/>
      <c r="H294" s="125"/>
      <c r="I294" s="125"/>
      <c r="J294" s="125"/>
      <c r="K294" s="125"/>
      <c r="L294" s="125"/>
      <c r="M294" s="125"/>
    </row>
    <row r="295" spans="5:13" ht="16.5" customHeight="1">
      <c r="E295" s="124"/>
      <c r="G295" s="125"/>
      <c r="H295" s="125"/>
      <c r="I295" s="125"/>
      <c r="J295" s="125"/>
      <c r="K295" s="125"/>
      <c r="L295" s="125"/>
      <c r="M295" s="125"/>
    </row>
    <row r="296" spans="5:13" ht="16.5" customHeight="1">
      <c r="E296" s="124"/>
      <c r="G296" s="125"/>
      <c r="H296" s="125"/>
      <c r="I296" s="125"/>
      <c r="J296" s="125"/>
      <c r="K296" s="125"/>
      <c r="L296" s="125"/>
      <c r="M296" s="125"/>
    </row>
    <row r="297" spans="5:13" ht="16.5" customHeight="1">
      <c r="E297" s="124"/>
      <c r="G297" s="125"/>
      <c r="H297" s="125"/>
      <c r="I297" s="125"/>
      <c r="J297" s="125"/>
      <c r="K297" s="125"/>
      <c r="L297" s="125"/>
      <c r="M297" s="125"/>
    </row>
    <row r="298" spans="5:13" ht="16.5" customHeight="1">
      <c r="E298" s="124"/>
      <c r="G298" s="125"/>
      <c r="H298" s="125"/>
      <c r="I298" s="125"/>
      <c r="J298" s="125"/>
      <c r="K298" s="125"/>
      <c r="L298" s="125"/>
      <c r="M298" s="125"/>
    </row>
    <row r="299" spans="5:13" ht="16.5" customHeight="1">
      <c r="E299" s="124"/>
      <c r="G299" s="125"/>
      <c r="H299" s="125"/>
      <c r="I299" s="125"/>
      <c r="J299" s="125"/>
      <c r="K299" s="125"/>
      <c r="L299" s="125"/>
      <c r="M299" s="125"/>
    </row>
    <row r="300" spans="5:13" ht="16.5" customHeight="1">
      <c r="E300" s="124"/>
      <c r="G300" s="125"/>
      <c r="H300" s="125"/>
      <c r="I300" s="125"/>
      <c r="J300" s="125"/>
      <c r="K300" s="125"/>
      <c r="L300" s="125"/>
      <c r="M300" s="125"/>
    </row>
    <row r="301" spans="5:13" ht="16.5" customHeight="1">
      <c r="E301" s="124"/>
      <c r="G301" s="125"/>
      <c r="H301" s="125"/>
      <c r="I301" s="125"/>
      <c r="J301" s="125"/>
      <c r="K301" s="125"/>
      <c r="L301" s="125"/>
      <c r="M301" s="125"/>
    </row>
    <row r="302" spans="5:13" ht="16.5" customHeight="1">
      <c r="E302" s="124"/>
      <c r="G302" s="125"/>
      <c r="H302" s="125"/>
      <c r="I302" s="125"/>
      <c r="J302" s="125"/>
      <c r="K302" s="125"/>
      <c r="L302" s="125"/>
      <c r="M302" s="125"/>
    </row>
    <row r="303" spans="5:13" ht="16.5" customHeight="1">
      <c r="E303" s="124"/>
      <c r="G303" s="125"/>
      <c r="H303" s="125"/>
      <c r="I303" s="125"/>
      <c r="J303" s="125"/>
      <c r="K303" s="125"/>
      <c r="L303" s="125"/>
      <c r="M303" s="125"/>
    </row>
    <row r="304" spans="5:13" ht="16.5" customHeight="1">
      <c r="E304" s="124"/>
      <c r="G304" s="125"/>
      <c r="H304" s="125"/>
      <c r="I304" s="125"/>
      <c r="J304" s="125"/>
      <c r="K304" s="125"/>
      <c r="L304" s="125"/>
      <c r="M304" s="125"/>
    </row>
    <row r="305" spans="5:13" ht="16.5" customHeight="1">
      <c r="E305" s="124"/>
      <c r="G305" s="125"/>
      <c r="H305" s="125"/>
      <c r="I305" s="125"/>
      <c r="J305" s="125"/>
      <c r="K305" s="125"/>
      <c r="L305" s="125"/>
      <c r="M305" s="125"/>
    </row>
    <row r="306" spans="5:13" ht="16.5" customHeight="1">
      <c r="E306" s="124"/>
      <c r="G306" s="125"/>
      <c r="H306" s="125"/>
      <c r="I306" s="125"/>
      <c r="J306" s="125"/>
      <c r="K306" s="125"/>
      <c r="L306" s="125"/>
      <c r="M306" s="125"/>
    </row>
    <row r="307" spans="5:13" ht="16.5" customHeight="1">
      <c r="E307" s="124"/>
      <c r="G307" s="125"/>
      <c r="H307" s="125"/>
      <c r="I307" s="125"/>
      <c r="J307" s="125"/>
      <c r="K307" s="125"/>
      <c r="L307" s="125"/>
      <c r="M307" s="125"/>
    </row>
    <row r="308" spans="5:13" ht="16.5" customHeight="1">
      <c r="E308" s="124"/>
      <c r="G308" s="125"/>
      <c r="H308" s="125"/>
      <c r="I308" s="125"/>
      <c r="J308" s="125"/>
      <c r="K308" s="125"/>
      <c r="L308" s="125"/>
      <c r="M308" s="125"/>
    </row>
    <row r="309" spans="5:13" ht="16.5" customHeight="1">
      <c r="E309" s="124"/>
      <c r="G309" s="125"/>
      <c r="H309" s="125"/>
      <c r="I309" s="125"/>
      <c r="J309" s="125"/>
      <c r="K309" s="125"/>
      <c r="L309" s="125"/>
      <c r="M309" s="125"/>
    </row>
    <row r="310" spans="5:13" ht="16.5" customHeight="1">
      <c r="E310" s="124"/>
      <c r="G310" s="125"/>
      <c r="H310" s="125"/>
      <c r="I310" s="125"/>
      <c r="J310" s="125"/>
      <c r="K310" s="125"/>
      <c r="L310" s="125"/>
      <c r="M310" s="125"/>
    </row>
    <row r="311" spans="5:13" ht="16.5" customHeight="1">
      <c r="E311" s="124"/>
      <c r="G311" s="125"/>
      <c r="H311" s="125"/>
      <c r="I311" s="125"/>
      <c r="J311" s="125"/>
      <c r="K311" s="125"/>
      <c r="L311" s="125"/>
      <c r="M311" s="125"/>
    </row>
    <row r="312" spans="5:13" ht="16.5" customHeight="1">
      <c r="E312" s="124"/>
      <c r="G312" s="125"/>
      <c r="H312" s="125"/>
      <c r="I312" s="125"/>
      <c r="J312" s="125"/>
      <c r="K312" s="125"/>
      <c r="L312" s="125"/>
      <c r="M312" s="125"/>
    </row>
    <row r="313" spans="5:13" ht="16.5" customHeight="1">
      <c r="E313" s="124"/>
      <c r="G313" s="125"/>
      <c r="H313" s="125"/>
      <c r="I313" s="125"/>
      <c r="J313" s="125"/>
      <c r="K313" s="125"/>
      <c r="L313" s="125"/>
      <c r="M313" s="125"/>
    </row>
    <row r="314" spans="5:13" ht="16.5" customHeight="1">
      <c r="E314" s="124"/>
      <c r="G314" s="125"/>
      <c r="H314" s="125"/>
      <c r="I314" s="125"/>
      <c r="J314" s="125"/>
      <c r="K314" s="125"/>
      <c r="L314" s="125"/>
      <c r="M314" s="125"/>
    </row>
    <row r="315" spans="5:13" ht="16.5" customHeight="1">
      <c r="E315" s="124"/>
      <c r="G315" s="125"/>
      <c r="H315" s="125"/>
      <c r="I315" s="125"/>
      <c r="J315" s="125"/>
      <c r="K315" s="125"/>
      <c r="L315" s="125"/>
      <c r="M315" s="125"/>
    </row>
    <row r="316" spans="5:13" ht="16.5" customHeight="1">
      <c r="E316" s="124"/>
      <c r="G316" s="125"/>
      <c r="H316" s="125"/>
      <c r="I316" s="125"/>
      <c r="J316" s="125"/>
      <c r="K316" s="125"/>
      <c r="L316" s="125"/>
      <c r="M316" s="125"/>
    </row>
    <row r="317" spans="5:13" ht="16.5" customHeight="1">
      <c r="E317" s="124"/>
      <c r="G317" s="125"/>
      <c r="H317" s="125"/>
      <c r="I317" s="125"/>
      <c r="J317" s="125"/>
      <c r="K317" s="125"/>
      <c r="L317" s="125"/>
      <c r="M317" s="125"/>
    </row>
    <row r="318" spans="5:13" ht="16.5" customHeight="1">
      <c r="E318" s="124"/>
      <c r="G318" s="125"/>
      <c r="H318" s="125"/>
      <c r="I318" s="125"/>
      <c r="J318" s="125"/>
      <c r="K318" s="125"/>
      <c r="L318" s="125"/>
      <c r="M318" s="125"/>
    </row>
    <row r="319" spans="5:13" ht="16.5" customHeight="1">
      <c r="E319" s="124"/>
      <c r="G319" s="125"/>
      <c r="H319" s="125"/>
      <c r="I319" s="125"/>
      <c r="J319" s="125"/>
      <c r="K319" s="125"/>
      <c r="L319" s="125"/>
      <c r="M319" s="125"/>
    </row>
    <row r="320" spans="5:13" ht="16.5" customHeight="1">
      <c r="E320" s="124"/>
      <c r="G320" s="125"/>
      <c r="H320" s="125"/>
      <c r="I320" s="125"/>
      <c r="J320" s="125"/>
      <c r="K320" s="125"/>
      <c r="L320" s="125"/>
      <c r="M320" s="125"/>
    </row>
    <row r="321" spans="5:13" ht="16.5" customHeight="1">
      <c r="E321" s="124"/>
      <c r="G321" s="125"/>
      <c r="H321" s="125"/>
      <c r="I321" s="125"/>
      <c r="J321" s="125"/>
      <c r="K321" s="125"/>
      <c r="L321" s="125"/>
      <c r="M321" s="125"/>
    </row>
    <row r="322" spans="5:13" ht="16.5" customHeight="1">
      <c r="E322" s="124"/>
      <c r="G322" s="125"/>
      <c r="H322" s="125"/>
      <c r="I322" s="125"/>
      <c r="J322" s="125"/>
      <c r="K322" s="125"/>
      <c r="L322" s="125"/>
      <c r="M322" s="125"/>
    </row>
    <row r="323" spans="5:13" ht="16.5" customHeight="1">
      <c r="E323" s="124"/>
      <c r="G323" s="125"/>
      <c r="H323" s="125"/>
      <c r="I323" s="125"/>
      <c r="J323" s="125"/>
      <c r="K323" s="125"/>
      <c r="L323" s="125"/>
      <c r="M323" s="125"/>
    </row>
    <row r="324" spans="5:13" ht="16.5" customHeight="1">
      <c r="E324" s="124"/>
      <c r="G324" s="125"/>
      <c r="H324" s="125"/>
      <c r="I324" s="125"/>
      <c r="J324" s="125"/>
      <c r="K324" s="125"/>
      <c r="L324" s="125"/>
      <c r="M324" s="125"/>
    </row>
    <row r="325" spans="5:13" ht="16.5" customHeight="1">
      <c r="E325" s="124"/>
      <c r="G325" s="125"/>
      <c r="H325" s="125"/>
      <c r="I325" s="125"/>
      <c r="J325" s="125"/>
      <c r="K325" s="125"/>
      <c r="L325" s="125"/>
      <c r="M325" s="125"/>
    </row>
    <row r="326" spans="5:13" ht="16.5" customHeight="1">
      <c r="E326" s="124"/>
      <c r="G326" s="125"/>
      <c r="H326" s="125"/>
      <c r="I326" s="125"/>
      <c r="J326" s="125"/>
      <c r="K326" s="125"/>
      <c r="L326" s="125"/>
      <c r="M326" s="125"/>
    </row>
    <row r="327" spans="5:13" ht="16.5" customHeight="1">
      <c r="E327" s="124"/>
      <c r="G327" s="125"/>
      <c r="H327" s="125"/>
      <c r="I327" s="125"/>
      <c r="J327" s="125"/>
      <c r="K327" s="125"/>
      <c r="L327" s="125"/>
      <c r="M327" s="125"/>
    </row>
    <row r="328" spans="5:13" ht="16.5" customHeight="1">
      <c r="E328" s="124"/>
      <c r="G328" s="125"/>
      <c r="H328" s="125"/>
      <c r="I328" s="125"/>
      <c r="J328" s="125"/>
      <c r="K328" s="125"/>
      <c r="L328" s="125"/>
      <c r="M328" s="125"/>
    </row>
    <row r="329" spans="5:13" ht="16.5" customHeight="1">
      <c r="E329" s="124"/>
      <c r="G329" s="125"/>
      <c r="H329" s="125"/>
      <c r="I329" s="125"/>
      <c r="J329" s="125"/>
      <c r="K329" s="125"/>
      <c r="L329" s="125"/>
      <c r="M329" s="125"/>
    </row>
    <row r="330" spans="5:13" ht="16.5" customHeight="1">
      <c r="E330" s="124"/>
      <c r="G330" s="125"/>
      <c r="H330" s="125"/>
      <c r="I330" s="125"/>
      <c r="J330" s="125"/>
      <c r="K330" s="125"/>
      <c r="L330" s="125"/>
      <c r="M330" s="125"/>
    </row>
    <row r="331" spans="5:13" ht="16.5" customHeight="1">
      <c r="E331" s="124"/>
      <c r="G331" s="125"/>
      <c r="H331" s="125"/>
      <c r="I331" s="125"/>
      <c r="J331" s="125"/>
      <c r="K331" s="125"/>
      <c r="L331" s="125"/>
      <c r="M331" s="125"/>
    </row>
    <row r="332" spans="5:13" ht="16.5" customHeight="1">
      <c r="E332" s="124"/>
      <c r="G332" s="125"/>
      <c r="H332" s="125"/>
      <c r="I332" s="125"/>
      <c r="J332" s="125"/>
      <c r="K332" s="125"/>
      <c r="L332" s="125"/>
      <c r="M332" s="125"/>
    </row>
    <row r="333" spans="5:13" ht="16.5" customHeight="1">
      <c r="E333" s="124"/>
      <c r="G333" s="125"/>
      <c r="H333" s="125"/>
      <c r="I333" s="125"/>
      <c r="J333" s="125"/>
      <c r="K333" s="125"/>
      <c r="L333" s="125"/>
      <c r="M333" s="125"/>
    </row>
    <row r="334" spans="5:13" ht="16.5" customHeight="1">
      <c r="E334" s="124"/>
      <c r="G334" s="125"/>
      <c r="H334" s="125"/>
      <c r="I334" s="125"/>
      <c r="J334" s="125"/>
      <c r="K334" s="125"/>
      <c r="L334" s="125"/>
      <c r="M334" s="125"/>
    </row>
    <row r="335" spans="5:13" ht="16.5" customHeight="1">
      <c r="E335" s="124"/>
      <c r="G335" s="125"/>
      <c r="H335" s="125"/>
      <c r="I335" s="125"/>
      <c r="J335" s="125"/>
      <c r="K335" s="125"/>
      <c r="L335" s="125"/>
      <c r="M335" s="125"/>
    </row>
    <row r="336" spans="5:13" ht="16.5" customHeight="1">
      <c r="E336" s="124"/>
      <c r="G336" s="125"/>
      <c r="H336" s="125"/>
      <c r="I336" s="125"/>
      <c r="J336" s="125"/>
      <c r="K336" s="125"/>
      <c r="L336" s="125"/>
      <c r="M336" s="125"/>
    </row>
    <row r="337" spans="5:13" ht="16.5" customHeight="1">
      <c r="E337" s="124"/>
      <c r="G337" s="125"/>
      <c r="H337" s="125"/>
      <c r="I337" s="125"/>
      <c r="J337" s="125"/>
      <c r="K337" s="125"/>
      <c r="L337" s="125"/>
      <c r="M337" s="125"/>
    </row>
    <row r="338" spans="5:13" ht="16.5" customHeight="1">
      <c r="E338" s="124"/>
      <c r="G338" s="125"/>
      <c r="H338" s="125"/>
      <c r="I338" s="125"/>
      <c r="J338" s="125"/>
      <c r="K338" s="125"/>
      <c r="L338" s="125"/>
      <c r="M338" s="125"/>
    </row>
    <row r="339" spans="5:13" ht="16.5" customHeight="1">
      <c r="E339" s="124"/>
      <c r="G339" s="125"/>
      <c r="H339" s="125"/>
      <c r="I339" s="125"/>
      <c r="J339" s="125"/>
      <c r="K339" s="125"/>
      <c r="L339" s="125"/>
      <c r="M339" s="125"/>
    </row>
    <row r="340" spans="5:13" ht="16.5" customHeight="1">
      <c r="E340" s="124"/>
      <c r="G340" s="125"/>
      <c r="H340" s="125"/>
      <c r="I340" s="125"/>
      <c r="J340" s="125"/>
      <c r="K340" s="125"/>
      <c r="L340" s="125"/>
      <c r="M340" s="125"/>
    </row>
    <row r="341" spans="5:13" ht="16.5" customHeight="1">
      <c r="E341" s="124"/>
      <c r="G341" s="125"/>
      <c r="H341" s="125"/>
      <c r="I341" s="125"/>
      <c r="J341" s="125"/>
      <c r="K341" s="125"/>
      <c r="L341" s="125"/>
      <c r="M341" s="125"/>
    </row>
    <row r="342" spans="5:13" ht="16.5" customHeight="1">
      <c r="E342" s="124"/>
      <c r="G342" s="125"/>
      <c r="H342" s="125"/>
      <c r="I342" s="125"/>
      <c r="J342" s="125"/>
      <c r="K342" s="125"/>
      <c r="L342" s="125"/>
      <c r="M342" s="125"/>
    </row>
    <row r="343" spans="5:13" ht="16.5" customHeight="1">
      <c r="E343" s="124"/>
      <c r="G343" s="125"/>
      <c r="H343" s="125"/>
      <c r="I343" s="125"/>
      <c r="J343" s="125"/>
      <c r="K343" s="125"/>
      <c r="L343" s="125"/>
      <c r="M343" s="125"/>
    </row>
    <row r="344" spans="5:13" ht="16.5" customHeight="1">
      <c r="E344" s="124"/>
      <c r="G344" s="125"/>
      <c r="H344" s="125"/>
      <c r="I344" s="125"/>
      <c r="J344" s="125"/>
      <c r="K344" s="125"/>
      <c r="L344" s="125"/>
      <c r="M344" s="125"/>
    </row>
    <row r="345" spans="5:13" ht="16.5" customHeight="1">
      <c r="E345" s="124"/>
      <c r="G345" s="125"/>
      <c r="H345" s="125"/>
      <c r="I345" s="125"/>
      <c r="J345" s="125"/>
      <c r="K345" s="125"/>
      <c r="L345" s="125"/>
      <c r="M345" s="125"/>
    </row>
    <row r="346" spans="5:13" ht="16.5" customHeight="1">
      <c r="E346" s="124"/>
      <c r="G346" s="125"/>
      <c r="H346" s="125"/>
      <c r="I346" s="125"/>
      <c r="J346" s="125"/>
      <c r="K346" s="125"/>
      <c r="L346" s="125"/>
      <c r="M346" s="125"/>
    </row>
    <row r="347" spans="5:13" ht="16.5" customHeight="1">
      <c r="E347" s="124"/>
      <c r="G347" s="125"/>
      <c r="H347" s="125"/>
      <c r="I347" s="125"/>
      <c r="J347" s="125"/>
      <c r="K347" s="125"/>
      <c r="L347" s="125"/>
      <c r="M347" s="125"/>
    </row>
    <row r="348" spans="5:13" ht="16.5" customHeight="1">
      <c r="E348" s="124"/>
      <c r="G348" s="125"/>
      <c r="H348" s="125"/>
      <c r="I348" s="125"/>
      <c r="J348" s="125"/>
      <c r="K348" s="125"/>
      <c r="L348" s="125"/>
      <c r="M348" s="125"/>
    </row>
    <row r="349" spans="5:13" ht="16.5" customHeight="1">
      <c r="E349" s="124"/>
      <c r="G349" s="125"/>
      <c r="H349" s="125"/>
      <c r="I349" s="125"/>
      <c r="J349" s="125"/>
      <c r="K349" s="125"/>
      <c r="L349" s="125"/>
      <c r="M349" s="125"/>
    </row>
    <row r="350" spans="5:13" ht="16.5" customHeight="1">
      <c r="E350" s="124"/>
      <c r="G350" s="125"/>
      <c r="H350" s="125"/>
      <c r="I350" s="125"/>
      <c r="J350" s="125"/>
      <c r="K350" s="125"/>
      <c r="L350" s="125"/>
      <c r="M350" s="125"/>
    </row>
    <row r="351" spans="5:13" ht="16.5" customHeight="1">
      <c r="E351" s="124"/>
      <c r="G351" s="125"/>
      <c r="H351" s="125"/>
      <c r="I351" s="125"/>
      <c r="J351" s="125"/>
      <c r="K351" s="125"/>
      <c r="L351" s="125"/>
      <c r="M351" s="125"/>
    </row>
    <row r="352" spans="5:13" ht="16.5" customHeight="1">
      <c r="E352" s="124"/>
      <c r="G352" s="125"/>
      <c r="H352" s="125"/>
      <c r="I352" s="125"/>
      <c r="J352" s="125"/>
      <c r="K352" s="125"/>
      <c r="L352" s="125"/>
      <c r="M352" s="125"/>
    </row>
    <row r="353" spans="5:13" ht="16.5" customHeight="1">
      <c r="E353" s="124"/>
      <c r="G353" s="125"/>
      <c r="H353" s="125"/>
      <c r="I353" s="125"/>
      <c r="J353" s="125"/>
      <c r="K353" s="125"/>
      <c r="L353" s="125"/>
      <c r="M353" s="125"/>
    </row>
    <row r="354" spans="5:13" ht="16.5" customHeight="1">
      <c r="E354" s="124"/>
      <c r="G354" s="125"/>
      <c r="H354" s="125"/>
      <c r="I354" s="125"/>
      <c r="J354" s="125"/>
      <c r="K354" s="125"/>
      <c r="L354" s="125"/>
      <c r="M354" s="125"/>
    </row>
    <row r="355" spans="5:13" ht="16.5" customHeight="1">
      <c r="E355" s="124"/>
      <c r="G355" s="125"/>
      <c r="H355" s="125"/>
      <c r="I355" s="125"/>
      <c r="J355" s="125"/>
      <c r="K355" s="125"/>
      <c r="L355" s="125"/>
      <c r="M355" s="125"/>
    </row>
    <row r="356" spans="5:13" ht="16.5" customHeight="1">
      <c r="E356" s="124"/>
      <c r="G356" s="125"/>
      <c r="H356" s="125"/>
      <c r="I356" s="125"/>
      <c r="J356" s="125"/>
      <c r="K356" s="125"/>
      <c r="L356" s="125"/>
      <c r="M356" s="125"/>
    </row>
    <row r="357" spans="5:13" ht="16.5" customHeight="1">
      <c r="E357" s="124"/>
      <c r="G357" s="125"/>
      <c r="H357" s="125"/>
      <c r="I357" s="125"/>
      <c r="J357" s="125"/>
      <c r="K357" s="125"/>
      <c r="L357" s="125"/>
      <c r="M357" s="125"/>
    </row>
    <row r="358" spans="5:13" ht="16.5" customHeight="1">
      <c r="E358" s="124"/>
      <c r="G358" s="125"/>
      <c r="H358" s="125"/>
      <c r="I358" s="125"/>
      <c r="J358" s="125"/>
      <c r="K358" s="125"/>
      <c r="L358" s="125"/>
      <c r="M358" s="125"/>
    </row>
    <row r="359" spans="5:13" ht="16.5" customHeight="1">
      <c r="E359" s="124"/>
      <c r="G359" s="125"/>
      <c r="H359" s="125"/>
      <c r="I359" s="125"/>
      <c r="J359" s="125"/>
      <c r="K359" s="125"/>
      <c r="L359" s="125"/>
      <c r="M359" s="125"/>
    </row>
    <row r="360" spans="5:13" ht="16.5" customHeight="1">
      <c r="E360" s="124"/>
      <c r="G360" s="125"/>
      <c r="H360" s="125"/>
      <c r="I360" s="125"/>
      <c r="J360" s="125"/>
      <c r="K360" s="125"/>
      <c r="L360" s="125"/>
      <c r="M360" s="125"/>
    </row>
    <row r="361" spans="5:13" ht="16.5" customHeight="1">
      <c r="E361" s="124"/>
      <c r="G361" s="125"/>
      <c r="H361" s="125"/>
      <c r="I361" s="125"/>
      <c r="J361" s="125"/>
      <c r="K361" s="125"/>
      <c r="L361" s="125"/>
      <c r="M361" s="125"/>
    </row>
    <row r="362" spans="5:13" ht="16.5" customHeight="1">
      <c r="E362" s="124"/>
      <c r="G362" s="125"/>
      <c r="H362" s="125"/>
      <c r="I362" s="125"/>
      <c r="J362" s="125"/>
      <c r="K362" s="125"/>
      <c r="L362" s="125"/>
      <c r="M362" s="125"/>
    </row>
    <row r="363" spans="5:13" ht="16.5" customHeight="1">
      <c r="E363" s="124"/>
      <c r="G363" s="125"/>
      <c r="H363" s="125"/>
      <c r="I363" s="125"/>
      <c r="J363" s="125"/>
      <c r="K363" s="125"/>
      <c r="L363" s="125"/>
      <c r="M363" s="125"/>
    </row>
    <row r="364" spans="5:13" ht="16.5" customHeight="1">
      <c r="E364" s="124"/>
      <c r="G364" s="125"/>
      <c r="H364" s="125"/>
      <c r="I364" s="125"/>
      <c r="J364" s="125"/>
      <c r="K364" s="125"/>
      <c r="L364" s="125"/>
      <c r="M364" s="125"/>
    </row>
    <row r="365" spans="5:13" ht="16.5" customHeight="1">
      <c r="E365" s="124"/>
      <c r="G365" s="125"/>
      <c r="H365" s="125"/>
      <c r="I365" s="125"/>
      <c r="J365" s="125"/>
      <c r="K365" s="125"/>
      <c r="L365" s="125"/>
      <c r="M365" s="125"/>
    </row>
    <row r="366" spans="5:13" ht="16.5" customHeight="1">
      <c r="E366" s="124"/>
      <c r="G366" s="125"/>
      <c r="H366" s="125"/>
      <c r="I366" s="125"/>
      <c r="J366" s="125"/>
      <c r="K366" s="125"/>
      <c r="L366" s="125"/>
      <c r="M366" s="125"/>
    </row>
    <row r="367" spans="5:13" ht="16.5" customHeight="1">
      <c r="E367" s="124"/>
      <c r="G367" s="125"/>
      <c r="H367" s="125"/>
      <c r="I367" s="125"/>
      <c r="J367" s="125"/>
      <c r="K367" s="125"/>
      <c r="L367" s="125"/>
      <c r="M367" s="125"/>
    </row>
    <row r="368" spans="5:13" ht="16.5" customHeight="1">
      <c r="E368" s="124"/>
      <c r="G368" s="125"/>
      <c r="H368" s="125"/>
      <c r="I368" s="125"/>
      <c r="J368" s="125"/>
      <c r="K368" s="125"/>
      <c r="L368" s="125"/>
      <c r="M368" s="125"/>
    </row>
    <row r="369" spans="5:13" ht="16.5" customHeight="1">
      <c r="E369" s="124"/>
      <c r="G369" s="125"/>
      <c r="H369" s="125"/>
      <c r="I369" s="125"/>
      <c r="J369" s="125"/>
      <c r="K369" s="125"/>
      <c r="L369" s="125"/>
      <c r="M369" s="125"/>
    </row>
    <row r="370" spans="5:13" ht="16.5" customHeight="1">
      <c r="E370" s="124"/>
      <c r="G370" s="125"/>
      <c r="H370" s="125"/>
      <c r="I370" s="125"/>
      <c r="J370" s="125"/>
      <c r="K370" s="125"/>
      <c r="L370" s="125"/>
      <c r="M370" s="125"/>
    </row>
    <row r="371" spans="5:13" ht="16.5" customHeight="1">
      <c r="E371" s="124"/>
      <c r="G371" s="125"/>
      <c r="H371" s="125"/>
      <c r="I371" s="125"/>
      <c r="J371" s="125"/>
      <c r="K371" s="125"/>
      <c r="L371" s="125"/>
      <c r="M371" s="125"/>
    </row>
    <row r="372" spans="5:13" ht="16.5" customHeight="1">
      <c r="E372" s="124"/>
      <c r="G372" s="125"/>
      <c r="H372" s="125"/>
      <c r="I372" s="125"/>
      <c r="J372" s="125"/>
      <c r="K372" s="125"/>
      <c r="L372" s="125"/>
      <c r="M372" s="125"/>
    </row>
    <row r="373" spans="5:13" ht="16.5" customHeight="1">
      <c r="E373" s="124"/>
      <c r="G373" s="125"/>
      <c r="H373" s="125"/>
      <c r="I373" s="125"/>
      <c r="J373" s="125"/>
      <c r="K373" s="125"/>
      <c r="L373" s="125"/>
      <c r="M373" s="125"/>
    </row>
    <row r="374" spans="5:13" ht="16.5" customHeight="1">
      <c r="E374" s="124"/>
      <c r="G374" s="125"/>
      <c r="H374" s="125"/>
      <c r="I374" s="125"/>
      <c r="J374" s="125"/>
      <c r="K374" s="125"/>
      <c r="L374" s="125"/>
      <c r="M374" s="125"/>
    </row>
    <row r="375" spans="5:13" ht="16.5" customHeight="1">
      <c r="E375" s="124"/>
      <c r="G375" s="125"/>
      <c r="H375" s="125"/>
      <c r="I375" s="125"/>
      <c r="J375" s="125"/>
      <c r="K375" s="125"/>
      <c r="L375" s="125"/>
      <c r="M375" s="125"/>
    </row>
    <row r="376" spans="5:13" ht="16.5" customHeight="1">
      <c r="E376" s="124"/>
      <c r="G376" s="125"/>
      <c r="H376" s="125"/>
      <c r="I376" s="125"/>
      <c r="J376" s="125"/>
      <c r="K376" s="125"/>
      <c r="L376" s="125"/>
      <c r="M376" s="125"/>
    </row>
    <row r="377" spans="5:13" ht="16.5" customHeight="1">
      <c r="E377" s="124"/>
      <c r="G377" s="125"/>
      <c r="H377" s="125"/>
      <c r="I377" s="125"/>
      <c r="J377" s="125"/>
      <c r="K377" s="125"/>
      <c r="L377" s="125"/>
      <c r="M377" s="125"/>
    </row>
    <row r="378" spans="5:13" ht="16.5" customHeight="1">
      <c r="E378" s="124"/>
      <c r="G378" s="125"/>
      <c r="H378" s="125"/>
      <c r="I378" s="125"/>
      <c r="J378" s="125"/>
      <c r="K378" s="125"/>
      <c r="L378" s="125"/>
      <c r="M378" s="125"/>
    </row>
    <row r="379" spans="5:13" ht="16.5" customHeight="1">
      <c r="E379" s="124"/>
      <c r="G379" s="125"/>
      <c r="H379" s="125"/>
      <c r="I379" s="125"/>
      <c r="J379" s="125"/>
      <c r="K379" s="125"/>
      <c r="L379" s="125"/>
      <c r="M379" s="125"/>
    </row>
    <row r="380" spans="5:13" ht="16.5" customHeight="1">
      <c r="E380" s="124"/>
      <c r="G380" s="125"/>
      <c r="H380" s="125"/>
      <c r="I380" s="125"/>
      <c r="J380" s="125"/>
      <c r="K380" s="125"/>
      <c r="L380" s="125"/>
      <c r="M380" s="125"/>
    </row>
    <row r="381" spans="5:13" ht="16.5" customHeight="1">
      <c r="E381" s="124"/>
      <c r="G381" s="125"/>
      <c r="H381" s="125"/>
      <c r="I381" s="125"/>
      <c r="J381" s="125"/>
      <c r="K381" s="125"/>
      <c r="L381" s="125"/>
      <c r="M381" s="125"/>
    </row>
    <row r="382" spans="5:13" ht="16.5" customHeight="1">
      <c r="E382" s="124"/>
      <c r="G382" s="125"/>
      <c r="H382" s="125"/>
      <c r="I382" s="125"/>
      <c r="J382" s="125"/>
      <c r="K382" s="125"/>
      <c r="L382" s="125"/>
      <c r="M382" s="125"/>
    </row>
    <row r="383" spans="5:13" ht="16.5" customHeight="1">
      <c r="E383" s="124"/>
      <c r="G383" s="125"/>
      <c r="H383" s="125"/>
      <c r="I383" s="125"/>
      <c r="J383" s="125"/>
      <c r="K383" s="125"/>
      <c r="L383" s="125"/>
      <c r="M383" s="125"/>
    </row>
    <row r="384" spans="5:13" ht="16.5" customHeight="1">
      <c r="E384" s="124"/>
      <c r="G384" s="125"/>
      <c r="H384" s="125"/>
      <c r="I384" s="125"/>
      <c r="J384" s="125"/>
      <c r="K384" s="125"/>
      <c r="L384" s="125"/>
      <c r="M384" s="125"/>
    </row>
    <row r="385" spans="5:13" ht="16.5" customHeight="1">
      <c r="E385" s="124"/>
      <c r="G385" s="125"/>
      <c r="H385" s="125"/>
      <c r="I385" s="125"/>
      <c r="J385" s="125"/>
      <c r="K385" s="125"/>
      <c r="L385" s="125"/>
      <c r="M385" s="125"/>
    </row>
    <row r="386" spans="5:13" ht="16.5" customHeight="1">
      <c r="E386" s="124"/>
      <c r="G386" s="125"/>
      <c r="H386" s="125"/>
      <c r="I386" s="125"/>
      <c r="J386" s="125"/>
      <c r="K386" s="125"/>
      <c r="L386" s="125"/>
      <c r="M386" s="125"/>
    </row>
    <row r="387" spans="5:13" ht="16.5" customHeight="1">
      <c r="E387" s="124"/>
      <c r="G387" s="125"/>
      <c r="H387" s="125"/>
      <c r="I387" s="125"/>
      <c r="J387" s="125"/>
      <c r="K387" s="125"/>
      <c r="L387" s="125"/>
      <c r="M387" s="125"/>
    </row>
    <row r="388" spans="5:13" ht="16.5" customHeight="1">
      <c r="E388" s="124"/>
      <c r="G388" s="125"/>
      <c r="H388" s="125"/>
      <c r="I388" s="125"/>
      <c r="J388" s="125"/>
      <c r="K388" s="125"/>
      <c r="L388" s="125"/>
      <c r="M388" s="125"/>
    </row>
    <row r="389" spans="5:13" ht="16.5" customHeight="1">
      <c r="E389" s="124"/>
      <c r="G389" s="125"/>
      <c r="H389" s="125"/>
      <c r="I389" s="125"/>
      <c r="J389" s="125"/>
      <c r="K389" s="125"/>
      <c r="L389" s="125"/>
      <c r="M389" s="125"/>
    </row>
    <row r="390" spans="5:13" ht="16.5" customHeight="1">
      <c r="E390" s="124"/>
      <c r="G390" s="125"/>
      <c r="H390" s="125"/>
      <c r="I390" s="125"/>
      <c r="J390" s="125"/>
      <c r="K390" s="125"/>
      <c r="L390" s="125"/>
      <c r="M390" s="125"/>
    </row>
    <row r="391" spans="5:13" ht="16.5" customHeight="1">
      <c r="E391" s="124"/>
      <c r="G391" s="125"/>
      <c r="H391" s="125"/>
      <c r="I391" s="125"/>
      <c r="J391" s="125"/>
      <c r="K391" s="125"/>
      <c r="L391" s="125"/>
      <c r="M391" s="125"/>
    </row>
    <row r="392" spans="5:13" ht="16.5" customHeight="1">
      <c r="E392" s="124"/>
      <c r="G392" s="125"/>
      <c r="H392" s="125"/>
      <c r="I392" s="125"/>
      <c r="J392" s="125"/>
      <c r="K392" s="125"/>
      <c r="L392" s="125"/>
      <c r="M392" s="125"/>
    </row>
    <row r="393" spans="5:13" ht="16.5" customHeight="1">
      <c r="E393" s="124"/>
      <c r="G393" s="125"/>
      <c r="H393" s="125"/>
      <c r="I393" s="125"/>
      <c r="J393" s="125"/>
      <c r="K393" s="125"/>
      <c r="L393" s="125"/>
      <c r="M393" s="125"/>
    </row>
    <row r="394" spans="5:13" ht="16.5" customHeight="1">
      <c r="E394" s="124"/>
      <c r="G394" s="125"/>
      <c r="H394" s="125"/>
      <c r="I394" s="125"/>
      <c r="J394" s="125"/>
      <c r="K394" s="125"/>
      <c r="L394" s="125"/>
      <c r="M394" s="125"/>
    </row>
    <row r="395" spans="5:13" ht="16.5" customHeight="1">
      <c r="E395" s="124"/>
      <c r="G395" s="125"/>
      <c r="H395" s="125"/>
      <c r="I395" s="125"/>
      <c r="J395" s="125"/>
      <c r="K395" s="125"/>
      <c r="L395" s="125"/>
      <c r="M395" s="125"/>
    </row>
    <row r="396" spans="5:13" ht="16.5" customHeight="1">
      <c r="E396" s="124"/>
      <c r="G396" s="125"/>
      <c r="H396" s="125"/>
      <c r="I396" s="125"/>
      <c r="J396" s="125"/>
      <c r="K396" s="125"/>
      <c r="L396" s="125"/>
      <c r="M396" s="125"/>
    </row>
    <row r="397" spans="5:13" ht="16.5" customHeight="1">
      <c r="E397" s="124"/>
      <c r="G397" s="125"/>
      <c r="H397" s="125"/>
      <c r="I397" s="125"/>
      <c r="J397" s="125"/>
      <c r="K397" s="125"/>
      <c r="L397" s="125"/>
      <c r="M397" s="125"/>
    </row>
    <row r="398" spans="5:13" ht="16.5" customHeight="1">
      <c r="E398" s="124"/>
      <c r="G398" s="125"/>
      <c r="H398" s="125"/>
      <c r="I398" s="125"/>
      <c r="J398" s="125"/>
      <c r="K398" s="125"/>
      <c r="L398" s="125"/>
      <c r="M398" s="125"/>
    </row>
    <row r="399" spans="5:13" ht="16.5" customHeight="1">
      <c r="E399" s="124"/>
      <c r="G399" s="125"/>
      <c r="H399" s="125"/>
      <c r="I399" s="125"/>
      <c r="J399" s="125"/>
      <c r="K399" s="125"/>
      <c r="L399" s="125"/>
      <c r="M399" s="125"/>
    </row>
    <row r="400" spans="5:13" ht="16.5" customHeight="1">
      <c r="E400" s="124"/>
      <c r="G400" s="125"/>
      <c r="H400" s="125"/>
      <c r="I400" s="125"/>
      <c r="J400" s="125"/>
      <c r="K400" s="125"/>
      <c r="L400" s="125"/>
      <c r="M400" s="125"/>
    </row>
    <row r="401" spans="5:13" ht="16.5" customHeight="1">
      <c r="E401" s="124"/>
      <c r="G401" s="125"/>
      <c r="H401" s="125"/>
      <c r="I401" s="125"/>
      <c r="J401" s="125"/>
      <c r="K401" s="125"/>
      <c r="L401" s="125"/>
      <c r="M401" s="125"/>
    </row>
    <row r="402" spans="5:13" ht="16.5" customHeight="1">
      <c r="E402" s="124"/>
      <c r="G402" s="125"/>
      <c r="H402" s="125"/>
      <c r="I402" s="125"/>
      <c r="J402" s="125"/>
      <c r="K402" s="125"/>
      <c r="L402" s="125"/>
      <c r="M402" s="125"/>
    </row>
    <row r="403" spans="5:13" ht="16.5" customHeight="1">
      <c r="E403" s="124"/>
      <c r="G403" s="125"/>
      <c r="H403" s="125"/>
      <c r="I403" s="125"/>
      <c r="J403" s="125"/>
      <c r="K403" s="125"/>
      <c r="L403" s="125"/>
      <c r="M403" s="125"/>
    </row>
    <row r="404" spans="5:13" ht="16.5" customHeight="1">
      <c r="E404" s="124"/>
      <c r="G404" s="125"/>
      <c r="H404" s="125"/>
      <c r="I404" s="125"/>
      <c r="J404" s="125"/>
      <c r="K404" s="125"/>
      <c r="L404" s="125"/>
      <c r="M404" s="125"/>
    </row>
    <row r="405" spans="5:13" ht="16.5" customHeight="1">
      <c r="E405" s="124"/>
      <c r="G405" s="125"/>
      <c r="H405" s="125"/>
      <c r="I405" s="125"/>
      <c r="J405" s="125"/>
      <c r="K405" s="125"/>
      <c r="L405" s="125"/>
      <c r="M405" s="125"/>
    </row>
    <row r="406" spans="5:13" ht="16.5" customHeight="1">
      <c r="E406" s="124"/>
      <c r="G406" s="125"/>
      <c r="H406" s="125"/>
      <c r="I406" s="125"/>
      <c r="J406" s="125"/>
      <c r="K406" s="125"/>
      <c r="L406" s="125"/>
      <c r="M406" s="125"/>
    </row>
    <row r="407" spans="5:13" ht="16.5" customHeight="1">
      <c r="E407" s="124"/>
      <c r="G407" s="125"/>
      <c r="H407" s="125"/>
      <c r="I407" s="125"/>
      <c r="J407" s="125"/>
      <c r="K407" s="125"/>
      <c r="L407" s="125"/>
      <c r="M407" s="125"/>
    </row>
    <row r="408" spans="5:13" ht="16.5" customHeight="1">
      <c r="E408" s="124"/>
      <c r="G408" s="125"/>
      <c r="H408" s="125"/>
      <c r="I408" s="125"/>
      <c r="J408" s="125"/>
      <c r="K408" s="125"/>
      <c r="L408" s="125"/>
      <c r="M408" s="125"/>
    </row>
    <row r="409" spans="5:13" ht="16.5" customHeight="1">
      <c r="E409" s="124"/>
      <c r="G409" s="125"/>
      <c r="H409" s="125"/>
      <c r="I409" s="125"/>
      <c r="J409" s="125"/>
      <c r="K409" s="125"/>
      <c r="L409" s="125"/>
      <c r="M409" s="125"/>
    </row>
    <row r="410" spans="5:13" ht="16.5" customHeight="1">
      <c r="E410" s="124"/>
      <c r="G410" s="125"/>
      <c r="H410" s="125"/>
      <c r="I410" s="125"/>
      <c r="J410" s="125"/>
      <c r="K410" s="125"/>
      <c r="L410" s="125"/>
      <c r="M410" s="125"/>
    </row>
    <row r="411" spans="5:13" ht="16.5" customHeight="1">
      <c r="E411" s="124"/>
      <c r="G411" s="125"/>
      <c r="H411" s="125"/>
      <c r="I411" s="125"/>
      <c r="J411" s="125"/>
      <c r="K411" s="125"/>
      <c r="L411" s="125"/>
      <c r="M411" s="125"/>
    </row>
    <row r="412" spans="5:13" ht="16.5" customHeight="1">
      <c r="E412" s="124"/>
      <c r="G412" s="125"/>
      <c r="H412" s="125"/>
      <c r="I412" s="125"/>
      <c r="J412" s="125"/>
      <c r="K412" s="125"/>
      <c r="L412" s="125"/>
      <c r="M412" s="125"/>
    </row>
    <row r="413" spans="5:13" ht="16.5" customHeight="1">
      <c r="E413" s="124"/>
      <c r="G413" s="125"/>
      <c r="H413" s="125"/>
      <c r="I413" s="125"/>
      <c r="J413" s="125"/>
      <c r="K413" s="125"/>
      <c r="L413" s="125"/>
      <c r="M413" s="125"/>
    </row>
    <row r="414" spans="5:13" ht="16.5" customHeight="1">
      <c r="E414" s="124"/>
      <c r="G414" s="125"/>
      <c r="H414" s="125"/>
      <c r="I414" s="125"/>
      <c r="J414" s="125"/>
      <c r="K414" s="125"/>
      <c r="L414" s="125"/>
      <c r="M414" s="125"/>
    </row>
    <row r="415" spans="5:13" ht="16.5" customHeight="1">
      <c r="E415" s="124"/>
      <c r="G415" s="125"/>
      <c r="H415" s="125"/>
      <c r="I415" s="125"/>
      <c r="J415" s="125"/>
      <c r="K415" s="125"/>
      <c r="L415" s="125"/>
      <c r="M415" s="125"/>
    </row>
    <row r="416" spans="5:13" ht="16.5" customHeight="1">
      <c r="E416" s="124"/>
      <c r="G416" s="125"/>
      <c r="H416" s="125"/>
      <c r="I416" s="125"/>
      <c r="J416" s="125"/>
      <c r="K416" s="125"/>
      <c r="L416" s="125"/>
      <c r="M416" s="125"/>
    </row>
    <row r="417" spans="5:13" ht="16.5" customHeight="1">
      <c r="E417" s="124"/>
      <c r="G417" s="125"/>
      <c r="H417" s="125"/>
      <c r="I417" s="125"/>
      <c r="J417" s="125"/>
      <c r="K417" s="125"/>
      <c r="L417" s="125"/>
      <c r="M417" s="125"/>
    </row>
    <row r="418" spans="5:13" ht="16.5" customHeight="1">
      <c r="E418" s="124"/>
      <c r="G418" s="125"/>
      <c r="H418" s="125"/>
      <c r="I418" s="125"/>
      <c r="J418" s="125"/>
      <c r="K418" s="125"/>
      <c r="L418" s="125"/>
      <c r="M418" s="125"/>
    </row>
    <row r="419" spans="5:13" ht="16.5" customHeight="1">
      <c r="E419" s="124"/>
      <c r="G419" s="125"/>
      <c r="H419" s="125"/>
      <c r="I419" s="125"/>
      <c r="J419" s="125"/>
      <c r="K419" s="125"/>
      <c r="L419" s="125"/>
      <c r="M419" s="125"/>
    </row>
    <row r="420" spans="5:13" ht="16.5" customHeight="1">
      <c r="E420" s="124"/>
      <c r="G420" s="125"/>
      <c r="H420" s="125"/>
      <c r="I420" s="125"/>
      <c r="J420" s="125"/>
      <c r="K420" s="125"/>
      <c r="L420" s="125"/>
      <c r="M420" s="125"/>
    </row>
    <row r="421" spans="5:13" ht="16.5" customHeight="1">
      <c r="E421" s="124"/>
      <c r="G421" s="125"/>
      <c r="H421" s="125"/>
      <c r="I421" s="125"/>
      <c r="J421" s="125"/>
      <c r="K421" s="125"/>
      <c r="L421" s="125"/>
      <c r="M421" s="125"/>
    </row>
    <row r="422" spans="5:13" ht="16.5" customHeight="1">
      <c r="E422" s="124"/>
      <c r="G422" s="125"/>
      <c r="H422" s="125"/>
      <c r="I422" s="125"/>
      <c r="J422" s="125"/>
      <c r="K422" s="125"/>
      <c r="L422" s="125"/>
      <c r="M422" s="125"/>
    </row>
    <row r="423" spans="5:13" ht="16.5" customHeight="1">
      <c r="E423" s="124"/>
      <c r="G423" s="125"/>
      <c r="H423" s="125"/>
      <c r="I423" s="125"/>
      <c r="J423" s="125"/>
      <c r="K423" s="125"/>
      <c r="L423" s="125"/>
      <c r="M423" s="125"/>
    </row>
    <row r="424" spans="5:13" ht="16.5" customHeight="1">
      <c r="E424" s="124"/>
      <c r="G424" s="125"/>
      <c r="H424" s="125"/>
      <c r="I424" s="125"/>
      <c r="J424" s="125"/>
      <c r="K424" s="125"/>
      <c r="L424" s="125"/>
      <c r="M424" s="125"/>
    </row>
    <row r="425" spans="5:13" ht="16.5" customHeight="1">
      <c r="E425" s="124"/>
      <c r="G425" s="125"/>
      <c r="H425" s="125"/>
      <c r="I425" s="125"/>
      <c r="J425" s="125"/>
      <c r="K425" s="125"/>
      <c r="L425" s="125"/>
      <c r="M425" s="125"/>
    </row>
    <row r="426" spans="5:13" ht="16.5" customHeight="1">
      <c r="E426" s="124"/>
      <c r="G426" s="125"/>
      <c r="H426" s="125"/>
      <c r="I426" s="125"/>
      <c r="J426" s="125"/>
      <c r="K426" s="125"/>
      <c r="L426" s="125"/>
      <c r="M426" s="125"/>
    </row>
    <row r="427" spans="5:13" ht="16.5" customHeight="1">
      <c r="E427" s="124"/>
      <c r="G427" s="125"/>
      <c r="H427" s="125"/>
      <c r="I427" s="125"/>
      <c r="J427" s="125"/>
      <c r="K427" s="125"/>
      <c r="L427" s="125"/>
      <c r="M427" s="125"/>
    </row>
    <row r="428" spans="5:13" ht="16.5" customHeight="1">
      <c r="E428" s="124"/>
      <c r="G428" s="125"/>
      <c r="H428" s="125"/>
      <c r="I428" s="125"/>
      <c r="J428" s="125"/>
      <c r="K428" s="125"/>
      <c r="L428" s="125"/>
      <c r="M428" s="125"/>
    </row>
    <row r="429" spans="5:13" ht="16.5" customHeight="1">
      <c r="E429" s="124"/>
      <c r="G429" s="125"/>
      <c r="H429" s="125"/>
      <c r="I429" s="125"/>
      <c r="J429" s="125"/>
      <c r="K429" s="125"/>
      <c r="L429" s="125"/>
      <c r="M429" s="125"/>
    </row>
    <row r="430" spans="5:13" ht="16.5" customHeight="1">
      <c r="E430" s="124"/>
      <c r="G430" s="125"/>
      <c r="H430" s="125"/>
      <c r="I430" s="125"/>
      <c r="J430" s="125"/>
      <c r="K430" s="125"/>
      <c r="L430" s="125"/>
      <c r="M430" s="125"/>
    </row>
    <row r="431" spans="5:13" ht="16.5" customHeight="1">
      <c r="E431" s="124"/>
      <c r="G431" s="125"/>
      <c r="H431" s="125"/>
      <c r="I431" s="125"/>
      <c r="J431" s="125"/>
      <c r="K431" s="125"/>
      <c r="L431" s="125"/>
      <c r="M431" s="125"/>
    </row>
    <row r="432" spans="5:13" ht="16.5" customHeight="1">
      <c r="E432" s="124"/>
      <c r="G432" s="125"/>
      <c r="H432" s="125"/>
      <c r="I432" s="125"/>
      <c r="J432" s="125"/>
      <c r="K432" s="125"/>
      <c r="L432" s="125"/>
      <c r="M432" s="125"/>
    </row>
    <row r="433" spans="5:13" ht="16.5" customHeight="1">
      <c r="E433" s="124"/>
      <c r="G433" s="125"/>
      <c r="H433" s="125"/>
      <c r="I433" s="125"/>
      <c r="J433" s="125"/>
      <c r="K433" s="125"/>
      <c r="L433" s="125"/>
      <c r="M433" s="125"/>
    </row>
    <row r="434" spans="5:13" ht="16.5" customHeight="1">
      <c r="E434" s="124"/>
      <c r="G434" s="125"/>
      <c r="H434" s="125"/>
      <c r="I434" s="125"/>
      <c r="J434" s="125"/>
      <c r="K434" s="125"/>
      <c r="L434" s="125"/>
      <c r="M434" s="125"/>
    </row>
    <row r="435" spans="5:13" ht="16.5" customHeight="1">
      <c r="E435" s="124"/>
      <c r="G435" s="125"/>
      <c r="H435" s="125"/>
      <c r="I435" s="125"/>
      <c r="J435" s="125"/>
      <c r="K435" s="125"/>
      <c r="L435" s="125"/>
      <c r="M435" s="125"/>
    </row>
    <row r="436" spans="5:13" ht="16.5" customHeight="1">
      <c r="E436" s="124"/>
      <c r="G436" s="125"/>
      <c r="H436" s="125"/>
      <c r="I436" s="125"/>
      <c r="J436" s="125"/>
      <c r="K436" s="125"/>
      <c r="L436" s="125"/>
      <c r="M436" s="125"/>
    </row>
    <row r="437" spans="5:13" ht="16.5" customHeight="1">
      <c r="E437" s="124"/>
      <c r="G437" s="125"/>
      <c r="H437" s="125"/>
      <c r="I437" s="125"/>
      <c r="J437" s="125"/>
      <c r="K437" s="125"/>
      <c r="L437" s="125"/>
      <c r="M437" s="125"/>
    </row>
    <row r="438" spans="5:13" ht="16.5" customHeight="1">
      <c r="E438" s="124"/>
      <c r="G438" s="125"/>
      <c r="H438" s="125"/>
      <c r="I438" s="125"/>
      <c r="J438" s="125"/>
      <c r="K438" s="125"/>
      <c r="L438" s="125"/>
      <c r="M438" s="125"/>
    </row>
    <row r="439" spans="5:13" ht="16.5" customHeight="1">
      <c r="E439" s="124"/>
      <c r="G439" s="125"/>
      <c r="H439" s="125"/>
      <c r="I439" s="125"/>
      <c r="J439" s="125"/>
      <c r="K439" s="125"/>
      <c r="L439" s="125"/>
      <c r="M439" s="125"/>
    </row>
    <row r="440" spans="5:13" ht="16.5" customHeight="1">
      <c r="E440" s="124"/>
      <c r="G440" s="125"/>
      <c r="H440" s="125"/>
      <c r="I440" s="125"/>
      <c r="J440" s="125"/>
      <c r="K440" s="125"/>
      <c r="L440" s="125"/>
      <c r="M440" s="125"/>
    </row>
    <row r="441" spans="5:13" ht="16.5" customHeight="1">
      <c r="E441" s="124"/>
      <c r="G441" s="125"/>
      <c r="H441" s="125"/>
      <c r="I441" s="125"/>
      <c r="J441" s="125"/>
      <c r="K441" s="125"/>
      <c r="L441" s="125"/>
      <c r="M441" s="125"/>
    </row>
    <row r="442" spans="5:13" ht="16.5" customHeight="1">
      <c r="E442" s="124"/>
      <c r="G442" s="125"/>
      <c r="H442" s="125"/>
      <c r="I442" s="125"/>
      <c r="J442" s="125"/>
      <c r="K442" s="125"/>
      <c r="L442" s="125"/>
      <c r="M442" s="125"/>
    </row>
    <row r="443" spans="5:13" ht="16.5" customHeight="1">
      <c r="E443" s="124"/>
      <c r="G443" s="125"/>
      <c r="H443" s="125"/>
      <c r="I443" s="125"/>
      <c r="J443" s="125"/>
      <c r="K443" s="125"/>
      <c r="L443" s="125"/>
      <c r="M443" s="125"/>
    </row>
    <row r="444" spans="5:13" ht="16.5" customHeight="1">
      <c r="E444" s="124"/>
      <c r="G444" s="125"/>
      <c r="H444" s="125"/>
      <c r="I444" s="125"/>
      <c r="J444" s="125"/>
      <c r="K444" s="125"/>
      <c r="L444" s="125"/>
      <c r="M444" s="125"/>
    </row>
    <row r="445" spans="5:13" ht="16.5" customHeight="1">
      <c r="E445" s="124"/>
      <c r="G445" s="125"/>
      <c r="H445" s="125"/>
      <c r="I445" s="125"/>
      <c r="J445" s="125"/>
      <c r="K445" s="125"/>
      <c r="L445" s="125"/>
      <c r="M445" s="125"/>
    </row>
    <row r="446" spans="5:13" ht="16.5" customHeight="1">
      <c r="E446" s="124"/>
      <c r="G446" s="125"/>
      <c r="H446" s="125"/>
      <c r="I446" s="125"/>
      <c r="J446" s="125"/>
      <c r="K446" s="125"/>
      <c r="L446" s="125"/>
      <c r="M446" s="125"/>
    </row>
    <row r="447" spans="5:13" ht="16.5" customHeight="1">
      <c r="E447" s="124"/>
      <c r="G447" s="125"/>
      <c r="H447" s="125"/>
      <c r="I447" s="125"/>
      <c r="J447" s="125"/>
      <c r="K447" s="125"/>
      <c r="L447" s="125"/>
      <c r="M447" s="125"/>
    </row>
    <row r="448" spans="5:13" ht="16.5" customHeight="1">
      <c r="E448" s="124"/>
      <c r="G448" s="125"/>
      <c r="H448" s="125"/>
      <c r="I448" s="125"/>
      <c r="J448" s="125"/>
      <c r="K448" s="125"/>
      <c r="L448" s="125"/>
      <c r="M448" s="125"/>
    </row>
    <row r="449" spans="5:13" ht="16.5" customHeight="1">
      <c r="E449" s="124"/>
      <c r="G449" s="125"/>
      <c r="H449" s="125"/>
      <c r="I449" s="125"/>
      <c r="J449" s="125"/>
      <c r="K449" s="125"/>
      <c r="L449" s="125"/>
      <c r="M449" s="125"/>
    </row>
    <row r="450" spans="5:13" ht="16.5" customHeight="1">
      <c r="E450" s="124"/>
      <c r="G450" s="125"/>
      <c r="H450" s="125"/>
      <c r="I450" s="125"/>
      <c r="J450" s="125"/>
      <c r="K450" s="125"/>
      <c r="L450" s="125"/>
      <c r="M450" s="125"/>
    </row>
    <row r="451" spans="5:13" ht="16.5" customHeight="1">
      <c r="E451" s="124"/>
      <c r="G451" s="125"/>
      <c r="H451" s="125"/>
      <c r="I451" s="125"/>
      <c r="J451" s="125"/>
      <c r="K451" s="125"/>
      <c r="L451" s="125"/>
      <c r="M451" s="125"/>
    </row>
    <row r="452" spans="5:13" ht="16.5" customHeight="1">
      <c r="E452" s="124"/>
      <c r="G452" s="125"/>
      <c r="H452" s="125"/>
      <c r="I452" s="125"/>
      <c r="J452" s="125"/>
      <c r="K452" s="125"/>
      <c r="L452" s="125"/>
      <c r="M452" s="125"/>
    </row>
    <row r="453" spans="5:13" ht="16.5" customHeight="1">
      <c r="E453" s="124"/>
      <c r="G453" s="125"/>
      <c r="H453" s="125"/>
      <c r="I453" s="125"/>
      <c r="J453" s="125"/>
      <c r="K453" s="125"/>
      <c r="L453" s="125"/>
      <c r="M453" s="125"/>
    </row>
    <row r="454" spans="5:13" ht="16.5" customHeight="1">
      <c r="E454" s="124"/>
      <c r="G454" s="125"/>
      <c r="H454" s="125"/>
      <c r="I454" s="125"/>
      <c r="J454" s="125"/>
      <c r="K454" s="125"/>
      <c r="L454" s="125"/>
      <c r="M454" s="125"/>
    </row>
    <row r="455" spans="5:13" ht="16.5" customHeight="1">
      <c r="E455" s="124"/>
      <c r="G455" s="125"/>
      <c r="H455" s="125"/>
      <c r="I455" s="125"/>
      <c r="J455" s="125"/>
      <c r="K455" s="125"/>
      <c r="L455" s="125"/>
      <c r="M455" s="125"/>
    </row>
    <row r="456" spans="5:13" ht="16.5" customHeight="1">
      <c r="E456" s="124"/>
      <c r="G456" s="125"/>
      <c r="H456" s="125"/>
      <c r="I456" s="125"/>
      <c r="J456" s="125"/>
      <c r="K456" s="125"/>
      <c r="L456" s="125"/>
      <c r="M456" s="125"/>
    </row>
    <row r="457" spans="5:13" ht="16.5" customHeight="1">
      <c r="E457" s="124"/>
      <c r="G457" s="125"/>
      <c r="H457" s="125"/>
      <c r="I457" s="125"/>
      <c r="J457" s="125"/>
      <c r="K457" s="125"/>
      <c r="L457" s="125"/>
      <c r="M457" s="125"/>
    </row>
    <row r="458" spans="5:13" ht="16.5" customHeight="1">
      <c r="E458" s="124"/>
      <c r="G458" s="125"/>
      <c r="H458" s="125"/>
      <c r="I458" s="125"/>
      <c r="J458" s="125"/>
      <c r="K458" s="125"/>
      <c r="L458" s="125"/>
      <c r="M458" s="125"/>
    </row>
    <row r="459" spans="5:13" ht="16.5" customHeight="1">
      <c r="E459" s="124"/>
      <c r="G459" s="125"/>
      <c r="H459" s="125"/>
      <c r="I459" s="125"/>
      <c r="J459" s="125"/>
      <c r="K459" s="125"/>
      <c r="L459" s="125"/>
      <c r="M459" s="125"/>
    </row>
    <row r="460" spans="5:13" ht="16.5" customHeight="1">
      <c r="E460" s="124"/>
      <c r="G460" s="125"/>
      <c r="H460" s="125"/>
      <c r="I460" s="125"/>
      <c r="J460" s="125"/>
      <c r="K460" s="125"/>
      <c r="L460" s="125"/>
      <c r="M460" s="125"/>
    </row>
    <row r="461" spans="5:13" ht="16.5" customHeight="1">
      <c r="E461" s="124"/>
      <c r="G461" s="125"/>
      <c r="H461" s="125"/>
      <c r="I461" s="125"/>
      <c r="J461" s="125"/>
      <c r="K461" s="125"/>
      <c r="L461" s="125"/>
      <c r="M461" s="125"/>
    </row>
    <row r="462" spans="5:13" ht="16.5" customHeight="1">
      <c r="E462" s="124"/>
      <c r="G462" s="125"/>
      <c r="H462" s="125"/>
      <c r="I462" s="125"/>
      <c r="J462" s="125"/>
      <c r="K462" s="125"/>
      <c r="L462" s="125"/>
      <c r="M462" s="125"/>
    </row>
    <row r="463" spans="5:13" ht="16.5" customHeight="1">
      <c r="E463" s="124"/>
      <c r="G463" s="125"/>
      <c r="H463" s="125"/>
      <c r="I463" s="125"/>
      <c r="J463" s="125"/>
      <c r="K463" s="125"/>
      <c r="L463" s="125"/>
      <c r="M463" s="125"/>
    </row>
    <row r="464" spans="5:13" ht="16.5" customHeight="1">
      <c r="E464" s="124"/>
      <c r="G464" s="125"/>
      <c r="H464" s="125"/>
      <c r="I464" s="125"/>
      <c r="J464" s="125"/>
      <c r="K464" s="125"/>
      <c r="L464" s="125"/>
      <c r="M464" s="125"/>
    </row>
    <row r="465" spans="5:13" ht="16.5" customHeight="1">
      <c r="E465" s="124"/>
      <c r="G465" s="125"/>
      <c r="H465" s="125"/>
      <c r="I465" s="125"/>
      <c r="J465" s="125"/>
      <c r="K465" s="125"/>
      <c r="L465" s="125"/>
      <c r="M465" s="125"/>
    </row>
    <row r="466" spans="5:13" ht="16.5" customHeight="1">
      <c r="E466" s="124"/>
      <c r="G466" s="125"/>
      <c r="H466" s="125"/>
      <c r="I466" s="125"/>
      <c r="J466" s="125"/>
      <c r="K466" s="125"/>
      <c r="L466" s="125"/>
      <c r="M466" s="125"/>
    </row>
    <row r="467" spans="5:13" ht="16.5" customHeight="1">
      <c r="E467" s="124"/>
      <c r="G467" s="125"/>
      <c r="H467" s="125"/>
      <c r="I467" s="125"/>
      <c r="J467" s="125"/>
      <c r="K467" s="125"/>
      <c r="L467" s="125"/>
      <c r="M467" s="125"/>
    </row>
    <row r="468" spans="5:13" ht="16.5" customHeight="1">
      <c r="E468" s="124"/>
      <c r="G468" s="125"/>
      <c r="H468" s="125"/>
      <c r="I468" s="125"/>
      <c r="J468" s="125"/>
      <c r="K468" s="125"/>
      <c r="L468" s="125"/>
      <c r="M468" s="125"/>
    </row>
    <row r="469" spans="5:13" ht="16.5" customHeight="1">
      <c r="E469" s="124"/>
      <c r="G469" s="125"/>
      <c r="H469" s="125"/>
      <c r="I469" s="125"/>
      <c r="J469" s="125"/>
      <c r="K469" s="125"/>
      <c r="L469" s="125"/>
      <c r="M469" s="125"/>
    </row>
    <row r="470" spans="5:13" ht="16.5" customHeight="1">
      <c r="E470" s="124"/>
      <c r="G470" s="125"/>
      <c r="H470" s="125"/>
      <c r="I470" s="125"/>
      <c r="J470" s="125"/>
      <c r="K470" s="125"/>
      <c r="L470" s="125"/>
      <c r="M470" s="125"/>
    </row>
    <row r="471" spans="5:13" ht="16.5" customHeight="1">
      <c r="E471" s="124"/>
      <c r="G471" s="125"/>
      <c r="H471" s="125"/>
      <c r="I471" s="125"/>
      <c r="J471" s="125"/>
      <c r="K471" s="125"/>
      <c r="L471" s="125"/>
      <c r="M471" s="125"/>
    </row>
    <row r="472" spans="5:13" ht="16.5" customHeight="1">
      <c r="E472" s="124"/>
      <c r="G472" s="125"/>
      <c r="H472" s="125"/>
      <c r="I472" s="125"/>
      <c r="J472" s="125"/>
      <c r="K472" s="125"/>
      <c r="L472" s="125"/>
      <c r="M472" s="125"/>
    </row>
    <row r="473" spans="5:13" ht="16.5" customHeight="1">
      <c r="E473" s="124"/>
      <c r="G473" s="125"/>
      <c r="H473" s="125"/>
      <c r="I473" s="125"/>
      <c r="J473" s="125"/>
      <c r="K473" s="125"/>
      <c r="L473" s="125"/>
      <c r="M473" s="125"/>
    </row>
    <row r="474" spans="5:13" ht="16.5" customHeight="1">
      <c r="E474" s="124"/>
      <c r="G474" s="125"/>
      <c r="H474" s="125"/>
      <c r="I474" s="125"/>
      <c r="J474" s="125"/>
      <c r="K474" s="125"/>
      <c r="L474" s="125"/>
      <c r="M474" s="125"/>
    </row>
    <row r="475" spans="5:13" ht="16.5" customHeight="1">
      <c r="E475" s="124"/>
      <c r="G475" s="125"/>
      <c r="H475" s="125"/>
      <c r="I475" s="125"/>
      <c r="J475" s="125"/>
      <c r="K475" s="125"/>
      <c r="L475" s="125"/>
      <c r="M475" s="125"/>
    </row>
    <row r="476" spans="5:13" ht="16.5" customHeight="1">
      <c r="E476" s="124"/>
      <c r="G476" s="125"/>
      <c r="H476" s="125"/>
      <c r="I476" s="125"/>
      <c r="J476" s="125"/>
      <c r="K476" s="125"/>
      <c r="L476" s="125"/>
      <c r="M476" s="125"/>
    </row>
    <row r="477" spans="5:13" ht="16.5" customHeight="1">
      <c r="E477" s="124"/>
      <c r="G477" s="125"/>
      <c r="H477" s="125"/>
      <c r="I477" s="125"/>
      <c r="J477" s="125"/>
      <c r="K477" s="125"/>
      <c r="L477" s="125"/>
      <c r="M477" s="125"/>
    </row>
    <row r="478" spans="5:13" ht="16.5" customHeight="1">
      <c r="E478" s="124"/>
      <c r="G478" s="125"/>
      <c r="H478" s="125"/>
      <c r="I478" s="125"/>
      <c r="J478" s="125"/>
      <c r="K478" s="125"/>
      <c r="L478" s="125"/>
      <c r="M478" s="125"/>
    </row>
    <row r="479" spans="5:13" ht="16.5" customHeight="1">
      <c r="E479" s="124"/>
      <c r="G479" s="125"/>
      <c r="H479" s="125"/>
      <c r="I479" s="125"/>
      <c r="J479" s="125"/>
      <c r="K479" s="125"/>
      <c r="L479" s="125"/>
      <c r="M479" s="125"/>
    </row>
    <row r="480" spans="5:13" ht="16.5" customHeight="1">
      <c r="E480" s="124"/>
      <c r="G480" s="125"/>
      <c r="H480" s="125"/>
      <c r="I480" s="125"/>
      <c r="J480" s="125"/>
      <c r="K480" s="125"/>
      <c r="L480" s="125"/>
      <c r="M480" s="125"/>
    </row>
    <row r="481" spans="5:13" ht="16.5" customHeight="1">
      <c r="E481" s="124"/>
      <c r="G481" s="125"/>
      <c r="H481" s="125"/>
      <c r="I481" s="125"/>
      <c r="J481" s="125"/>
      <c r="K481" s="125"/>
      <c r="L481" s="125"/>
      <c r="M481" s="125"/>
    </row>
    <row r="482" spans="5:13" ht="16.5" customHeight="1">
      <c r="E482" s="124"/>
      <c r="G482" s="125"/>
      <c r="H482" s="125"/>
      <c r="I482" s="125"/>
      <c r="J482" s="125"/>
      <c r="K482" s="125"/>
      <c r="L482" s="125"/>
      <c r="M482" s="125"/>
    </row>
    <row r="483" spans="5:13" ht="16.5" customHeight="1">
      <c r="E483" s="124"/>
      <c r="G483" s="125"/>
      <c r="H483" s="125"/>
      <c r="I483" s="125"/>
      <c r="J483" s="125"/>
      <c r="K483" s="125"/>
      <c r="L483" s="125"/>
      <c r="M483" s="125"/>
    </row>
    <row r="484" spans="5:13" ht="16.5" customHeight="1">
      <c r="E484" s="124"/>
      <c r="G484" s="125"/>
      <c r="H484" s="125"/>
      <c r="I484" s="125"/>
      <c r="J484" s="125"/>
      <c r="K484" s="125"/>
      <c r="L484" s="125"/>
      <c r="M484" s="125"/>
    </row>
    <row r="485" spans="5:13" ht="16.5" customHeight="1">
      <c r="E485" s="124"/>
      <c r="G485" s="125"/>
      <c r="H485" s="125"/>
      <c r="I485" s="125"/>
      <c r="J485" s="125"/>
      <c r="K485" s="125"/>
      <c r="L485" s="125"/>
      <c r="M485" s="125"/>
    </row>
    <row r="486" spans="5:13" ht="16.5" customHeight="1">
      <c r="E486" s="124"/>
      <c r="G486" s="125"/>
      <c r="H486" s="125"/>
      <c r="I486" s="125"/>
      <c r="J486" s="125"/>
      <c r="K486" s="125"/>
      <c r="L486" s="125"/>
      <c r="M486" s="125"/>
    </row>
    <row r="487" spans="5:13" ht="16.5" customHeight="1">
      <c r="E487" s="124"/>
      <c r="G487" s="125"/>
      <c r="H487" s="125"/>
      <c r="I487" s="125"/>
      <c r="J487" s="125"/>
      <c r="K487" s="125"/>
      <c r="L487" s="125"/>
      <c r="M487" s="125"/>
    </row>
    <row r="488" spans="5:13" ht="16.5" customHeight="1">
      <c r="E488" s="124"/>
      <c r="G488" s="125"/>
      <c r="H488" s="125"/>
      <c r="I488" s="125"/>
      <c r="J488" s="125"/>
      <c r="K488" s="125"/>
      <c r="L488" s="125"/>
      <c r="M488" s="125"/>
    </row>
    <row r="489" spans="5:13" ht="16.5" customHeight="1">
      <c r="E489" s="124"/>
      <c r="G489" s="125"/>
      <c r="H489" s="125"/>
      <c r="I489" s="125"/>
      <c r="J489" s="125"/>
      <c r="K489" s="125"/>
      <c r="L489" s="125"/>
      <c r="M489" s="125"/>
    </row>
    <row r="490" spans="5:13" ht="16.5" customHeight="1">
      <c r="E490" s="124"/>
      <c r="G490" s="125"/>
      <c r="H490" s="125"/>
      <c r="I490" s="125"/>
      <c r="J490" s="125"/>
      <c r="K490" s="125"/>
      <c r="L490" s="125"/>
      <c r="M490" s="125"/>
    </row>
    <row r="491" spans="5:13" ht="16.5" customHeight="1">
      <c r="E491" s="124"/>
      <c r="G491" s="125"/>
      <c r="H491" s="125"/>
      <c r="I491" s="125"/>
      <c r="J491" s="125"/>
      <c r="K491" s="125"/>
      <c r="L491" s="125"/>
      <c r="M491" s="125"/>
    </row>
    <row r="492" spans="5:13" ht="16.5" customHeight="1">
      <c r="E492" s="124"/>
      <c r="G492" s="125"/>
      <c r="H492" s="125"/>
      <c r="I492" s="125"/>
      <c r="J492" s="125"/>
      <c r="K492" s="125"/>
      <c r="L492" s="125"/>
      <c r="M492" s="125"/>
    </row>
    <row r="493" spans="5:13" ht="16.5" customHeight="1">
      <c r="E493" s="124"/>
      <c r="G493" s="125"/>
      <c r="H493" s="125"/>
      <c r="I493" s="125"/>
      <c r="J493" s="125"/>
      <c r="K493" s="125"/>
      <c r="L493" s="125"/>
      <c r="M493" s="125"/>
    </row>
    <row r="494" spans="5:13" ht="16.5" customHeight="1">
      <c r="E494" s="124"/>
      <c r="G494" s="125"/>
      <c r="H494" s="125"/>
      <c r="I494" s="125"/>
      <c r="J494" s="125"/>
      <c r="K494" s="125"/>
      <c r="L494" s="125"/>
      <c r="M494" s="125"/>
    </row>
    <row r="495" spans="5:13" ht="16.5" customHeight="1">
      <c r="E495" s="124"/>
      <c r="G495" s="125"/>
      <c r="H495" s="125"/>
      <c r="I495" s="125"/>
      <c r="J495" s="125"/>
      <c r="K495" s="125"/>
      <c r="L495" s="125"/>
      <c r="M495" s="125"/>
    </row>
    <row r="496" spans="5:13" ht="16.5" customHeight="1">
      <c r="E496" s="124"/>
      <c r="G496" s="125"/>
      <c r="H496" s="125"/>
      <c r="I496" s="125"/>
      <c r="J496" s="125"/>
      <c r="K496" s="125"/>
      <c r="L496" s="125"/>
      <c r="M496" s="125"/>
    </row>
    <row r="497" spans="5:13" ht="16.5" customHeight="1">
      <c r="E497" s="124"/>
      <c r="G497" s="125"/>
      <c r="H497" s="125"/>
      <c r="I497" s="125"/>
      <c r="J497" s="125"/>
      <c r="K497" s="125"/>
      <c r="L497" s="125"/>
      <c r="M497" s="125"/>
    </row>
    <row r="498" spans="5:13" ht="16.5" customHeight="1">
      <c r="E498" s="124"/>
      <c r="G498" s="125"/>
      <c r="H498" s="125"/>
      <c r="I498" s="125"/>
      <c r="J498" s="125"/>
      <c r="K498" s="125"/>
      <c r="L498" s="125"/>
      <c r="M498" s="125"/>
    </row>
    <row r="499" spans="5:13" ht="16.5" customHeight="1">
      <c r="E499" s="124"/>
      <c r="G499" s="125"/>
      <c r="H499" s="125"/>
      <c r="I499" s="125"/>
      <c r="J499" s="125"/>
      <c r="K499" s="125"/>
      <c r="L499" s="125"/>
      <c r="M499" s="125"/>
    </row>
    <row r="500" spans="5:13" ht="16.5" customHeight="1">
      <c r="E500" s="124"/>
      <c r="G500" s="125"/>
      <c r="H500" s="125"/>
      <c r="I500" s="125"/>
      <c r="J500" s="125"/>
      <c r="K500" s="125"/>
      <c r="L500" s="125"/>
      <c r="M500" s="125"/>
    </row>
    <row r="501" spans="5:13" ht="16.5" customHeight="1">
      <c r="E501" s="124"/>
      <c r="G501" s="125"/>
      <c r="H501" s="125"/>
      <c r="I501" s="125"/>
      <c r="J501" s="125"/>
      <c r="K501" s="125"/>
      <c r="L501" s="125"/>
      <c r="M501" s="125"/>
    </row>
    <row r="502" spans="5:13" ht="16.5" customHeight="1">
      <c r="E502" s="124"/>
      <c r="G502" s="125"/>
      <c r="H502" s="125"/>
      <c r="I502" s="125"/>
      <c r="J502" s="125"/>
      <c r="K502" s="125"/>
      <c r="L502" s="125"/>
      <c r="M502" s="125"/>
    </row>
    <row r="503" spans="5:13" ht="16.5" customHeight="1">
      <c r="E503" s="124"/>
      <c r="G503" s="125"/>
      <c r="H503" s="125"/>
      <c r="I503" s="125"/>
      <c r="J503" s="125"/>
      <c r="K503" s="125"/>
      <c r="L503" s="125"/>
      <c r="M503" s="125"/>
    </row>
    <row r="504" spans="5:13" ht="16.5" customHeight="1">
      <c r="E504" s="124"/>
      <c r="G504" s="125"/>
      <c r="H504" s="125"/>
      <c r="I504" s="125"/>
      <c r="J504" s="125"/>
      <c r="K504" s="125"/>
      <c r="L504" s="125"/>
      <c r="M504" s="125"/>
    </row>
    <row r="505" spans="5:13" ht="16.5" customHeight="1">
      <c r="E505" s="124"/>
      <c r="G505" s="125"/>
      <c r="H505" s="125"/>
      <c r="I505" s="125"/>
      <c r="J505" s="125"/>
      <c r="K505" s="125"/>
      <c r="L505" s="125"/>
      <c r="M505" s="125"/>
    </row>
    <row r="506" spans="5:13" ht="16.5" customHeight="1">
      <c r="E506" s="124"/>
      <c r="G506" s="125"/>
      <c r="H506" s="125"/>
      <c r="I506" s="125"/>
      <c r="J506" s="125"/>
      <c r="K506" s="125"/>
      <c r="L506" s="125"/>
      <c r="M506" s="125"/>
    </row>
    <row r="507" spans="5:13" ht="16.5" customHeight="1">
      <c r="E507" s="124"/>
      <c r="G507" s="125"/>
      <c r="H507" s="125"/>
      <c r="I507" s="125"/>
      <c r="J507" s="125"/>
      <c r="K507" s="125"/>
      <c r="L507" s="125"/>
      <c r="M507" s="125"/>
    </row>
    <row r="508" spans="5:13" ht="16.5" customHeight="1">
      <c r="E508" s="124"/>
      <c r="G508" s="125"/>
      <c r="H508" s="125"/>
      <c r="I508" s="125"/>
      <c r="J508" s="125"/>
      <c r="K508" s="125"/>
      <c r="L508" s="125"/>
      <c r="M508" s="125"/>
    </row>
    <row r="509" spans="5:13" ht="16.5" customHeight="1">
      <c r="E509" s="124"/>
      <c r="G509" s="125"/>
      <c r="H509" s="125"/>
      <c r="I509" s="125"/>
      <c r="J509" s="125"/>
      <c r="K509" s="125"/>
      <c r="L509" s="125"/>
      <c r="M509" s="125"/>
    </row>
    <row r="510" spans="5:13" ht="16.5" customHeight="1">
      <c r="E510" s="124"/>
      <c r="G510" s="125"/>
      <c r="H510" s="125"/>
      <c r="I510" s="125"/>
      <c r="J510" s="125"/>
      <c r="K510" s="125"/>
      <c r="L510" s="125"/>
      <c r="M510" s="125"/>
    </row>
    <row r="511" spans="5:13" ht="16.5" customHeight="1">
      <c r="E511" s="124"/>
      <c r="G511" s="125"/>
      <c r="H511" s="125"/>
      <c r="I511" s="125"/>
      <c r="J511" s="125"/>
      <c r="K511" s="125"/>
      <c r="L511" s="125"/>
      <c r="M511" s="125"/>
    </row>
    <row r="512" spans="5:13" ht="16.5" customHeight="1">
      <c r="E512" s="124"/>
      <c r="G512" s="125"/>
      <c r="H512" s="125"/>
      <c r="I512" s="125"/>
      <c r="J512" s="125"/>
      <c r="K512" s="125"/>
      <c r="L512" s="125"/>
      <c r="M512" s="125"/>
    </row>
    <row r="513" spans="5:13" ht="16.5" customHeight="1">
      <c r="E513" s="124"/>
      <c r="G513" s="125"/>
      <c r="H513" s="125"/>
      <c r="I513" s="125"/>
      <c r="J513" s="125"/>
      <c r="K513" s="125"/>
      <c r="L513" s="125"/>
      <c r="M513" s="125"/>
    </row>
    <row r="514" spans="5:13" ht="16.5" customHeight="1">
      <c r="E514" s="124"/>
      <c r="G514" s="125"/>
      <c r="H514" s="125"/>
      <c r="I514" s="125"/>
      <c r="J514" s="125"/>
      <c r="K514" s="125"/>
      <c r="L514" s="125"/>
      <c r="M514" s="125"/>
    </row>
    <row r="515" spans="5:13" ht="16.5" customHeight="1">
      <c r="E515" s="124"/>
      <c r="G515" s="125"/>
      <c r="H515" s="125"/>
      <c r="I515" s="125"/>
      <c r="J515" s="125"/>
      <c r="K515" s="125"/>
      <c r="L515" s="125"/>
      <c r="M515" s="125"/>
    </row>
    <row r="516" spans="5:13" ht="16.5" customHeight="1">
      <c r="E516" s="124"/>
      <c r="G516" s="125"/>
      <c r="H516" s="125"/>
      <c r="I516" s="125"/>
      <c r="J516" s="125"/>
      <c r="K516" s="125"/>
      <c r="L516" s="125"/>
      <c r="M516" s="125"/>
    </row>
    <row r="517" spans="5:13" ht="16.5" customHeight="1">
      <c r="E517" s="124"/>
      <c r="G517" s="125"/>
      <c r="H517" s="125"/>
      <c r="I517" s="125"/>
      <c r="J517" s="125"/>
      <c r="K517" s="125"/>
      <c r="L517" s="125"/>
      <c r="M517" s="125"/>
    </row>
    <row r="518" spans="5:13" ht="16.5" customHeight="1">
      <c r="E518" s="124"/>
      <c r="G518" s="125"/>
      <c r="H518" s="125"/>
      <c r="I518" s="125"/>
      <c r="J518" s="125"/>
      <c r="K518" s="125"/>
      <c r="L518" s="125"/>
      <c r="M518" s="125"/>
    </row>
    <row r="519" spans="5:13" ht="16.5" customHeight="1">
      <c r="E519" s="124"/>
      <c r="G519" s="125"/>
      <c r="H519" s="125"/>
      <c r="I519" s="125"/>
      <c r="J519" s="125"/>
      <c r="K519" s="125"/>
      <c r="L519" s="125"/>
      <c r="M519" s="125"/>
    </row>
    <row r="520" spans="5:13" ht="16.5" customHeight="1">
      <c r="E520" s="124"/>
      <c r="G520" s="125"/>
      <c r="H520" s="125"/>
      <c r="I520" s="125"/>
      <c r="J520" s="125"/>
      <c r="K520" s="125"/>
      <c r="L520" s="125"/>
      <c r="M520" s="125"/>
    </row>
    <row r="521" spans="5:13" ht="16.5" customHeight="1">
      <c r="E521" s="124"/>
      <c r="G521" s="125"/>
      <c r="H521" s="125"/>
      <c r="I521" s="125"/>
      <c r="J521" s="125"/>
      <c r="K521" s="125"/>
      <c r="L521" s="125"/>
      <c r="M521" s="125"/>
    </row>
    <row r="522" spans="5:13" ht="16.5" customHeight="1">
      <c r="E522" s="124"/>
      <c r="G522" s="125"/>
      <c r="H522" s="125"/>
      <c r="I522" s="125"/>
      <c r="J522" s="125"/>
      <c r="K522" s="125"/>
      <c r="L522" s="125"/>
      <c r="M522" s="125"/>
    </row>
    <row r="523" spans="5:13" ht="16.5" customHeight="1">
      <c r="E523" s="124"/>
      <c r="G523" s="125"/>
      <c r="H523" s="125"/>
      <c r="I523" s="125"/>
      <c r="J523" s="125"/>
      <c r="K523" s="125"/>
      <c r="L523" s="125"/>
      <c r="M523" s="125"/>
    </row>
    <row r="524" spans="5:13" ht="16.5" customHeight="1">
      <c r="E524" s="124"/>
      <c r="G524" s="125"/>
      <c r="H524" s="125"/>
      <c r="I524" s="125"/>
      <c r="J524" s="125"/>
      <c r="K524" s="125"/>
      <c r="L524" s="125"/>
      <c r="M524" s="125"/>
    </row>
    <row r="525" spans="5:13" ht="16.5" customHeight="1">
      <c r="E525" s="124"/>
      <c r="G525" s="125"/>
      <c r="H525" s="125"/>
      <c r="I525" s="125"/>
      <c r="J525" s="125"/>
      <c r="K525" s="125"/>
      <c r="L525" s="125"/>
      <c r="M525" s="125"/>
    </row>
    <row r="526" spans="5:13" ht="16.5" customHeight="1">
      <c r="E526" s="124"/>
      <c r="G526" s="125"/>
      <c r="H526" s="125"/>
      <c r="I526" s="125"/>
      <c r="J526" s="125"/>
      <c r="K526" s="125"/>
      <c r="L526" s="125"/>
      <c r="M526" s="125"/>
    </row>
    <row r="527" spans="5:13" ht="16.5" customHeight="1">
      <c r="E527" s="124"/>
      <c r="G527" s="125"/>
      <c r="H527" s="125"/>
      <c r="I527" s="125"/>
      <c r="J527" s="125"/>
      <c r="K527" s="125"/>
      <c r="L527" s="125"/>
      <c r="M527" s="125"/>
    </row>
    <row r="528" spans="5:13" ht="16.5" customHeight="1">
      <c r="E528" s="124"/>
      <c r="G528" s="125"/>
      <c r="H528" s="125"/>
      <c r="I528" s="125"/>
      <c r="J528" s="125"/>
      <c r="K528" s="125"/>
      <c r="L528" s="125"/>
      <c r="M528" s="125"/>
    </row>
    <row r="529" spans="5:13" ht="16.5" customHeight="1">
      <c r="E529" s="124"/>
      <c r="G529" s="125"/>
      <c r="H529" s="125"/>
      <c r="I529" s="125"/>
      <c r="J529" s="125"/>
      <c r="K529" s="125"/>
      <c r="L529" s="125"/>
      <c r="M529" s="125"/>
    </row>
    <row r="530" spans="5:13" ht="16.5" customHeight="1">
      <c r="E530" s="124"/>
      <c r="G530" s="125"/>
      <c r="H530" s="125"/>
      <c r="I530" s="125"/>
      <c r="J530" s="125"/>
      <c r="K530" s="125"/>
      <c r="L530" s="125"/>
      <c r="M530" s="125"/>
    </row>
    <row r="531" spans="5:13" ht="16.5" customHeight="1">
      <c r="E531" s="124"/>
      <c r="G531" s="125"/>
      <c r="H531" s="125"/>
      <c r="I531" s="125"/>
      <c r="J531" s="125"/>
      <c r="K531" s="125"/>
      <c r="L531" s="125"/>
      <c r="M531" s="125"/>
    </row>
    <row r="532" spans="5:13" ht="16.5" customHeight="1">
      <c r="E532" s="124"/>
      <c r="G532" s="125"/>
      <c r="H532" s="125"/>
      <c r="I532" s="125"/>
      <c r="J532" s="125"/>
      <c r="K532" s="125"/>
      <c r="L532" s="125"/>
      <c r="M532" s="125"/>
    </row>
    <row r="533" spans="5:13" ht="16.5" customHeight="1">
      <c r="E533" s="124"/>
      <c r="G533" s="125"/>
      <c r="H533" s="125"/>
      <c r="I533" s="125"/>
      <c r="J533" s="125"/>
      <c r="K533" s="125"/>
      <c r="L533" s="125"/>
      <c r="M533" s="125"/>
    </row>
    <row r="534" spans="5:13" ht="16.5" customHeight="1">
      <c r="E534" s="124"/>
      <c r="G534" s="125"/>
      <c r="H534" s="125"/>
      <c r="I534" s="125"/>
      <c r="J534" s="125"/>
      <c r="K534" s="125"/>
      <c r="L534" s="125"/>
      <c r="M534" s="125"/>
    </row>
    <row r="535" spans="5:13" ht="16.5" customHeight="1">
      <c r="E535" s="124"/>
      <c r="G535" s="125"/>
      <c r="H535" s="125"/>
      <c r="I535" s="125"/>
      <c r="J535" s="125"/>
      <c r="K535" s="125"/>
      <c r="L535" s="125"/>
      <c r="M535" s="125"/>
    </row>
    <row r="536" spans="5:13" ht="16.5" customHeight="1">
      <c r="E536" s="124"/>
      <c r="G536" s="125"/>
      <c r="H536" s="125"/>
      <c r="I536" s="125"/>
      <c r="J536" s="125"/>
      <c r="K536" s="125"/>
      <c r="L536" s="125"/>
      <c r="M536" s="125"/>
    </row>
    <row r="537" spans="5:13" ht="16.5" customHeight="1">
      <c r="E537" s="124"/>
      <c r="G537" s="125"/>
      <c r="H537" s="125"/>
      <c r="I537" s="125"/>
      <c r="J537" s="125"/>
      <c r="K537" s="125"/>
      <c r="L537" s="125"/>
      <c r="M537" s="125"/>
    </row>
    <row r="538" spans="5:13" ht="16.5" customHeight="1">
      <c r="E538" s="124"/>
      <c r="G538" s="125"/>
      <c r="H538" s="125"/>
      <c r="I538" s="125"/>
      <c r="J538" s="125"/>
      <c r="K538" s="125"/>
      <c r="L538" s="125"/>
      <c r="M538" s="125"/>
    </row>
    <row r="539" spans="5:13" ht="16.5" customHeight="1">
      <c r="E539" s="124"/>
      <c r="G539" s="125"/>
      <c r="H539" s="125"/>
      <c r="I539" s="125"/>
      <c r="J539" s="125"/>
      <c r="K539" s="125"/>
      <c r="L539" s="125"/>
      <c r="M539" s="125"/>
    </row>
    <row r="540" spans="5:13" ht="16.5" customHeight="1">
      <c r="E540" s="124"/>
      <c r="G540" s="125"/>
      <c r="H540" s="125"/>
      <c r="I540" s="125"/>
      <c r="J540" s="125"/>
      <c r="K540" s="125"/>
      <c r="L540" s="125"/>
      <c r="M540" s="125"/>
    </row>
    <row r="541" spans="5:13" ht="16.5" customHeight="1">
      <c r="E541" s="124"/>
      <c r="G541" s="125"/>
      <c r="H541" s="125"/>
      <c r="I541" s="125"/>
      <c r="J541" s="125"/>
      <c r="K541" s="125"/>
      <c r="L541" s="125"/>
      <c r="M541" s="125"/>
    </row>
    <row r="542" spans="5:13" ht="16.5" customHeight="1">
      <c r="E542" s="124"/>
      <c r="G542" s="125"/>
      <c r="H542" s="125"/>
      <c r="I542" s="125"/>
      <c r="J542" s="125"/>
      <c r="K542" s="125"/>
      <c r="L542" s="125"/>
      <c r="M542" s="125"/>
    </row>
    <row r="543" spans="5:13" ht="16.5" customHeight="1">
      <c r="E543" s="124"/>
      <c r="G543" s="125"/>
      <c r="H543" s="125"/>
      <c r="I543" s="125"/>
      <c r="J543" s="125"/>
      <c r="K543" s="125"/>
      <c r="L543" s="125"/>
      <c r="M543" s="125"/>
    </row>
    <row r="544" spans="5:13" ht="16.5" customHeight="1">
      <c r="E544" s="124"/>
      <c r="G544" s="125"/>
      <c r="H544" s="125"/>
      <c r="I544" s="125"/>
      <c r="J544" s="125"/>
      <c r="K544" s="125"/>
      <c r="L544" s="125"/>
      <c r="M544" s="125"/>
    </row>
    <row r="545" spans="5:13" ht="16.5" customHeight="1">
      <c r="E545" s="124"/>
      <c r="G545" s="125"/>
      <c r="H545" s="125"/>
      <c r="I545" s="125"/>
      <c r="J545" s="125"/>
      <c r="K545" s="125"/>
      <c r="L545" s="125"/>
      <c r="M545" s="125"/>
    </row>
    <row r="546" spans="5:13" ht="16.5" customHeight="1">
      <c r="E546" s="124"/>
      <c r="G546" s="125"/>
      <c r="H546" s="125"/>
      <c r="I546" s="125"/>
      <c r="J546" s="125"/>
      <c r="K546" s="125"/>
      <c r="L546" s="125"/>
      <c r="M546" s="125"/>
    </row>
    <row r="547" spans="5:13" ht="16.5" customHeight="1">
      <c r="E547" s="124"/>
      <c r="G547" s="125"/>
      <c r="H547" s="125"/>
      <c r="I547" s="125"/>
      <c r="J547" s="125"/>
      <c r="K547" s="125"/>
      <c r="L547" s="125"/>
      <c r="M547" s="125"/>
    </row>
    <row r="548" spans="5:13" ht="16.5" customHeight="1">
      <c r="E548" s="124"/>
      <c r="G548" s="125"/>
      <c r="H548" s="125"/>
      <c r="I548" s="125"/>
      <c r="J548" s="125"/>
      <c r="K548" s="125"/>
      <c r="L548" s="125"/>
      <c r="M548" s="125"/>
    </row>
    <row r="549" spans="5:13" ht="16.5" customHeight="1">
      <c r="E549" s="124"/>
      <c r="G549" s="125"/>
      <c r="H549" s="125"/>
      <c r="I549" s="125"/>
      <c r="J549" s="125"/>
      <c r="K549" s="125"/>
      <c r="L549" s="125"/>
      <c r="M549" s="125"/>
    </row>
    <row r="550" spans="5:13" ht="16.5" customHeight="1">
      <c r="E550" s="124"/>
      <c r="G550" s="125"/>
      <c r="H550" s="125"/>
      <c r="I550" s="125"/>
      <c r="J550" s="125"/>
      <c r="K550" s="125"/>
      <c r="L550" s="125"/>
      <c r="M550" s="125"/>
    </row>
    <row r="551" spans="5:13" ht="16.5" customHeight="1">
      <c r="E551" s="124"/>
      <c r="G551" s="125"/>
      <c r="H551" s="125"/>
      <c r="I551" s="125"/>
      <c r="J551" s="125"/>
      <c r="K551" s="125"/>
      <c r="L551" s="125"/>
      <c r="M551" s="125"/>
    </row>
    <row r="552" spans="5:13" ht="16.5" customHeight="1">
      <c r="E552" s="124"/>
      <c r="G552" s="125"/>
      <c r="H552" s="125"/>
      <c r="I552" s="125"/>
      <c r="J552" s="125"/>
      <c r="K552" s="125"/>
      <c r="L552" s="125"/>
      <c r="M552" s="125"/>
    </row>
    <row r="553" spans="5:13" ht="16.5" customHeight="1">
      <c r="E553" s="124"/>
      <c r="G553" s="125"/>
      <c r="H553" s="125"/>
      <c r="I553" s="125"/>
      <c r="J553" s="125"/>
      <c r="K553" s="125"/>
      <c r="L553" s="125"/>
      <c r="M553" s="125"/>
    </row>
    <row r="554" spans="5:13" ht="16.5" customHeight="1">
      <c r="E554" s="124"/>
      <c r="G554" s="125"/>
      <c r="H554" s="125"/>
      <c r="I554" s="125"/>
      <c r="J554" s="125"/>
      <c r="K554" s="125"/>
      <c r="L554" s="125"/>
      <c r="M554" s="125"/>
    </row>
    <row r="555" spans="5:13" ht="16.5" customHeight="1">
      <c r="E555" s="124"/>
      <c r="G555" s="125"/>
      <c r="H555" s="125"/>
      <c r="I555" s="125"/>
      <c r="J555" s="125"/>
      <c r="K555" s="125"/>
      <c r="L555" s="125"/>
      <c r="M555" s="125"/>
    </row>
    <row r="556" spans="5:13" ht="16.5" customHeight="1">
      <c r="E556" s="124"/>
      <c r="G556" s="125"/>
      <c r="H556" s="125"/>
      <c r="I556" s="125"/>
      <c r="J556" s="125"/>
      <c r="K556" s="125"/>
      <c r="L556" s="125"/>
      <c r="M556" s="125"/>
    </row>
    <row r="557" spans="5:13" ht="16.5" customHeight="1">
      <c r="E557" s="124"/>
      <c r="G557" s="125"/>
      <c r="H557" s="125"/>
      <c r="I557" s="125"/>
      <c r="J557" s="125"/>
      <c r="K557" s="125"/>
      <c r="L557" s="125"/>
      <c r="M557" s="125"/>
    </row>
    <row r="558" spans="5:13" ht="16.5" customHeight="1">
      <c r="E558" s="124"/>
      <c r="G558" s="125"/>
      <c r="H558" s="125"/>
      <c r="I558" s="125"/>
      <c r="J558" s="125"/>
      <c r="K558" s="125"/>
      <c r="L558" s="125"/>
      <c r="M558" s="125"/>
    </row>
    <row r="559" spans="5:13" ht="16.5" customHeight="1">
      <c r="E559" s="124"/>
      <c r="G559" s="125"/>
      <c r="H559" s="125"/>
      <c r="I559" s="125"/>
      <c r="J559" s="125"/>
      <c r="K559" s="125"/>
      <c r="L559" s="125"/>
      <c r="M559" s="125"/>
    </row>
    <row r="560" spans="5:13" ht="16.5" customHeight="1">
      <c r="E560" s="124"/>
      <c r="G560" s="125"/>
      <c r="H560" s="125"/>
      <c r="I560" s="125"/>
      <c r="J560" s="125"/>
      <c r="K560" s="125"/>
      <c r="L560" s="125"/>
      <c r="M560" s="125"/>
    </row>
    <row r="561" spans="5:13" ht="16.5" customHeight="1">
      <c r="E561" s="124"/>
      <c r="G561" s="125"/>
      <c r="H561" s="125"/>
      <c r="I561" s="125"/>
      <c r="J561" s="125"/>
      <c r="K561" s="125"/>
      <c r="L561" s="125"/>
      <c r="M561" s="125"/>
    </row>
    <row r="562" spans="5:13" ht="16.5" customHeight="1">
      <c r="E562" s="124"/>
      <c r="G562" s="125"/>
      <c r="H562" s="125"/>
      <c r="I562" s="125"/>
      <c r="J562" s="125"/>
      <c r="K562" s="125"/>
      <c r="L562" s="125"/>
      <c r="M562" s="125"/>
    </row>
    <row r="563" spans="5:13" ht="16.5" customHeight="1">
      <c r="E563" s="124"/>
      <c r="G563" s="125"/>
      <c r="H563" s="125"/>
      <c r="I563" s="125"/>
      <c r="J563" s="125"/>
      <c r="K563" s="125"/>
      <c r="L563" s="125"/>
      <c r="M563" s="125"/>
    </row>
    <row r="564" spans="5:13" ht="16.5" customHeight="1">
      <c r="E564" s="124"/>
      <c r="G564" s="125"/>
      <c r="H564" s="125"/>
      <c r="I564" s="125"/>
      <c r="J564" s="125"/>
      <c r="K564" s="125"/>
      <c r="L564" s="125"/>
      <c r="M564" s="125"/>
    </row>
    <row r="565" spans="5:13" ht="16.5" customHeight="1">
      <c r="E565" s="124"/>
      <c r="G565" s="125"/>
      <c r="H565" s="125"/>
      <c r="I565" s="125"/>
      <c r="J565" s="125"/>
      <c r="K565" s="125"/>
      <c r="L565" s="125"/>
      <c r="M565" s="125"/>
    </row>
    <row r="566" spans="5:13" ht="16.5" customHeight="1">
      <c r="E566" s="124"/>
      <c r="G566" s="125"/>
      <c r="H566" s="125"/>
      <c r="I566" s="125"/>
      <c r="J566" s="125"/>
      <c r="K566" s="125"/>
      <c r="L566" s="125"/>
      <c r="M566" s="125"/>
    </row>
    <row r="567" spans="5:13" ht="16.5" customHeight="1">
      <c r="E567" s="124"/>
      <c r="G567" s="125"/>
      <c r="H567" s="125"/>
      <c r="I567" s="125"/>
      <c r="J567" s="125"/>
      <c r="K567" s="125"/>
      <c r="L567" s="125"/>
      <c r="M567" s="125"/>
    </row>
    <row r="568" spans="5:13" ht="16.5" customHeight="1">
      <c r="E568" s="124"/>
      <c r="G568" s="125"/>
      <c r="H568" s="125"/>
      <c r="I568" s="125"/>
      <c r="J568" s="125"/>
      <c r="K568" s="125"/>
      <c r="L568" s="125"/>
      <c r="M568" s="125"/>
    </row>
    <row r="569" spans="5:13" ht="16.5" customHeight="1">
      <c r="E569" s="124"/>
      <c r="G569" s="125"/>
      <c r="H569" s="125"/>
      <c r="I569" s="125"/>
      <c r="J569" s="125"/>
      <c r="K569" s="125"/>
      <c r="L569" s="125"/>
      <c r="M569" s="125"/>
    </row>
    <row r="570" spans="5:13" ht="16.5" customHeight="1">
      <c r="E570" s="124"/>
      <c r="G570" s="125"/>
      <c r="H570" s="125"/>
      <c r="I570" s="125"/>
      <c r="J570" s="125"/>
      <c r="K570" s="125"/>
      <c r="L570" s="125"/>
      <c r="M570" s="125"/>
    </row>
    <row r="571" spans="5:13" ht="16.5" customHeight="1">
      <c r="E571" s="124"/>
      <c r="G571" s="125"/>
      <c r="H571" s="125"/>
      <c r="I571" s="125"/>
      <c r="J571" s="125"/>
      <c r="K571" s="125"/>
      <c r="L571" s="125"/>
      <c r="M571" s="125"/>
    </row>
    <row r="572" spans="5:13" ht="16.5" customHeight="1">
      <c r="E572" s="124"/>
      <c r="G572" s="125"/>
      <c r="H572" s="125"/>
      <c r="I572" s="125"/>
      <c r="J572" s="125"/>
      <c r="K572" s="125"/>
      <c r="L572" s="125"/>
      <c r="M572" s="125"/>
    </row>
    <row r="573" spans="5:13" ht="16.5" customHeight="1">
      <c r="E573" s="124"/>
      <c r="G573" s="125"/>
      <c r="H573" s="125"/>
      <c r="I573" s="125"/>
      <c r="J573" s="125"/>
      <c r="K573" s="125"/>
      <c r="L573" s="125"/>
      <c r="M573" s="125"/>
    </row>
    <row r="574" spans="5:13" ht="16.5" customHeight="1">
      <c r="E574" s="124"/>
      <c r="G574" s="125"/>
      <c r="H574" s="125"/>
      <c r="I574" s="125"/>
      <c r="J574" s="125"/>
      <c r="K574" s="125"/>
      <c r="L574" s="125"/>
      <c r="M574" s="125"/>
    </row>
    <row r="575" spans="5:13" ht="16.5" customHeight="1">
      <c r="E575" s="124"/>
      <c r="G575" s="125"/>
      <c r="H575" s="125"/>
      <c r="I575" s="125"/>
      <c r="J575" s="125"/>
      <c r="K575" s="125"/>
      <c r="L575" s="125"/>
      <c r="M575" s="125"/>
    </row>
    <row r="576" spans="5:13" ht="16.5" customHeight="1">
      <c r="E576" s="124"/>
      <c r="G576" s="125"/>
      <c r="H576" s="125"/>
      <c r="I576" s="125"/>
      <c r="J576" s="125"/>
      <c r="K576" s="125"/>
      <c r="L576" s="125"/>
      <c r="M576" s="125"/>
    </row>
    <row r="577" spans="5:13" ht="16.5" customHeight="1">
      <c r="E577" s="124"/>
      <c r="G577" s="125"/>
      <c r="H577" s="125"/>
      <c r="I577" s="125"/>
      <c r="J577" s="125"/>
      <c r="K577" s="125"/>
      <c r="L577" s="125"/>
      <c r="M577" s="125"/>
    </row>
    <row r="578" spans="5:13" ht="16.5" customHeight="1">
      <c r="E578" s="124"/>
      <c r="G578" s="125"/>
      <c r="H578" s="125"/>
      <c r="I578" s="125"/>
      <c r="J578" s="125"/>
      <c r="K578" s="125"/>
      <c r="L578" s="125"/>
      <c r="M578" s="125"/>
    </row>
    <row r="579" spans="5:13" ht="16.5" customHeight="1">
      <c r="E579" s="124"/>
      <c r="G579" s="125"/>
      <c r="H579" s="125"/>
      <c r="I579" s="125"/>
      <c r="J579" s="125"/>
      <c r="K579" s="125"/>
      <c r="L579" s="125"/>
      <c r="M579" s="125"/>
    </row>
    <row r="580" spans="5:13" ht="16.5" customHeight="1">
      <c r="E580" s="124"/>
      <c r="G580" s="125"/>
      <c r="H580" s="125"/>
      <c r="I580" s="125"/>
      <c r="J580" s="125"/>
      <c r="K580" s="125"/>
      <c r="L580" s="125"/>
      <c r="M580" s="125"/>
    </row>
    <row r="581" spans="5:13" ht="16.5" customHeight="1">
      <c r="E581" s="124"/>
      <c r="G581" s="125"/>
      <c r="H581" s="125"/>
      <c r="I581" s="125"/>
      <c r="J581" s="125"/>
      <c r="K581" s="125"/>
      <c r="L581" s="125"/>
      <c r="M581" s="125"/>
    </row>
    <row r="582" spans="5:13" ht="16.5" customHeight="1">
      <c r="E582" s="124"/>
      <c r="G582" s="125"/>
      <c r="H582" s="125"/>
      <c r="I582" s="125"/>
      <c r="J582" s="125"/>
      <c r="K582" s="125"/>
      <c r="L582" s="125"/>
      <c r="M582" s="125"/>
    </row>
    <row r="583" spans="5:13" ht="16.5" customHeight="1">
      <c r="E583" s="124"/>
      <c r="G583" s="125"/>
      <c r="H583" s="125"/>
      <c r="I583" s="125"/>
      <c r="J583" s="125"/>
      <c r="K583" s="125"/>
      <c r="L583" s="125"/>
      <c r="M583" s="125"/>
    </row>
    <row r="584" spans="5:13" ht="16.5" customHeight="1">
      <c r="E584" s="124"/>
      <c r="G584" s="125"/>
      <c r="H584" s="125"/>
      <c r="I584" s="125"/>
      <c r="J584" s="125"/>
      <c r="K584" s="125"/>
      <c r="L584" s="125"/>
      <c r="M584" s="125"/>
    </row>
    <row r="585" spans="5:13" ht="16.5" customHeight="1">
      <c r="E585" s="124"/>
      <c r="G585" s="125"/>
      <c r="H585" s="125"/>
      <c r="I585" s="125"/>
      <c r="J585" s="125"/>
      <c r="K585" s="125"/>
      <c r="L585" s="125"/>
      <c r="M585" s="125"/>
    </row>
    <row r="586" spans="5:13" ht="16.5" customHeight="1">
      <c r="E586" s="124"/>
      <c r="G586" s="125"/>
      <c r="H586" s="125"/>
      <c r="I586" s="125"/>
      <c r="J586" s="125"/>
      <c r="K586" s="125"/>
      <c r="L586" s="125"/>
      <c r="M586" s="125"/>
    </row>
    <row r="587" spans="5:13" ht="16.5" customHeight="1">
      <c r="E587" s="124"/>
      <c r="G587" s="125"/>
      <c r="H587" s="125"/>
      <c r="I587" s="125"/>
      <c r="J587" s="125"/>
      <c r="K587" s="125"/>
      <c r="L587" s="125"/>
      <c r="M587" s="125"/>
    </row>
    <row r="588" spans="5:13" ht="16.5" customHeight="1">
      <c r="E588" s="124"/>
      <c r="G588" s="125"/>
      <c r="H588" s="125"/>
      <c r="I588" s="125"/>
      <c r="J588" s="125"/>
      <c r="K588" s="125"/>
      <c r="L588" s="125"/>
      <c r="M588" s="125"/>
    </row>
    <row r="589" spans="5:13" ht="16.5" customHeight="1">
      <c r="E589" s="124"/>
      <c r="G589" s="125"/>
      <c r="H589" s="125"/>
      <c r="I589" s="125"/>
      <c r="J589" s="125"/>
      <c r="K589" s="125"/>
      <c r="L589" s="125"/>
      <c r="M589" s="125"/>
    </row>
    <row r="590" spans="5:13" ht="16.5" customHeight="1">
      <c r="E590" s="124"/>
      <c r="G590" s="125"/>
      <c r="H590" s="125"/>
      <c r="I590" s="125"/>
      <c r="J590" s="125"/>
      <c r="K590" s="125"/>
      <c r="L590" s="125"/>
      <c r="M590" s="125"/>
    </row>
    <row r="591" spans="5:13" ht="16.5" customHeight="1">
      <c r="E591" s="124"/>
      <c r="G591" s="125"/>
      <c r="H591" s="125"/>
      <c r="I591" s="125"/>
      <c r="J591" s="125"/>
      <c r="K591" s="125"/>
      <c r="L591" s="125"/>
      <c r="M591" s="125"/>
    </row>
    <row r="592" spans="5:13" ht="16.5" customHeight="1">
      <c r="E592" s="124"/>
      <c r="G592" s="125"/>
      <c r="H592" s="125"/>
      <c r="I592" s="125"/>
      <c r="J592" s="125"/>
      <c r="K592" s="125"/>
      <c r="L592" s="125"/>
      <c r="M592" s="125"/>
    </row>
    <row r="593" spans="5:13" ht="16.5" customHeight="1">
      <c r="E593" s="124"/>
      <c r="G593" s="125"/>
      <c r="H593" s="125"/>
      <c r="I593" s="125"/>
      <c r="J593" s="125"/>
      <c r="K593" s="125"/>
      <c r="L593" s="125"/>
      <c r="M593" s="125"/>
    </row>
    <row r="594" spans="5:13" ht="16.5" customHeight="1">
      <c r="E594" s="124"/>
      <c r="G594" s="125"/>
      <c r="H594" s="125"/>
      <c r="I594" s="125"/>
      <c r="J594" s="125"/>
      <c r="K594" s="125"/>
      <c r="L594" s="125"/>
      <c r="M594" s="125"/>
    </row>
    <row r="595" spans="5:13" ht="16.5" customHeight="1">
      <c r="E595" s="124"/>
      <c r="G595" s="125"/>
      <c r="H595" s="125"/>
      <c r="I595" s="125"/>
      <c r="J595" s="125"/>
      <c r="K595" s="125"/>
      <c r="L595" s="125"/>
      <c r="M595" s="125"/>
    </row>
    <row r="596" spans="5:13" ht="16.5" customHeight="1">
      <c r="E596" s="124"/>
      <c r="G596" s="125"/>
      <c r="H596" s="125"/>
      <c r="I596" s="125"/>
      <c r="J596" s="125"/>
      <c r="K596" s="125"/>
      <c r="L596" s="125"/>
      <c r="M596" s="125"/>
    </row>
    <row r="597" spans="5:13" ht="16.5" customHeight="1">
      <c r="E597" s="124"/>
      <c r="G597" s="125"/>
      <c r="H597" s="125"/>
      <c r="I597" s="125"/>
      <c r="J597" s="125"/>
      <c r="K597" s="125"/>
      <c r="L597" s="125"/>
      <c r="M597" s="125"/>
    </row>
    <row r="598" spans="5:13" ht="16.5" customHeight="1">
      <c r="E598" s="124"/>
      <c r="G598" s="125"/>
      <c r="H598" s="125"/>
      <c r="I598" s="125"/>
      <c r="J598" s="125"/>
      <c r="K598" s="125"/>
      <c r="L598" s="125"/>
      <c r="M598" s="125"/>
    </row>
    <row r="599" spans="5:13" ht="16.5" customHeight="1">
      <c r="E599" s="124"/>
      <c r="G599" s="125"/>
      <c r="H599" s="125"/>
      <c r="I599" s="125"/>
      <c r="J599" s="125"/>
      <c r="K599" s="125"/>
      <c r="L599" s="125"/>
      <c r="M599" s="125"/>
    </row>
    <row r="600" spans="5:13" ht="16.5" customHeight="1">
      <c r="E600" s="124"/>
      <c r="G600" s="125"/>
      <c r="H600" s="125"/>
      <c r="I600" s="125"/>
      <c r="J600" s="125"/>
      <c r="K600" s="125"/>
      <c r="L600" s="125"/>
      <c r="M600" s="125"/>
    </row>
    <row r="601" spans="5:13" ht="16.5" customHeight="1">
      <c r="E601" s="124"/>
      <c r="G601" s="125"/>
      <c r="H601" s="125"/>
      <c r="I601" s="125"/>
      <c r="J601" s="125"/>
      <c r="K601" s="125"/>
      <c r="L601" s="125"/>
      <c r="M601" s="125"/>
    </row>
    <row r="602" spans="5:13" ht="16.5" customHeight="1">
      <c r="E602" s="124"/>
      <c r="G602" s="125"/>
      <c r="H602" s="125"/>
      <c r="I602" s="125"/>
      <c r="J602" s="125"/>
      <c r="K602" s="125"/>
      <c r="L602" s="125"/>
      <c r="M602" s="125"/>
    </row>
    <row r="603" spans="5:13" ht="16.5" customHeight="1">
      <c r="E603" s="124"/>
      <c r="G603" s="125"/>
      <c r="H603" s="125"/>
      <c r="I603" s="125"/>
      <c r="J603" s="125"/>
      <c r="K603" s="125"/>
      <c r="L603" s="125"/>
      <c r="M603" s="125"/>
    </row>
    <row r="604" spans="5:13" ht="16.5" customHeight="1">
      <c r="E604" s="124"/>
      <c r="G604" s="125"/>
      <c r="H604" s="125"/>
      <c r="I604" s="125"/>
      <c r="J604" s="125"/>
      <c r="K604" s="125"/>
      <c r="L604" s="125"/>
      <c r="M604" s="125"/>
    </row>
    <row r="605" spans="5:13" ht="16.5" customHeight="1">
      <c r="E605" s="124"/>
      <c r="G605" s="125"/>
      <c r="H605" s="125"/>
      <c r="I605" s="125"/>
      <c r="J605" s="125"/>
      <c r="K605" s="125"/>
      <c r="L605" s="125"/>
      <c r="M605" s="125"/>
    </row>
    <row r="606" spans="5:13" ht="16.5" customHeight="1">
      <c r="E606" s="124"/>
      <c r="G606" s="125"/>
      <c r="H606" s="125"/>
      <c r="I606" s="125"/>
      <c r="J606" s="125"/>
      <c r="K606" s="125"/>
      <c r="L606" s="125"/>
      <c r="M606" s="125"/>
    </row>
    <row r="607" spans="5:13" ht="16.5" customHeight="1">
      <c r="E607" s="124"/>
      <c r="G607" s="125"/>
      <c r="H607" s="125"/>
      <c r="I607" s="125"/>
      <c r="J607" s="125"/>
      <c r="K607" s="125"/>
      <c r="L607" s="125"/>
      <c r="M607" s="125"/>
    </row>
    <row r="608" spans="5:13" ht="16.5" customHeight="1">
      <c r="E608" s="124"/>
      <c r="G608" s="125"/>
      <c r="H608" s="125"/>
      <c r="I608" s="125"/>
      <c r="J608" s="125"/>
      <c r="K608" s="125"/>
      <c r="L608" s="125"/>
      <c r="M608" s="125"/>
    </row>
    <row r="609" spans="5:13" ht="16.5" customHeight="1">
      <c r="E609" s="124"/>
      <c r="G609" s="125"/>
      <c r="H609" s="125"/>
      <c r="I609" s="125"/>
      <c r="J609" s="125"/>
      <c r="K609" s="125"/>
      <c r="L609" s="125"/>
      <c r="M609" s="125"/>
    </row>
    <row r="610" spans="5:13" ht="16.5" customHeight="1">
      <c r="E610" s="124"/>
      <c r="G610" s="125"/>
      <c r="H610" s="125"/>
      <c r="I610" s="125"/>
      <c r="J610" s="125"/>
      <c r="K610" s="125"/>
      <c r="L610" s="125"/>
      <c r="M610" s="125"/>
    </row>
    <row r="611" spans="5:13" ht="16.5" customHeight="1">
      <c r="E611" s="124"/>
      <c r="G611" s="125"/>
      <c r="H611" s="125"/>
      <c r="I611" s="125"/>
      <c r="J611" s="125"/>
      <c r="K611" s="125"/>
      <c r="L611" s="125"/>
      <c r="M611" s="125"/>
    </row>
    <row r="612" spans="5:13" ht="16.5" customHeight="1">
      <c r="E612" s="124"/>
      <c r="G612" s="125"/>
      <c r="H612" s="125"/>
      <c r="I612" s="125"/>
      <c r="J612" s="125"/>
      <c r="K612" s="125"/>
      <c r="L612" s="125"/>
      <c r="M612" s="125"/>
    </row>
    <row r="613" spans="5:13" ht="16.5" customHeight="1">
      <c r="E613" s="124"/>
      <c r="G613" s="125"/>
      <c r="H613" s="125"/>
      <c r="I613" s="125"/>
      <c r="J613" s="125"/>
      <c r="K613" s="125"/>
      <c r="L613" s="125"/>
      <c r="M613" s="125"/>
    </row>
    <row r="614" spans="5:13" ht="16.5" customHeight="1">
      <c r="E614" s="124"/>
      <c r="G614" s="125"/>
      <c r="H614" s="125"/>
      <c r="I614" s="125"/>
      <c r="J614" s="125"/>
      <c r="K614" s="125"/>
      <c r="L614" s="125"/>
      <c r="M614" s="125"/>
    </row>
    <row r="615" spans="5:13" ht="16.5" customHeight="1">
      <c r="E615" s="124"/>
      <c r="G615" s="125"/>
      <c r="H615" s="125"/>
      <c r="I615" s="125"/>
      <c r="J615" s="125"/>
      <c r="K615" s="125"/>
      <c r="L615" s="125"/>
      <c r="M615" s="125"/>
    </row>
    <row r="616" spans="5:13" ht="16.5" customHeight="1">
      <c r="E616" s="124"/>
      <c r="G616" s="125"/>
      <c r="H616" s="125"/>
      <c r="I616" s="125"/>
      <c r="J616" s="125"/>
      <c r="K616" s="125"/>
      <c r="L616" s="125"/>
      <c r="M616" s="125"/>
    </row>
    <row r="617" spans="5:13" ht="16.5" customHeight="1">
      <c r="E617" s="124"/>
      <c r="G617" s="125"/>
      <c r="H617" s="125"/>
      <c r="I617" s="125"/>
      <c r="J617" s="125"/>
      <c r="K617" s="125"/>
      <c r="L617" s="125"/>
      <c r="M617" s="125"/>
    </row>
    <row r="618" spans="5:13" ht="16.5" customHeight="1">
      <c r="E618" s="124"/>
      <c r="G618" s="125"/>
      <c r="H618" s="125"/>
      <c r="I618" s="125"/>
      <c r="J618" s="125"/>
      <c r="K618" s="125"/>
      <c r="L618" s="125"/>
      <c r="M618" s="125"/>
    </row>
    <row r="619" spans="5:13" ht="16.5" customHeight="1">
      <c r="E619" s="124"/>
      <c r="G619" s="125"/>
      <c r="H619" s="125"/>
      <c r="I619" s="125"/>
      <c r="J619" s="125"/>
      <c r="K619" s="125"/>
      <c r="L619" s="125"/>
      <c r="M619" s="125"/>
    </row>
    <row r="620" spans="5:13" ht="16.5" customHeight="1">
      <c r="E620" s="124"/>
      <c r="G620" s="125"/>
      <c r="H620" s="125"/>
      <c r="I620" s="125"/>
      <c r="J620" s="125"/>
      <c r="K620" s="125"/>
      <c r="L620" s="125"/>
      <c r="M620" s="125"/>
    </row>
    <row r="621" spans="5:13" ht="16.5" customHeight="1">
      <c r="E621" s="124"/>
      <c r="G621" s="125"/>
      <c r="H621" s="125"/>
      <c r="I621" s="125"/>
      <c r="J621" s="125"/>
      <c r="K621" s="125"/>
      <c r="L621" s="125"/>
      <c r="M621" s="125"/>
    </row>
    <row r="622" spans="5:13" ht="16.5" customHeight="1">
      <c r="E622" s="124"/>
      <c r="G622" s="125"/>
      <c r="H622" s="125"/>
      <c r="I622" s="125"/>
      <c r="J622" s="125"/>
      <c r="K622" s="125"/>
      <c r="L622" s="125"/>
      <c r="M622" s="125"/>
    </row>
    <row r="623" spans="5:13" ht="16.5" customHeight="1">
      <c r="E623" s="124"/>
      <c r="G623" s="125"/>
      <c r="H623" s="125"/>
      <c r="I623" s="125"/>
      <c r="J623" s="125"/>
      <c r="K623" s="125"/>
      <c r="L623" s="125"/>
      <c r="M623" s="125"/>
    </row>
    <row r="624" spans="5:13" ht="16.5" customHeight="1">
      <c r="E624" s="124"/>
      <c r="G624" s="125"/>
      <c r="H624" s="125"/>
      <c r="I624" s="125"/>
      <c r="J624" s="125"/>
      <c r="K624" s="125"/>
      <c r="L624" s="125"/>
      <c r="M624" s="125"/>
    </row>
    <row r="625" spans="5:13" ht="16.5" customHeight="1">
      <c r="E625" s="124"/>
      <c r="G625" s="125"/>
      <c r="H625" s="125"/>
      <c r="I625" s="125"/>
      <c r="J625" s="125"/>
      <c r="K625" s="125"/>
      <c r="L625" s="125"/>
      <c r="M625" s="125"/>
    </row>
    <row r="626" spans="5:13" ht="16.5" customHeight="1">
      <c r="E626" s="124"/>
      <c r="G626" s="125"/>
      <c r="H626" s="125"/>
      <c r="I626" s="125"/>
      <c r="J626" s="125"/>
      <c r="K626" s="125"/>
      <c r="L626" s="125"/>
      <c r="M626" s="125"/>
    </row>
    <row r="627" spans="5:13" ht="16.5" customHeight="1">
      <c r="E627" s="124"/>
      <c r="G627" s="125"/>
      <c r="H627" s="125"/>
      <c r="I627" s="125"/>
      <c r="J627" s="125"/>
      <c r="K627" s="125"/>
      <c r="L627" s="125"/>
      <c r="M627" s="125"/>
    </row>
    <row r="628" spans="5:13" ht="16.5" customHeight="1">
      <c r="E628" s="124"/>
      <c r="G628" s="125"/>
      <c r="H628" s="125"/>
      <c r="I628" s="125"/>
      <c r="J628" s="125"/>
      <c r="K628" s="125"/>
      <c r="L628" s="125"/>
      <c r="M628" s="125"/>
    </row>
    <row r="629" spans="5:13" ht="16.5" customHeight="1">
      <c r="E629" s="124"/>
      <c r="G629" s="125"/>
      <c r="H629" s="125"/>
      <c r="I629" s="125"/>
      <c r="J629" s="125"/>
      <c r="K629" s="125"/>
      <c r="L629" s="125"/>
      <c r="M629" s="125"/>
    </row>
    <row r="630" spans="5:13" ht="16.5" customHeight="1">
      <c r="E630" s="124"/>
      <c r="G630" s="125"/>
      <c r="H630" s="125"/>
      <c r="I630" s="125"/>
      <c r="J630" s="125"/>
      <c r="K630" s="125"/>
      <c r="L630" s="125"/>
      <c r="M630" s="125"/>
    </row>
    <row r="631" spans="5:13" ht="16.5" customHeight="1">
      <c r="E631" s="124"/>
      <c r="G631" s="125"/>
      <c r="H631" s="125"/>
      <c r="I631" s="125"/>
      <c r="J631" s="125"/>
      <c r="K631" s="125"/>
      <c r="L631" s="125"/>
      <c r="M631" s="125"/>
    </row>
    <row r="632" spans="5:13" ht="16.5" customHeight="1">
      <c r="E632" s="124"/>
      <c r="G632" s="125"/>
      <c r="H632" s="125"/>
      <c r="I632" s="125"/>
      <c r="J632" s="125"/>
      <c r="K632" s="125"/>
      <c r="L632" s="125"/>
      <c r="M632" s="125"/>
    </row>
    <row r="633" spans="5:13" ht="16.5" customHeight="1">
      <c r="E633" s="124"/>
      <c r="G633" s="125"/>
      <c r="H633" s="125"/>
      <c r="I633" s="125"/>
      <c r="J633" s="125"/>
      <c r="K633" s="125"/>
      <c r="L633" s="125"/>
      <c r="M633" s="125"/>
    </row>
    <row r="634" spans="5:13" ht="16.5" customHeight="1">
      <c r="E634" s="124"/>
      <c r="G634" s="125"/>
      <c r="H634" s="125"/>
      <c r="I634" s="125"/>
      <c r="J634" s="125"/>
      <c r="K634" s="125"/>
      <c r="L634" s="125"/>
      <c r="M634" s="125"/>
    </row>
    <row r="635" spans="5:13" ht="16.5" customHeight="1">
      <c r="E635" s="124"/>
      <c r="G635" s="125"/>
      <c r="H635" s="125"/>
      <c r="I635" s="125"/>
      <c r="J635" s="125"/>
      <c r="K635" s="125"/>
      <c r="L635" s="125"/>
      <c r="M635" s="125"/>
    </row>
    <row r="636" spans="5:13" ht="16.5" customHeight="1">
      <c r="E636" s="124"/>
      <c r="G636" s="125"/>
      <c r="H636" s="125"/>
      <c r="I636" s="125"/>
      <c r="J636" s="125"/>
      <c r="K636" s="125"/>
      <c r="L636" s="125"/>
      <c r="M636" s="125"/>
    </row>
    <row r="637" spans="5:13" ht="16.5" customHeight="1">
      <c r="E637" s="124"/>
      <c r="G637" s="125"/>
      <c r="H637" s="125"/>
      <c r="I637" s="125"/>
      <c r="J637" s="125"/>
      <c r="K637" s="125"/>
      <c r="L637" s="125"/>
      <c r="M637" s="125"/>
    </row>
    <row r="638" spans="5:13" ht="16.5" customHeight="1">
      <c r="E638" s="124"/>
      <c r="G638" s="125"/>
      <c r="H638" s="125"/>
      <c r="I638" s="125"/>
      <c r="J638" s="125"/>
      <c r="K638" s="125"/>
      <c r="L638" s="125"/>
      <c r="M638" s="125"/>
    </row>
    <row r="639" spans="5:13" ht="16.5" customHeight="1">
      <c r="E639" s="124"/>
      <c r="G639" s="125"/>
      <c r="H639" s="125"/>
      <c r="I639" s="125"/>
      <c r="J639" s="125"/>
      <c r="K639" s="125"/>
      <c r="L639" s="125"/>
      <c r="M639" s="125"/>
    </row>
    <row r="640" spans="5:13" ht="16.5" customHeight="1">
      <c r="E640" s="124"/>
      <c r="G640" s="125"/>
      <c r="H640" s="125"/>
      <c r="I640" s="125"/>
      <c r="J640" s="125"/>
      <c r="K640" s="125"/>
      <c r="L640" s="125"/>
      <c r="M640" s="125"/>
    </row>
    <row r="641" spans="5:13" ht="16.5" customHeight="1">
      <c r="E641" s="124"/>
      <c r="G641" s="125"/>
      <c r="H641" s="125"/>
      <c r="I641" s="125"/>
      <c r="J641" s="125"/>
      <c r="K641" s="125"/>
      <c r="L641" s="125"/>
      <c r="M641" s="125"/>
    </row>
    <row r="642" spans="5:13" ht="16.5" customHeight="1">
      <c r="E642" s="124"/>
      <c r="G642" s="125"/>
      <c r="H642" s="125"/>
      <c r="I642" s="125"/>
      <c r="J642" s="125"/>
      <c r="K642" s="125"/>
      <c r="L642" s="125"/>
      <c r="M642" s="125"/>
    </row>
    <row r="643" spans="5:13" ht="16.5" customHeight="1">
      <c r="E643" s="124"/>
      <c r="G643" s="125"/>
      <c r="H643" s="125"/>
      <c r="I643" s="125"/>
      <c r="J643" s="125"/>
      <c r="K643" s="125"/>
      <c r="L643" s="125"/>
      <c r="M643" s="125"/>
    </row>
    <row r="644" spans="5:13" ht="16.5" customHeight="1">
      <c r="E644" s="124"/>
      <c r="G644" s="125"/>
      <c r="H644" s="125"/>
      <c r="I644" s="125"/>
      <c r="J644" s="125"/>
      <c r="K644" s="125"/>
      <c r="L644" s="125"/>
      <c r="M644" s="125"/>
    </row>
    <row r="645" spans="5:13" ht="16.5" customHeight="1">
      <c r="E645" s="124"/>
      <c r="G645" s="125"/>
      <c r="H645" s="125"/>
      <c r="I645" s="125"/>
      <c r="J645" s="125"/>
      <c r="K645" s="125"/>
      <c r="L645" s="125"/>
      <c r="M645" s="125"/>
    </row>
    <row r="646" spans="5:13" ht="16.5" customHeight="1">
      <c r="E646" s="124"/>
      <c r="G646" s="125"/>
      <c r="H646" s="125"/>
      <c r="I646" s="125"/>
      <c r="J646" s="125"/>
      <c r="K646" s="125"/>
      <c r="L646" s="125"/>
      <c r="M646" s="125"/>
    </row>
    <row r="647" spans="5:13" ht="16.5" customHeight="1">
      <c r="E647" s="124"/>
      <c r="G647" s="125"/>
      <c r="H647" s="125"/>
      <c r="I647" s="125"/>
      <c r="J647" s="125"/>
      <c r="K647" s="125"/>
      <c r="L647" s="125"/>
      <c r="M647" s="125"/>
    </row>
    <row r="648" spans="5:13" ht="16.5" customHeight="1">
      <c r="E648" s="124"/>
      <c r="G648" s="125"/>
      <c r="H648" s="125"/>
      <c r="I648" s="125"/>
      <c r="J648" s="125"/>
      <c r="K648" s="125"/>
      <c r="L648" s="125"/>
      <c r="M648" s="125"/>
    </row>
    <row r="649" spans="5:13" ht="16.5" customHeight="1">
      <c r="E649" s="124"/>
      <c r="G649" s="125"/>
      <c r="H649" s="125"/>
      <c r="I649" s="125"/>
      <c r="J649" s="125"/>
      <c r="K649" s="125"/>
      <c r="L649" s="125"/>
      <c r="M649" s="125"/>
    </row>
    <row r="650" spans="5:13" ht="16.5" customHeight="1">
      <c r="E650" s="124"/>
      <c r="G650" s="125"/>
      <c r="H650" s="125"/>
      <c r="I650" s="125"/>
      <c r="J650" s="125"/>
      <c r="K650" s="125"/>
      <c r="L650" s="125"/>
      <c r="M650" s="125"/>
    </row>
    <row r="651" spans="5:13" ht="16.5" customHeight="1">
      <c r="E651" s="124"/>
      <c r="G651" s="125"/>
      <c r="H651" s="125"/>
      <c r="I651" s="125"/>
      <c r="J651" s="125"/>
      <c r="K651" s="125"/>
      <c r="L651" s="125"/>
      <c r="M651" s="125"/>
    </row>
    <row r="652" spans="5:13" ht="16.5" customHeight="1">
      <c r="E652" s="124"/>
      <c r="G652" s="125"/>
      <c r="H652" s="125"/>
      <c r="I652" s="125"/>
      <c r="J652" s="125"/>
      <c r="K652" s="125"/>
      <c r="L652" s="125"/>
      <c r="M652" s="125"/>
    </row>
    <row r="653" spans="5:13" ht="16.5" customHeight="1">
      <c r="E653" s="124"/>
      <c r="G653" s="125"/>
      <c r="H653" s="125"/>
      <c r="I653" s="125"/>
      <c r="J653" s="125"/>
      <c r="K653" s="125"/>
      <c r="L653" s="125"/>
      <c r="M653" s="125"/>
    </row>
    <row r="654" spans="5:13" ht="16.5" customHeight="1">
      <c r="E654" s="124"/>
      <c r="G654" s="125"/>
      <c r="H654" s="125"/>
      <c r="I654" s="125"/>
      <c r="J654" s="125"/>
      <c r="K654" s="125"/>
      <c r="L654" s="125"/>
      <c r="M654" s="125"/>
    </row>
    <row r="655" spans="5:13" ht="16.5" customHeight="1">
      <c r="E655" s="124"/>
      <c r="G655" s="125"/>
      <c r="H655" s="125"/>
      <c r="I655" s="125"/>
      <c r="J655" s="125"/>
      <c r="K655" s="125"/>
      <c r="L655" s="125"/>
      <c r="M655" s="125"/>
    </row>
    <row r="656" spans="5:13" ht="16.5" customHeight="1">
      <c r="E656" s="124"/>
      <c r="G656" s="125"/>
      <c r="H656" s="125"/>
      <c r="I656" s="125"/>
      <c r="J656" s="125"/>
      <c r="K656" s="125"/>
      <c r="L656" s="125"/>
      <c r="M656" s="125"/>
    </row>
    <row r="657" spans="5:13" ht="16.5" customHeight="1">
      <c r="E657" s="124"/>
      <c r="G657" s="125"/>
      <c r="H657" s="125"/>
      <c r="I657" s="125"/>
      <c r="J657" s="125"/>
      <c r="K657" s="125"/>
      <c r="L657" s="125"/>
      <c r="M657" s="125"/>
    </row>
    <row r="658" spans="5:13" ht="16.5" customHeight="1">
      <c r="E658" s="124"/>
      <c r="G658" s="125"/>
      <c r="H658" s="125"/>
      <c r="I658" s="125"/>
      <c r="J658" s="125"/>
      <c r="K658" s="125"/>
      <c r="L658" s="125"/>
      <c r="M658" s="125"/>
    </row>
    <row r="659" spans="5:13" ht="16.5" customHeight="1">
      <c r="E659" s="124"/>
      <c r="G659" s="125"/>
      <c r="H659" s="125"/>
      <c r="I659" s="125"/>
      <c r="J659" s="125"/>
      <c r="K659" s="125"/>
      <c r="L659" s="125"/>
      <c r="M659" s="125"/>
    </row>
    <row r="660" spans="5:13" ht="16.5" customHeight="1">
      <c r="E660" s="124"/>
      <c r="G660" s="125"/>
      <c r="H660" s="125"/>
      <c r="I660" s="125"/>
      <c r="J660" s="125"/>
      <c r="K660" s="125"/>
      <c r="L660" s="125"/>
      <c r="M660" s="125"/>
    </row>
    <row r="661" spans="5:13" ht="16.5" customHeight="1">
      <c r="E661" s="124"/>
      <c r="G661" s="125"/>
      <c r="H661" s="125"/>
      <c r="I661" s="125"/>
      <c r="J661" s="125"/>
      <c r="K661" s="125"/>
      <c r="L661" s="125"/>
      <c r="M661" s="125"/>
    </row>
    <row r="662" spans="5:13" ht="16.5" customHeight="1">
      <c r="E662" s="124"/>
      <c r="G662" s="125"/>
      <c r="H662" s="125"/>
      <c r="I662" s="125"/>
      <c r="J662" s="125"/>
      <c r="K662" s="125"/>
      <c r="L662" s="125"/>
      <c r="M662" s="125"/>
    </row>
    <row r="663" spans="5:13" ht="16.5" customHeight="1">
      <c r="E663" s="124"/>
      <c r="G663" s="125"/>
      <c r="H663" s="125"/>
      <c r="I663" s="125"/>
      <c r="J663" s="125"/>
      <c r="K663" s="125"/>
      <c r="L663" s="125"/>
      <c r="M663" s="125"/>
    </row>
    <row r="664" spans="5:13" ht="16.5" customHeight="1">
      <c r="E664" s="124"/>
      <c r="G664" s="125"/>
      <c r="H664" s="125"/>
      <c r="I664" s="125"/>
      <c r="J664" s="125"/>
      <c r="K664" s="125"/>
      <c r="L664" s="125"/>
      <c r="M664" s="125"/>
    </row>
    <row r="665" spans="5:13" ht="16.5" customHeight="1">
      <c r="E665" s="124"/>
      <c r="G665" s="125"/>
      <c r="H665" s="125"/>
      <c r="I665" s="125"/>
      <c r="J665" s="125"/>
      <c r="K665" s="125"/>
      <c r="L665" s="125"/>
      <c r="M665" s="125"/>
    </row>
    <row r="666" spans="5:13" ht="16.5" customHeight="1">
      <c r="E666" s="124"/>
      <c r="G666" s="125"/>
      <c r="H666" s="125"/>
      <c r="I666" s="125"/>
      <c r="J666" s="125"/>
      <c r="K666" s="125"/>
      <c r="L666" s="125"/>
      <c r="M666" s="125"/>
    </row>
    <row r="667" spans="5:13" ht="16.5" customHeight="1">
      <c r="E667" s="124"/>
      <c r="G667" s="125"/>
      <c r="H667" s="125"/>
      <c r="I667" s="125"/>
      <c r="J667" s="125"/>
      <c r="K667" s="125"/>
      <c r="L667" s="125"/>
      <c r="M667" s="125"/>
    </row>
    <row r="668" spans="5:13" ht="16.5" customHeight="1">
      <c r="E668" s="124"/>
      <c r="G668" s="125"/>
      <c r="H668" s="125"/>
      <c r="I668" s="125"/>
      <c r="J668" s="125"/>
      <c r="K668" s="125"/>
      <c r="L668" s="125"/>
      <c r="M668" s="125"/>
    </row>
    <row r="669" spans="5:13" ht="16.5" customHeight="1">
      <c r="E669" s="124"/>
      <c r="G669" s="125"/>
      <c r="H669" s="125"/>
      <c r="I669" s="125"/>
      <c r="J669" s="125"/>
      <c r="K669" s="125"/>
      <c r="L669" s="125"/>
      <c r="M669" s="125"/>
    </row>
    <row r="670" spans="5:13" ht="16.5" customHeight="1">
      <c r="E670" s="124"/>
      <c r="G670" s="125"/>
      <c r="H670" s="125"/>
      <c r="I670" s="125"/>
      <c r="J670" s="125"/>
      <c r="K670" s="125"/>
      <c r="L670" s="125"/>
      <c r="M670" s="125"/>
    </row>
    <row r="671" spans="5:13" ht="16.5" customHeight="1">
      <c r="E671" s="124"/>
      <c r="G671" s="125"/>
      <c r="H671" s="125"/>
      <c r="I671" s="125"/>
      <c r="J671" s="125"/>
      <c r="K671" s="125"/>
      <c r="L671" s="125"/>
      <c r="M671" s="125"/>
    </row>
    <row r="672" spans="5:13" ht="16.5" customHeight="1">
      <c r="E672" s="124"/>
      <c r="G672" s="125"/>
      <c r="H672" s="125"/>
      <c r="I672" s="125"/>
      <c r="J672" s="125"/>
      <c r="K672" s="125"/>
      <c r="L672" s="125"/>
      <c r="M672" s="125"/>
    </row>
    <row r="673" spans="5:13" ht="16.5" customHeight="1">
      <c r="E673" s="124"/>
      <c r="G673" s="125"/>
      <c r="H673" s="125"/>
      <c r="I673" s="125"/>
      <c r="J673" s="125"/>
      <c r="K673" s="125"/>
      <c r="L673" s="125"/>
      <c r="M673" s="125"/>
    </row>
    <row r="674" spans="5:13" ht="16.5" customHeight="1">
      <c r="E674" s="124"/>
      <c r="G674" s="125"/>
      <c r="H674" s="125"/>
      <c r="I674" s="125"/>
      <c r="J674" s="125"/>
      <c r="K674" s="125"/>
      <c r="L674" s="125"/>
      <c r="M674" s="125"/>
    </row>
    <row r="675" spans="5:13" ht="16.5" customHeight="1">
      <c r="E675" s="124"/>
      <c r="G675" s="125"/>
      <c r="H675" s="125"/>
      <c r="I675" s="125"/>
      <c r="J675" s="125"/>
      <c r="K675" s="125"/>
      <c r="L675" s="125"/>
      <c r="M675" s="125"/>
    </row>
    <row r="676" spans="5:13" ht="16.5" customHeight="1">
      <c r="E676" s="124"/>
      <c r="G676" s="125"/>
      <c r="H676" s="125"/>
      <c r="I676" s="125"/>
      <c r="J676" s="125"/>
      <c r="K676" s="125"/>
      <c r="L676" s="125"/>
      <c r="M676" s="125"/>
    </row>
    <row r="677" spans="5:13" ht="16.5" customHeight="1">
      <c r="E677" s="124"/>
      <c r="G677" s="125"/>
      <c r="H677" s="125"/>
      <c r="I677" s="125"/>
      <c r="J677" s="125"/>
      <c r="K677" s="125"/>
      <c r="L677" s="125"/>
      <c r="M677" s="125"/>
    </row>
    <row r="678" spans="5:13" ht="16.5" customHeight="1">
      <c r="E678" s="124"/>
      <c r="G678" s="125"/>
      <c r="H678" s="125"/>
      <c r="I678" s="125"/>
      <c r="J678" s="125"/>
      <c r="K678" s="125"/>
      <c r="L678" s="125"/>
      <c r="M678" s="125"/>
    </row>
    <row r="679" spans="5:13" ht="16.5" customHeight="1">
      <c r="E679" s="124"/>
      <c r="G679" s="125"/>
      <c r="H679" s="125"/>
      <c r="I679" s="125"/>
      <c r="J679" s="125"/>
      <c r="K679" s="125"/>
      <c r="L679" s="125"/>
      <c r="M679" s="125"/>
    </row>
    <row r="680" spans="5:13" ht="16.5" customHeight="1">
      <c r="E680" s="124"/>
      <c r="G680" s="125"/>
      <c r="H680" s="125"/>
      <c r="I680" s="125"/>
      <c r="J680" s="125"/>
      <c r="K680" s="125"/>
      <c r="L680" s="125"/>
      <c r="M680" s="125"/>
    </row>
    <row r="681" spans="5:13" ht="16.5" customHeight="1">
      <c r="E681" s="124"/>
      <c r="G681" s="125"/>
      <c r="H681" s="125"/>
      <c r="I681" s="125"/>
      <c r="J681" s="125"/>
      <c r="K681" s="125"/>
      <c r="L681" s="125"/>
      <c r="M681" s="125"/>
    </row>
    <row r="682" spans="5:13" ht="16.5" customHeight="1">
      <c r="E682" s="124"/>
      <c r="G682" s="125"/>
      <c r="H682" s="125"/>
      <c r="I682" s="125"/>
      <c r="J682" s="125"/>
      <c r="K682" s="125"/>
      <c r="L682" s="125"/>
      <c r="M682" s="125"/>
    </row>
    <row r="683" spans="5:13" ht="16.5" customHeight="1">
      <c r="E683" s="124"/>
      <c r="G683" s="125"/>
      <c r="H683" s="125"/>
      <c r="I683" s="125"/>
      <c r="J683" s="125"/>
      <c r="K683" s="125"/>
      <c r="L683" s="125"/>
      <c r="M683" s="125"/>
    </row>
    <row r="684" spans="5:13" ht="16.5" customHeight="1">
      <c r="E684" s="124"/>
      <c r="G684" s="125"/>
      <c r="H684" s="125"/>
      <c r="I684" s="125"/>
      <c r="J684" s="125"/>
      <c r="K684" s="125"/>
      <c r="L684" s="125"/>
      <c r="M684" s="125"/>
    </row>
    <row r="685" spans="5:13" ht="16.5" customHeight="1">
      <c r="E685" s="124"/>
      <c r="G685" s="125"/>
      <c r="H685" s="125"/>
      <c r="I685" s="125"/>
      <c r="J685" s="125"/>
      <c r="K685" s="125"/>
      <c r="L685" s="125"/>
      <c r="M685" s="125"/>
    </row>
    <row r="686" spans="5:13" ht="16.5" customHeight="1">
      <c r="E686" s="124"/>
      <c r="G686" s="125"/>
      <c r="H686" s="125"/>
      <c r="I686" s="125"/>
      <c r="J686" s="125"/>
      <c r="K686" s="125"/>
      <c r="L686" s="125"/>
      <c r="M686" s="125"/>
    </row>
    <row r="687" spans="5:13" ht="16.5" customHeight="1">
      <c r="E687" s="124"/>
      <c r="G687" s="125"/>
      <c r="H687" s="125"/>
      <c r="I687" s="125"/>
      <c r="J687" s="125"/>
      <c r="K687" s="125"/>
      <c r="L687" s="125"/>
      <c r="M687" s="125"/>
    </row>
    <row r="688" spans="5:13" ht="16.5" customHeight="1">
      <c r="E688" s="124"/>
      <c r="G688" s="125"/>
      <c r="H688" s="125"/>
      <c r="I688" s="125"/>
      <c r="J688" s="125"/>
      <c r="K688" s="125"/>
      <c r="L688" s="125"/>
      <c r="M688" s="125"/>
    </row>
    <row r="689" spans="5:13" ht="16.5" customHeight="1">
      <c r="E689" s="124"/>
      <c r="G689" s="125"/>
      <c r="H689" s="125"/>
      <c r="I689" s="125"/>
      <c r="J689" s="125"/>
      <c r="K689" s="125"/>
      <c r="L689" s="125"/>
      <c r="M689" s="125"/>
    </row>
    <row r="690" spans="5:13" ht="16.5" customHeight="1">
      <c r="E690" s="124"/>
      <c r="G690" s="125"/>
      <c r="H690" s="125"/>
      <c r="I690" s="125"/>
      <c r="J690" s="125"/>
      <c r="K690" s="125"/>
      <c r="L690" s="125"/>
      <c r="M690" s="125"/>
    </row>
    <row r="691" spans="5:13" ht="16.5" customHeight="1">
      <c r="E691" s="124"/>
      <c r="G691" s="125"/>
      <c r="H691" s="125"/>
      <c r="I691" s="125"/>
      <c r="J691" s="125"/>
      <c r="K691" s="125"/>
      <c r="L691" s="125"/>
      <c r="M691" s="125"/>
    </row>
    <row r="692" spans="5:13" ht="16.5" customHeight="1">
      <c r="E692" s="124"/>
      <c r="G692" s="125"/>
      <c r="H692" s="125"/>
      <c r="I692" s="125"/>
      <c r="J692" s="125"/>
      <c r="K692" s="125"/>
      <c r="L692" s="125"/>
      <c r="M692" s="125"/>
    </row>
    <row r="693" spans="5:13" ht="16.5" customHeight="1">
      <c r="E693" s="124"/>
      <c r="G693" s="125"/>
      <c r="H693" s="125"/>
      <c r="I693" s="125"/>
      <c r="J693" s="125"/>
      <c r="K693" s="125"/>
      <c r="L693" s="125"/>
      <c r="M693" s="125"/>
    </row>
    <row r="694" spans="5:13" ht="16.5" customHeight="1">
      <c r="E694" s="124"/>
      <c r="G694" s="125"/>
      <c r="H694" s="125"/>
      <c r="I694" s="125"/>
      <c r="J694" s="125"/>
      <c r="K694" s="125"/>
      <c r="L694" s="125"/>
      <c r="M694" s="125"/>
    </row>
    <row r="695" spans="5:13" ht="16.5" customHeight="1">
      <c r="E695" s="124"/>
      <c r="G695" s="125"/>
      <c r="H695" s="125"/>
      <c r="I695" s="125"/>
      <c r="J695" s="125"/>
      <c r="K695" s="125"/>
      <c r="L695" s="125"/>
      <c r="M695" s="125"/>
    </row>
    <row r="696" spans="5:13" ht="16.5" customHeight="1">
      <c r="E696" s="124"/>
      <c r="G696" s="125"/>
      <c r="H696" s="125"/>
      <c r="I696" s="125"/>
      <c r="J696" s="125"/>
      <c r="K696" s="125"/>
      <c r="L696" s="125"/>
      <c r="M696" s="125"/>
    </row>
    <row r="697" spans="5:13" ht="16.5" customHeight="1">
      <c r="E697" s="124"/>
      <c r="G697" s="125"/>
      <c r="H697" s="125"/>
      <c r="I697" s="125"/>
      <c r="J697" s="125"/>
      <c r="K697" s="125"/>
      <c r="L697" s="125"/>
      <c r="M697" s="125"/>
    </row>
    <row r="698" spans="5:13" ht="16.5" customHeight="1">
      <c r="E698" s="124"/>
      <c r="G698" s="125"/>
      <c r="H698" s="125"/>
      <c r="I698" s="125"/>
      <c r="J698" s="125"/>
      <c r="K698" s="125"/>
      <c r="L698" s="125"/>
      <c r="M698" s="125"/>
    </row>
    <row r="699" spans="5:13" ht="16.5" customHeight="1">
      <c r="E699" s="124"/>
      <c r="G699" s="125"/>
      <c r="H699" s="125"/>
      <c r="I699" s="125"/>
      <c r="J699" s="125"/>
      <c r="K699" s="125"/>
      <c r="L699" s="125"/>
      <c r="M699" s="125"/>
    </row>
    <row r="700" spans="5:13" ht="16.5" customHeight="1">
      <c r="E700" s="124"/>
      <c r="G700" s="125"/>
      <c r="H700" s="125"/>
      <c r="I700" s="125"/>
      <c r="J700" s="125"/>
      <c r="K700" s="125"/>
      <c r="L700" s="125"/>
      <c r="M700" s="125"/>
    </row>
    <row r="701" spans="5:13" ht="16.5" customHeight="1">
      <c r="E701" s="124"/>
      <c r="G701" s="125"/>
      <c r="H701" s="125"/>
      <c r="I701" s="125"/>
      <c r="J701" s="125"/>
      <c r="K701" s="125"/>
      <c r="L701" s="125"/>
      <c r="M701" s="125"/>
    </row>
    <row r="702" spans="5:13" ht="16.5" customHeight="1">
      <c r="E702" s="124"/>
      <c r="G702" s="125"/>
      <c r="H702" s="125"/>
      <c r="I702" s="125"/>
      <c r="J702" s="125"/>
      <c r="K702" s="125"/>
      <c r="L702" s="125"/>
      <c r="M702" s="125"/>
    </row>
    <row r="703" spans="5:13" ht="16.5" customHeight="1">
      <c r="E703" s="124"/>
      <c r="G703" s="125"/>
      <c r="H703" s="125"/>
      <c r="I703" s="125"/>
      <c r="J703" s="125"/>
      <c r="K703" s="125"/>
      <c r="L703" s="125"/>
      <c r="M703" s="125"/>
    </row>
    <row r="704" spans="5:13" ht="16.5" customHeight="1">
      <c r="E704" s="124"/>
      <c r="G704" s="125"/>
      <c r="H704" s="125"/>
      <c r="I704" s="125"/>
      <c r="J704" s="125"/>
      <c r="K704" s="125"/>
      <c r="L704" s="125"/>
      <c r="M704" s="125"/>
    </row>
    <row r="705" spans="5:13" ht="16.5" customHeight="1">
      <c r="E705" s="124"/>
      <c r="G705" s="125"/>
      <c r="H705" s="125"/>
      <c r="I705" s="125"/>
      <c r="J705" s="125"/>
      <c r="K705" s="125"/>
      <c r="L705" s="125"/>
      <c r="M705" s="125"/>
    </row>
    <row r="706" spans="5:13" ht="16.5" customHeight="1">
      <c r="E706" s="124"/>
      <c r="G706" s="125"/>
      <c r="H706" s="125"/>
      <c r="I706" s="125"/>
      <c r="J706" s="125"/>
      <c r="K706" s="125"/>
      <c r="L706" s="125"/>
      <c r="M706" s="125"/>
    </row>
    <row r="707" spans="5:13" ht="16.5" customHeight="1">
      <c r="E707" s="124"/>
      <c r="G707" s="125"/>
      <c r="H707" s="125"/>
      <c r="I707" s="125"/>
      <c r="J707" s="125"/>
      <c r="K707" s="125"/>
      <c r="L707" s="125"/>
      <c r="M707" s="125"/>
    </row>
    <row r="708" spans="5:13" ht="16.5" customHeight="1">
      <c r="E708" s="124"/>
      <c r="G708" s="125"/>
      <c r="H708" s="125"/>
      <c r="I708" s="125"/>
      <c r="J708" s="125"/>
      <c r="K708" s="125"/>
      <c r="L708" s="125"/>
      <c r="M708" s="125"/>
    </row>
    <row r="709" spans="5:13" ht="16.5" customHeight="1">
      <c r="E709" s="124"/>
      <c r="G709" s="125"/>
      <c r="H709" s="125"/>
      <c r="I709" s="125"/>
      <c r="J709" s="125"/>
      <c r="K709" s="125"/>
      <c r="L709" s="125"/>
      <c r="M709" s="125"/>
    </row>
    <row r="710" spans="5:13" ht="16.5" customHeight="1">
      <c r="E710" s="124"/>
      <c r="G710" s="125"/>
      <c r="H710" s="125"/>
      <c r="I710" s="125"/>
      <c r="J710" s="125"/>
      <c r="K710" s="125"/>
      <c r="L710" s="125"/>
      <c r="M710" s="125"/>
    </row>
    <row r="711" spans="5:13" ht="16.5" customHeight="1">
      <c r="E711" s="124"/>
      <c r="G711" s="125"/>
      <c r="H711" s="125"/>
      <c r="I711" s="125"/>
      <c r="J711" s="125"/>
      <c r="K711" s="125"/>
      <c r="L711" s="125"/>
      <c r="M711" s="125"/>
    </row>
    <row r="712" spans="5:13" ht="16.5" customHeight="1">
      <c r="E712" s="124"/>
      <c r="G712" s="125"/>
      <c r="H712" s="125"/>
      <c r="I712" s="125"/>
      <c r="J712" s="125"/>
      <c r="K712" s="125"/>
      <c r="L712" s="125"/>
      <c r="M712" s="125"/>
    </row>
    <row r="713" spans="5:13" ht="16.5" customHeight="1">
      <c r="E713" s="124"/>
      <c r="G713" s="125"/>
      <c r="H713" s="125"/>
      <c r="I713" s="125"/>
      <c r="J713" s="125"/>
      <c r="K713" s="125"/>
      <c r="L713" s="125"/>
      <c r="M713" s="125"/>
    </row>
    <row r="714" spans="5:13" ht="16.5" customHeight="1">
      <c r="E714" s="124"/>
      <c r="G714" s="125"/>
      <c r="H714" s="125"/>
      <c r="I714" s="125"/>
      <c r="J714" s="125"/>
      <c r="K714" s="125"/>
      <c r="L714" s="125"/>
      <c r="M714" s="125"/>
    </row>
    <row r="715" spans="5:13" ht="16.5" customHeight="1">
      <c r="E715" s="124"/>
      <c r="G715" s="125"/>
      <c r="H715" s="125"/>
      <c r="I715" s="125"/>
      <c r="J715" s="125"/>
      <c r="K715" s="125"/>
      <c r="L715" s="125"/>
      <c r="M715" s="125"/>
    </row>
    <row r="716" spans="5:13" ht="16.5" customHeight="1">
      <c r="E716" s="124"/>
      <c r="G716" s="125"/>
      <c r="H716" s="125"/>
      <c r="I716" s="125"/>
      <c r="J716" s="125"/>
      <c r="K716" s="125"/>
      <c r="L716" s="125"/>
      <c r="M716" s="125"/>
    </row>
    <row r="717" spans="5:13" ht="16.5" customHeight="1">
      <c r="E717" s="124"/>
      <c r="G717" s="125"/>
      <c r="H717" s="125"/>
      <c r="I717" s="125"/>
      <c r="J717" s="125"/>
      <c r="K717" s="125"/>
      <c r="L717" s="125"/>
      <c r="M717" s="125"/>
    </row>
    <row r="718" spans="5:13" ht="16.5" customHeight="1">
      <c r="E718" s="124"/>
      <c r="G718" s="125"/>
      <c r="H718" s="125"/>
      <c r="I718" s="125"/>
      <c r="J718" s="125"/>
      <c r="K718" s="125"/>
      <c r="L718" s="125"/>
      <c r="M718" s="125"/>
    </row>
    <row r="719" spans="5:13" ht="16.5" customHeight="1">
      <c r="E719" s="124"/>
      <c r="G719" s="125"/>
      <c r="H719" s="125"/>
      <c r="I719" s="125"/>
      <c r="J719" s="125"/>
      <c r="K719" s="125"/>
      <c r="L719" s="125"/>
      <c r="M719" s="125"/>
    </row>
    <row r="720" spans="5:13" ht="16.5" customHeight="1">
      <c r="E720" s="124"/>
      <c r="G720" s="125"/>
      <c r="H720" s="125"/>
      <c r="I720" s="125"/>
      <c r="J720" s="125"/>
      <c r="K720" s="125"/>
      <c r="L720" s="125"/>
      <c r="M720" s="125"/>
    </row>
    <row r="721" spans="5:13" ht="16.5" customHeight="1">
      <c r="E721" s="124"/>
      <c r="G721" s="125"/>
      <c r="H721" s="125"/>
      <c r="I721" s="125"/>
      <c r="J721" s="125"/>
      <c r="K721" s="125"/>
      <c r="L721" s="125"/>
      <c r="M721" s="125"/>
    </row>
    <row r="722" spans="5:13" ht="16.5" customHeight="1">
      <c r="E722" s="124"/>
      <c r="G722" s="125"/>
      <c r="H722" s="125"/>
      <c r="I722" s="125"/>
      <c r="J722" s="125"/>
      <c r="K722" s="125"/>
      <c r="L722" s="125"/>
      <c r="M722" s="125"/>
    </row>
    <row r="723" spans="5:13" ht="16.5" customHeight="1">
      <c r="E723" s="124"/>
      <c r="G723" s="125"/>
      <c r="H723" s="125"/>
      <c r="I723" s="125"/>
      <c r="J723" s="125"/>
      <c r="K723" s="125"/>
      <c r="L723" s="125"/>
      <c r="M723" s="125"/>
    </row>
    <row r="724" spans="5:13" ht="16.5" customHeight="1">
      <c r="E724" s="124"/>
      <c r="G724" s="125"/>
      <c r="H724" s="125"/>
      <c r="I724" s="125"/>
      <c r="J724" s="125"/>
      <c r="K724" s="125"/>
      <c r="L724" s="125"/>
      <c r="M724" s="125"/>
    </row>
    <row r="725" spans="5:13" ht="16.5" customHeight="1">
      <c r="E725" s="124"/>
      <c r="G725" s="125"/>
      <c r="H725" s="125"/>
      <c r="I725" s="125"/>
      <c r="J725" s="125"/>
      <c r="K725" s="125"/>
      <c r="L725" s="125"/>
      <c r="M725" s="125"/>
    </row>
    <row r="726" spans="5:13" ht="16.5" customHeight="1">
      <c r="E726" s="124"/>
      <c r="G726" s="125"/>
      <c r="H726" s="125"/>
      <c r="I726" s="125"/>
      <c r="J726" s="125"/>
      <c r="K726" s="125"/>
      <c r="L726" s="125"/>
      <c r="M726" s="125"/>
    </row>
    <row r="727" spans="5:13" ht="16.5" customHeight="1">
      <c r="E727" s="124"/>
      <c r="G727" s="125"/>
      <c r="H727" s="125"/>
      <c r="I727" s="125"/>
      <c r="J727" s="125"/>
      <c r="K727" s="125"/>
      <c r="L727" s="125"/>
      <c r="M727" s="125"/>
    </row>
    <row r="728" spans="5:13" ht="16.5" customHeight="1">
      <c r="E728" s="124"/>
      <c r="G728" s="125"/>
      <c r="H728" s="125"/>
      <c r="I728" s="125"/>
      <c r="J728" s="125"/>
      <c r="K728" s="125"/>
      <c r="L728" s="125"/>
      <c r="M728" s="125"/>
    </row>
    <row r="729" spans="5:13" ht="16.5" customHeight="1">
      <c r="E729" s="124"/>
      <c r="G729" s="125"/>
      <c r="H729" s="125"/>
      <c r="I729" s="125"/>
      <c r="J729" s="125"/>
      <c r="K729" s="125"/>
      <c r="L729" s="125"/>
      <c r="M729" s="125"/>
    </row>
    <row r="730" spans="5:13" ht="16.5" customHeight="1">
      <c r="E730" s="124"/>
      <c r="G730" s="125"/>
      <c r="H730" s="125"/>
      <c r="I730" s="125"/>
      <c r="J730" s="125"/>
      <c r="K730" s="125"/>
      <c r="L730" s="125"/>
      <c r="M730" s="125"/>
    </row>
  </sheetData>
  <mergeCells count="75">
    <mergeCell ref="G6:I6"/>
    <mergeCell ref="A11:D11"/>
    <mergeCell ref="A12:D12"/>
    <mergeCell ref="A3:G3"/>
    <mergeCell ref="K6:M6"/>
    <mergeCell ref="G7:I7"/>
    <mergeCell ref="K7:M7"/>
    <mergeCell ref="B57:D57"/>
    <mergeCell ref="B44:D44"/>
    <mergeCell ref="B38:D38"/>
    <mergeCell ref="A1:D1"/>
    <mergeCell ref="A2:D2"/>
    <mergeCell ref="B19:D19"/>
    <mergeCell ref="A14:D14"/>
    <mergeCell ref="B15:D15"/>
    <mergeCell ref="B16:D16"/>
    <mergeCell ref="B20:D20"/>
    <mergeCell ref="B25:D25"/>
    <mergeCell ref="B31:D31"/>
    <mergeCell ref="B36:D36"/>
    <mergeCell ref="B37:D37"/>
    <mergeCell ref="A83:D83"/>
    <mergeCell ref="A85:D85"/>
    <mergeCell ref="A40:D40"/>
    <mergeCell ref="B42:D42"/>
    <mergeCell ref="B43:D43"/>
    <mergeCell ref="B58:D58"/>
    <mergeCell ref="B45:D45"/>
    <mergeCell ref="B46:D46"/>
    <mergeCell ref="B47:D47"/>
    <mergeCell ref="B48:D48"/>
    <mergeCell ref="B49:D49"/>
    <mergeCell ref="B50:D50"/>
    <mergeCell ref="B51:D51"/>
    <mergeCell ref="B53:D53"/>
    <mergeCell ref="A55:D55"/>
    <mergeCell ref="B56:D56"/>
    <mergeCell ref="A82:D82"/>
    <mergeCell ref="A60:D60"/>
    <mergeCell ref="A63:M63"/>
    <mergeCell ref="A64:D64"/>
    <mergeCell ref="A65:D65"/>
    <mergeCell ref="G69:I69"/>
    <mergeCell ref="K69:M69"/>
    <mergeCell ref="G70:I70"/>
    <mergeCell ref="K70:M70"/>
    <mergeCell ref="A74:D74"/>
    <mergeCell ref="A80:D80"/>
    <mergeCell ref="A81:D81"/>
    <mergeCell ref="A66:G66"/>
    <mergeCell ref="A88:D88"/>
    <mergeCell ref="A96:D96"/>
    <mergeCell ref="A97:D97"/>
    <mergeCell ref="A98:D98"/>
    <mergeCell ref="A99:D99"/>
    <mergeCell ref="A100:D100"/>
    <mergeCell ref="A101:D101"/>
    <mergeCell ref="A112:D112"/>
    <mergeCell ref="A115:D115"/>
    <mergeCell ref="A109:D109"/>
    <mergeCell ref="A123:D123"/>
    <mergeCell ref="G128:I128"/>
    <mergeCell ref="K128:M128"/>
    <mergeCell ref="A124:D124"/>
    <mergeCell ref="A125:D125"/>
    <mergeCell ref="G129:I129"/>
    <mergeCell ref="K129:M129"/>
    <mergeCell ref="A133:D133"/>
    <mergeCell ref="B161:D161"/>
    <mergeCell ref="B158:D158"/>
    <mergeCell ref="A176:M176"/>
    <mergeCell ref="A136:D136"/>
    <mergeCell ref="A142:D142"/>
    <mergeCell ref="B156:D156"/>
    <mergeCell ref="C157:D157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6-8 EN</vt:lpstr>
      <vt:lpstr>PL9-10</vt:lpstr>
      <vt:lpstr>P11</vt:lpstr>
      <vt:lpstr>P12</vt:lpstr>
      <vt:lpstr>13-15CF EN</vt:lpstr>
      <vt:lpstr>'13-15CF EN'!Print_Area</vt:lpstr>
      <vt:lpstr>'BS 6-8 EN'!Print_Area</vt:lpstr>
      <vt:lpstr>'PL9-10'!Print_Area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</dc:creator>
  <cp:lastModifiedBy>Kodchawan Srikaewpraphan</cp:lastModifiedBy>
  <cp:lastPrinted>2021-02-25T19:34:13Z</cp:lastPrinted>
  <dcterms:created xsi:type="dcterms:W3CDTF">2019-11-13T01:30:43Z</dcterms:created>
  <dcterms:modified xsi:type="dcterms:W3CDTF">2021-02-25T19:34:25Z</dcterms:modified>
</cp:coreProperties>
</file>