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yu\Dropbox\PCA\2020\YE\FS\ยื่นตลาด\TH\"/>
    </mc:Choice>
  </mc:AlternateContent>
  <xr:revisionPtr revIDLastSave="0" documentId="13_ncr:1_{C4A8F4A4-0866-4A7A-A5E1-2578AFE30554}" xr6:coauthVersionLast="46" xr6:coauthVersionMax="46" xr10:uidLastSave="{00000000-0000-0000-0000-000000000000}"/>
  <bookViews>
    <workbookView xWindow="-110" yWindow="-110" windowWidth="25820" windowHeight="15620" tabRatio="916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งบกระแสเงินสด" sheetId="24" r:id="rId7"/>
  </sheets>
  <definedNames>
    <definedName name="_xlnm.Print_Area" localSheetId="4">'conso PL'!$A$1:$L$42</definedName>
    <definedName name="_xlnm.Print_Area" localSheetId="3">'Conso-SC (งบเดี่ยว)'!$A$1:$R$31</definedName>
    <definedName name="_xlnm.Print_Area" localSheetId="2">'Conso-SC (งบรวม)'!$A$1:$U$32</definedName>
    <definedName name="_xlnm.Print_Area" localSheetId="5">OCI!$A$1:$W$41</definedName>
    <definedName name="_xlnm.Print_Area" localSheetId="1">'งบ conso'!$A$1:$L$107</definedName>
    <definedName name="_xlnm.Print_Area" localSheetId="6">งบกระแสเงินสด!$A$1:$M$100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30" l="1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/>
  <c r="H7" i="30" l="1"/>
  <c r="H11" i="30"/>
  <c r="E24" i="30"/>
  <c r="H12" i="30"/>
  <c r="H9" i="30"/>
  <c r="H26" i="30"/>
  <c r="H27" i="30" s="1"/>
  <c r="H29" i="30" s="1"/>
  <c r="C13" i="30"/>
  <c r="H8" i="30"/>
  <c r="J17" i="30"/>
  <c r="H13" i="30" l="1"/>
</calcChain>
</file>

<file path=xl/sharedStrings.xml><?xml version="1.0" encoding="utf-8"?>
<sst xmlns="http://schemas.openxmlformats.org/spreadsheetml/2006/main" count="426" uniqueCount="245">
  <si>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</si>
  <si>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</si>
  <si>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</si>
  <si>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</si>
  <si>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</si>
  <si>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</si>
  <si>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</si>
  <si>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</si>
  <si>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</si>
  <si>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</si>
  <si>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</si>
  <si>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</si>
  <si>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</si>
  <si>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</si>
  <si>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</si>
  <si>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</si>
  <si>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</si>
  <si>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</si>
  <si>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</si>
  <si>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</si>
  <si>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</si>
  <si>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</si>
  <si>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</si>
  <si>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</si>
  <si>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</si>
  <si>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</si>
  <si>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</si>
  <si>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</si>
  <si>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</si>
  <si>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สินทรัพย์ไม่มีตัวตน</t>
  </si>
  <si>
    <t>เงินเบิกเกินบัญชี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</si>
  <si>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</si>
  <si>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</si>
  <si>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</si>
  <si>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</si>
  <si>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กำไร(ขาดทุน) สะสม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</si>
  <si>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</si>
  <si>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</si>
  <si>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</si>
  <si>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สินค้าคงเหลือ - สุทธิ</t>
  </si>
  <si>
    <t>จัดสรรแล้ว</t>
  </si>
  <si>
    <t>หนี้สินตามสัญญาเช่าการเงิน</t>
  </si>
  <si>
    <t xml:space="preserve">                                                          </t>
  </si>
  <si>
    <t>ทุนเรือนหุ้น - มูลค่าหุ้นละ 100.00 บาท</t>
  </si>
  <si>
    <t>สินทรัพย์ไม่มีตัวตน - สุทธิ</t>
  </si>
  <si>
    <t>ภาษีเงินได้ค้างจ่าย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</si>
  <si>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</si>
  <si>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</si>
  <si>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</si>
  <si>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เงินลงทุนระยะสั้น</t>
  </si>
  <si>
    <t xml:space="preserve"> ( นางสาวปรมาภรณ์ ปวโรจน์กิจ )</t>
  </si>
  <si>
    <t>(ปรับปรุงใหม่)</t>
  </si>
  <si>
    <t>ลูกหนี้การค้า - สุทธิ</t>
  </si>
  <si>
    <t>สินทรัพย์ภาษีเงินได้รอการตัดบัญชี</t>
  </si>
  <si>
    <t>กำไรสะสม</t>
  </si>
  <si>
    <t>งบการเงินรวม</t>
  </si>
  <si>
    <t>งบการเงินเฉพาะกิจการ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</si>
  <si>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</si>
  <si>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</si>
  <si>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</si>
  <si>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</si>
  <si>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</si>
  <si>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</si>
  <si>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</si>
  <si>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</si>
  <si>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</si>
  <si>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เงินสดรับจากการดำเนินงาน</t>
  </si>
  <si>
    <t xml:space="preserve">เงินสดสุทธิได้มา (ใช้ไป) จากกิจกรรมดำเนินงาน </t>
  </si>
  <si>
    <t>- 5 -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</si>
  <si>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</si>
  <si>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</si>
  <si>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</si>
  <si>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เงินสดรับจากผู้ถือหุ้นที่ไม่มีอำนาจควบคุมจากการเพิ่มทุนในบริษัทย่อย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</si>
  <si>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</si>
  <si>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</si>
  <si>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</si>
  <si>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</si>
  <si>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งบกำไรขาดทุนเบ็ดเสร็จ</t>
  </si>
  <si>
    <t>งบการเงินเฉพาะบริษัท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</si>
  <si>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</si>
  <si>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</si>
  <si>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</si>
  <si>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</si>
  <si>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</si>
  <si>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</si>
  <si>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</si>
  <si>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</si>
  <si>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(ยังไม่ได้ตรวจสอบ/สอบทานแล้ว)</t>
  </si>
  <si>
    <t>ส่วนได้เสีย</t>
  </si>
  <si>
    <t>ที่ไม่มี</t>
  </si>
  <si>
    <t>และชำระแล้ว</t>
  </si>
  <si>
    <t>เงินกู้ยืมระยะยาว</t>
  </si>
  <si>
    <t>รายได้จากการให้บริการ</t>
  </si>
  <si>
    <t xml:space="preserve"> 31 มีนาคม 2558</t>
  </si>
  <si>
    <t>ต้นทุนการให้บริการ</t>
  </si>
  <si>
    <t>การแบ่งปันกำไร (ขาดทุน)</t>
  </si>
  <si>
    <t>ส่วนที่เป็นของบริษัทใหญ่</t>
  </si>
  <si>
    <t>กำไรต่อหุ้นขั้นพื้นฐาน (บาท)</t>
  </si>
  <si>
    <r>
      <t>9</t>
    </r>
    <r>
      <rPr>
        <vertAlign val="subscript"/>
        <sz val="14"/>
        <rFont val="Angsana New"/>
        <family val="1"/>
      </rPr>
      <t xml:space="preserve"> (4)</t>
    </r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</si>
  <si>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</si>
  <si>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</si>
  <si>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</si>
  <si>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</si>
  <si>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</si>
  <si>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</si>
  <si>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</si>
  <si>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จัดสรรแล้ว - สำรองตามกฎหมาย</t>
  </si>
  <si>
    <t xml:space="preserve">      จัดสรรแล้ว - สำรองตามกฎหมาย</t>
  </si>
  <si>
    <t>ที่ดิน อาคารและอุปกรณ์ - สุทธิ</t>
  </si>
  <si>
    <t>- 7 -</t>
  </si>
  <si>
    <t xml:space="preserve">- 3 - </t>
  </si>
  <si>
    <t>- 1 -</t>
  </si>
  <si>
    <t>- 2 -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</si>
  <si>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</si>
  <si>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</si>
  <si>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</si>
  <si>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</si>
  <si>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</si>
  <si>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</si>
  <si>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</si>
  <si>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</si>
  <si>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ทุนที่ออกและชำระเต็มมูลค่าแล้ว -  หุ้นสามัญ 800,000 หุ้น </t>
  </si>
  <si>
    <t xml:space="preserve">ทุนจดทะเบียน - หุ้นสามัญ 800,000 หุ้น </t>
  </si>
  <si>
    <t xml:space="preserve">- 4 - 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</si>
  <si>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</si>
  <si>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</si>
  <si>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</si>
  <si>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</si>
  <si>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</si>
  <si>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</si>
  <si>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</si>
  <si>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ทุนจดทะเบียน - หุ้นสามัญ 58,304 หุ้น </t>
  </si>
  <si>
    <t xml:space="preserve">ทุนที่ออกและชำระเต็มมูลค่าแล้ว -  หุ้นสามัญ 58,304 หุ้น 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</si>
  <si>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</si>
  <si>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</si>
  <si>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 xml:space="preserve">หัก Deferred 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</si>
  <si>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</si>
  <si>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</si>
  <si>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</si>
  <si>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</si>
  <si>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</si>
  <si>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</si>
  <si>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</si>
  <si>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</si>
  <si>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</si>
  <si>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</si>
  <si>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</si>
  <si>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ของส่วนของผู้ถือหุ้น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</si>
  <si>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</si>
  <si>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</si>
  <si>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ยอดคงเหลือ ณ วันที่  1 มกราคม 2562</t>
  </si>
  <si>
    <t>2562</t>
  </si>
  <si>
    <t>กำไร (ขาดทุน) ก่อนการเปลี่ยนแปลง-</t>
  </si>
  <si>
    <t>-ในสินทรัพย์และหนี้สินดำเนินงาน</t>
  </si>
  <si>
    <t>ที่ดิน อาคารและอุปกรณ์เพิ่มขึ้นจากสัญญาเช่าซื้อ</t>
  </si>
  <si>
    <t>เงินจ่ายล่วงหน้าค่าสินค้า</t>
  </si>
  <si>
    <t>รายได้จากการขาย</t>
  </si>
  <si>
    <t>ต้นทุนขาย</t>
  </si>
  <si>
    <t>หนี้สินที่เกิดจากสัญญา</t>
  </si>
  <si>
    <t>บริษัท แพลนเน็ต คอมมิวนิเคชั่น เอเชีย จำกัด (มหาชน) และบริษัทย่อย</t>
  </si>
  <si>
    <t xml:space="preserve"> 31 ธันวาคม 2562</t>
  </si>
  <si>
    <t>2563</t>
  </si>
  <si>
    <t>สินทรัพย์ที่เกิดจากสัญญา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</si>
  <si>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</si>
  <si>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</si>
  <si>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 xml:space="preserve">ทุนจดทะเบียน - หุ้นสามัญ 250,000,000 หุ้น </t>
  </si>
  <si>
    <t>ทุนเรือนหุ้น - มูลค่าหุ้นละ 1 บาท</t>
  </si>
  <si>
    <t xml:space="preserve">ทุนที่ออกและชำระเต็มมูลค่าแล้ว -  หุ้นสามัญ 250,000,000 หุ้น </t>
  </si>
  <si>
    <t>ดอกเบี้ยรับ</t>
  </si>
  <si>
    <t>หนี้สินระยะยาวจากสถาบันทางการเงินที่ถึงกำหนดชำระภายในหนึ่งปี</t>
  </si>
  <si>
    <t>ส่วนเกินทุนจากการจ่ายโดยใช้หุ้นเป็นเกณฑ์</t>
  </si>
  <si>
    <t>ส่วนเกิน</t>
  </si>
  <si>
    <t>เงินฝากที่ติดภาระค้ำประกัน</t>
  </si>
  <si>
    <t>เจ้าหนี้การค้า  - กิจการอื่น</t>
  </si>
  <si>
    <t>มูลค่า</t>
  </si>
  <si>
    <t>ส่วนเกินจากการ</t>
  </si>
  <si>
    <t>จ่ายโดยใช้</t>
  </si>
  <si>
    <t>หุ้นเป็นเกณฑ์</t>
  </si>
  <si>
    <t>ยอดคงเหลือ ณ วันที่  1 มกราคม 2563</t>
  </si>
  <si>
    <t>พันบาท</t>
  </si>
  <si>
    <t xml:space="preserve">ส่วนเกินมูลค่าหุ้นสามัญ </t>
  </si>
  <si>
    <t>ส่วนเกินมูลค่า</t>
  </si>
  <si>
    <t>หุ้นสามัญ</t>
  </si>
  <si>
    <t>การจ่ายโดย</t>
  </si>
  <si>
    <t>โดยใช้หุ้นเป็นเกณฑ์</t>
  </si>
  <si>
    <t>ส่วนเกินทุนจาก</t>
  </si>
  <si>
    <t>กลับรายการขาดทุนจากการลดมูลค่าสินค้า</t>
  </si>
  <si>
    <t>(กำไร)ขาดทุนจากอัตราแลกเปลี่ยนที่ยังไม่เกิดขึ้นจริง</t>
  </si>
  <si>
    <t>จ่ายชำระภาษีถูกหัก ณ ที่จ่าย</t>
  </si>
  <si>
    <t>เงินฝากธนาคารที่ติดภาระค้ำประกันลดลง</t>
  </si>
  <si>
    <t>จ่ายชำระดอกเบี้ย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</si>
  <si>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</si>
  <si>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</si>
  <si>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</si>
  <si>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</si>
  <si>
    <t>เงินสดจ่ายผลประโยชน์พนักงาน</t>
  </si>
  <si>
    <t>ต้นทุนในการจัดจำหน่าย</t>
  </si>
  <si>
    <t>หนี้สินจากสัญญาเช่าที่ถึงกำหนดชำระภายในหนึ่งปี</t>
  </si>
  <si>
    <t>หนี้สินตามสัญญาเช่า</t>
  </si>
  <si>
    <t>สินทรัพย์สิทธิการใช้</t>
  </si>
  <si>
    <t>สินทรัพย์สิทธิการใช้เพิ่มขึ้น</t>
  </si>
  <si>
    <t>หนี้สินตามสัญญาเช่าเพิ่มขึ้น</t>
  </si>
  <si>
    <t>ค่าเสื่อมราคา - สินทรัพย์สิทธิการใช้</t>
  </si>
  <si>
    <t>ลูกหนี้หมุนเวียนอื่น - บุคคลและกิจการที่เกี่ยวข้องกัน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</si>
  <si>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</si>
  <si>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</si>
  <si>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- 6 -</t>
  </si>
  <si>
    <t>- 8 -</t>
  </si>
  <si>
    <t>กำไร(ขาดทุน)จากการดำเนินงาน</t>
  </si>
  <si>
    <t>กำไร(ขาดทุน)ก่อนภาษีเงินได้</t>
  </si>
  <si>
    <t>ตัดจำหน่ายอุปกรณ์</t>
  </si>
  <si>
    <t>โอนที่ดิน อาคารและอุปกรณ์ ไปเป็นเงินลงทุนในบริษัทย่อย</t>
  </si>
  <si>
    <t>นายประพัฒน์ รัฐเลิศกานต์</t>
  </si>
  <si>
    <t>ลงชื่อ …………....………………………………… กรรมการ</t>
  </si>
  <si>
    <t>นายเทรเวอร์ ทอมสัน</t>
  </si>
  <si>
    <t>ลงชื่อ …………………………………………… กรรมการ</t>
  </si>
  <si>
    <t>สำหรับงวดเก้าเดือน สิ้นสุดวันที่</t>
  </si>
  <si>
    <t>สินทรัพย์ที่เกิดจากสัญญา - หมุนเวียน</t>
  </si>
  <si>
    <t>เงินสดจ่ายเพื่อซื้อเงินลงทุนในบริษัทย่อย</t>
  </si>
  <si>
    <t>(กำไร)ขาดทุนจากการขายทรัพย์สิน</t>
  </si>
  <si>
    <t>ณ วันที่ 31 ธันวาคม 2563</t>
  </si>
  <si>
    <t xml:space="preserve"> 31 ธันวาคม 2563</t>
  </si>
  <si>
    <t>ยอดคงเหลือ ณ วันที่ 31 ธันวาคม 2562</t>
  </si>
  <si>
    <t>ยอดคงเหลือ ณ วันที่ 31 ธันวาคม 2563</t>
  </si>
  <si>
    <t>สำหรับงวดเก้าเดือน สิ้นสุดวันที่ 31 ธันวาคม 2563</t>
  </si>
  <si>
    <t>31 ธันวาคม 2562</t>
  </si>
  <si>
    <t>สำหรับปีสิ้นสุดวันที่ 31 ธันวาคม 2563</t>
  </si>
  <si>
    <t xml:space="preserve">      กำไรขาดทุนเบ็ดเสร็จสำหรับปี</t>
  </si>
  <si>
    <t>การเปลี่ยนแปลงในส่วนของผู้ถือหุ้นสำหรับปี</t>
  </si>
  <si>
    <t>หมายเหตุประกอบงบการเงินเป็นส่วนหนึ่งของงบการเงินนี้</t>
  </si>
  <si>
    <t xml:space="preserve">                              - กิจการอื่น</t>
  </si>
  <si>
    <t xml:space="preserve">                              - กิจการที่เกี่ยวข้องกัน</t>
  </si>
  <si>
    <t xml:space="preserve">เจ้าหนี้การค้าและเจ้าหนี้หมุนเวียนอื่น -กิจการอื่นและบริษัทเกี่ยวข้องกัน </t>
  </si>
  <si>
    <t xml:space="preserve">ลูกหนี้การค้าและลูกหนี้หมุนเวียนอื่น - บริษัทอื่นและบริษัทเกี่ยวข้องกัน 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</si>
  <si>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</si>
  <si>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</si>
  <si>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</si>
  <si>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กำไร(ขาดทุน)สำหรับปี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</si>
  <si>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</si>
  <si>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</si>
  <si>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 xml:space="preserve">      ขาดทุนเบ็ดเสร็จรวมสำหรับปี</t>
  </si>
  <si>
    <t xml:space="preserve">      โอนไปกำไรสะสม</t>
  </si>
  <si>
    <t>รวมองค์ประกอบอื่น</t>
  </si>
  <si>
    <t>23.1,23.2</t>
  </si>
  <si>
    <t>จำนวนหุ้นสามัญถัวเฉลี่ยถ่วงน้ำหนัก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</si>
</sst>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#,##0.00;\(#,##0.00\)"/>
    <numFmt numFmtId="167" formatCode="#,##0;\(#,##0\)"/>
    <numFmt numFmtId="169" formatCode="_(* #,##0_);_(* \(#,##0\);_(* &quot;-&quot;??_);_(@_)"/>
    <numFmt numFmtId="170" formatCode="#,##0.0;\(#,##0.0\)"/>
    <numFmt numFmtId="172" formatCode="_(* #,##0.000_);_(* \(#,##0.000\);_(* &quot;-&quot;_);_(@_)"/>
    <numFmt numFmtId="173" formatCode="_(* #,##0.00_);_(* \(#,##0.00\);_(* &quot;-&quot;_);_(@_)"/>
    <numFmt numFmtId="177" formatCode="0.0%"/>
    <numFmt numFmtId="183" formatCode="[$-1010000]d/m/yy;@"/>
  </numFmts>
  <fonts count="2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vertAlign val="subscript"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">
    <xf numFmtId="0" fontId="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/>
    <xf numFmtId="0" fontId="25" fillId="0" borderId="0">
      <alignment vertical="top"/>
    </xf>
    <xf numFmtId="0" fontId="4" fillId="0" borderId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83" fontId="2" fillId="0" borderId="0"/>
    <xf numFmtId="0" fontId="1" fillId="0" borderId="0"/>
    <xf numFmtId="0" fontId="1" fillId="0" borderId="0"/>
    <xf numFmtId="0" fontId="4" fillId="0" borderId="0"/>
  </cellStyleXfs>
  <cellXfs count="307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6" fontId="5" fillId="0" borderId="0" xfId="0" applyNumberFormat="1" applyFont="1"/>
    <xf numFmtId="166" fontId="7" fillId="0" borderId="0" xfId="1" applyNumberFormat="1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1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3" fontId="7" fillId="0" borderId="0" xfId="1" applyFont="1"/>
    <xf numFmtId="167" fontId="7" fillId="0" borderId="0" xfId="0" applyNumberFormat="1" applyFont="1" applyAlignment="1">
      <alignment horizontal="center"/>
    </xf>
    <xf numFmtId="43" fontId="5" fillId="0" borderId="0" xfId="1" applyFont="1" applyAlignment="1">
      <alignment vertical="center"/>
    </xf>
    <xf numFmtId="166" fontId="7" fillId="0" borderId="1" xfId="1" quotePrefix="1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43" fontId="5" fillId="0" borderId="0" xfId="1" applyFont="1"/>
    <xf numFmtId="43" fontId="7" fillId="0" borderId="2" xfId="1" applyFont="1" applyBorder="1"/>
    <xf numFmtId="43" fontId="7" fillId="0" borderId="5" xfId="1" applyFont="1" applyBorder="1"/>
    <xf numFmtId="43" fontId="7" fillId="0" borderId="1" xfId="1" applyFont="1" applyBorder="1"/>
    <xf numFmtId="43" fontId="7" fillId="0" borderId="0" xfId="0" applyNumberFormat="1" applyFont="1"/>
    <xf numFmtId="166" fontId="7" fillId="0" borderId="0" xfId="1" quotePrefix="1" applyNumberFormat="1" applyFont="1" applyAlignment="1">
      <alignment horizontal="center"/>
    </xf>
    <xf numFmtId="166" fontId="7" fillId="0" borderId="1" xfId="1" applyNumberFormat="1" applyFont="1" applyBorder="1"/>
    <xf numFmtId="167" fontId="7" fillId="0" borderId="0" xfId="3" applyNumberFormat="1" applyFont="1" applyAlignment="1">
      <alignment horizontal="right"/>
    </xf>
    <xf numFmtId="167" fontId="7" fillId="0" borderId="0" xfId="1" applyNumberFormat="1" applyFont="1"/>
    <xf numFmtId="0" fontId="7" fillId="0" borderId="0" xfId="0" quotePrefix="1" applyFont="1" applyAlignment="1">
      <alignment horizontal="center"/>
    </xf>
    <xf numFmtId="172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166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166" fontId="10" fillId="0" borderId="0" xfId="1" quotePrefix="1" applyNumberFormat="1" applyFont="1" applyAlignment="1">
      <alignment horizontal="center"/>
    </xf>
    <xf numFmtId="173" fontId="5" fillId="0" borderId="0" xfId="0" applyNumberFormat="1" applyFont="1"/>
    <xf numFmtId="41" fontId="5" fillId="0" borderId="0" xfId="0" applyNumberFormat="1" applyFont="1"/>
    <xf numFmtId="37" fontId="10" fillId="0" borderId="0" xfId="6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41" fontId="5" fillId="0" borderId="0" xfId="0" applyNumberFormat="1" applyFont="1" applyAlignment="1">
      <alignment horizontal="center"/>
    </xf>
    <xf numFmtId="173" fontId="5" fillId="0" borderId="0" xfId="1" applyNumberFormat="1" applyFont="1"/>
    <xf numFmtId="43" fontId="5" fillId="0" borderId="0" xfId="1" applyFont="1" applyAlignment="1">
      <alignment horizontal="right"/>
    </xf>
    <xf numFmtId="173" fontId="5" fillId="0" borderId="1" xfId="0" applyNumberFormat="1" applyFont="1" applyBorder="1"/>
    <xf numFmtId="173" fontId="5" fillId="0" borderId="3" xfId="0" applyNumberFormat="1" applyFont="1" applyBorder="1"/>
    <xf numFmtId="41" fontId="5" fillId="0" borderId="5" xfId="0" applyNumberFormat="1" applyFont="1" applyBorder="1"/>
    <xf numFmtId="43" fontId="5" fillId="0" borderId="0" xfId="0" applyNumberFormat="1" applyFont="1" applyAlignment="1">
      <alignment vertical="center"/>
    </xf>
    <xf numFmtId="173" fontId="5" fillId="0" borderId="5" xfId="0" applyNumberFormat="1" applyFont="1" applyBorder="1"/>
    <xf numFmtId="173" fontId="5" fillId="0" borderId="0" xfId="0" applyNumberFormat="1" applyFont="1" applyAlignment="1">
      <alignment vertical="center"/>
    </xf>
    <xf numFmtId="38" fontId="5" fillId="0" borderId="0" xfId="0" applyNumberFormat="1" applyFont="1"/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16" fillId="0" borderId="0" xfId="11" applyFont="1"/>
    <xf numFmtId="0" fontId="16" fillId="0" borderId="0" xfId="11" applyFont="1" applyAlignment="1">
      <alignment horizontal="center"/>
    </xf>
    <xf numFmtId="0" fontId="16" fillId="0" borderId="0" xfId="11" applyFont="1" applyAlignment="1">
      <alignment horizontal="center" wrapText="1"/>
    </xf>
    <xf numFmtId="14" fontId="16" fillId="0" borderId="0" xfId="11" applyNumberFormat="1" applyFont="1" applyAlignment="1">
      <alignment horizontal="center"/>
    </xf>
    <xf numFmtId="0" fontId="16" fillId="0" borderId="0" xfId="11" applyFont="1" applyAlignment="1">
      <alignment horizontal="right"/>
    </xf>
    <xf numFmtId="43" fontId="16" fillId="0" borderId="0" xfId="11" applyNumberFormat="1" applyFont="1" applyAlignment="1">
      <alignment horizontal="center"/>
    </xf>
    <xf numFmtId="43" fontId="16" fillId="0" borderId="5" xfId="11" applyNumberFormat="1" applyFont="1" applyBorder="1"/>
    <xf numFmtId="43" fontId="17" fillId="0" borderId="0" xfId="12" applyFont="1" applyAlignment="1">
      <alignment horizontal="center"/>
    </xf>
    <xf numFmtId="43" fontId="17" fillId="0" borderId="0" xfId="12" applyFont="1"/>
    <xf numFmtId="43" fontId="17" fillId="0" borderId="5" xfId="12" applyFont="1" applyBorder="1" applyAlignment="1">
      <alignment horizontal="center"/>
    </xf>
    <xf numFmtId="43" fontId="17" fillId="0" borderId="5" xfId="12" applyFont="1" applyBorder="1"/>
    <xf numFmtId="14" fontId="17" fillId="0" borderId="0" xfId="12" applyNumberFormat="1" applyFont="1" applyAlignment="1">
      <alignment horizontal="center"/>
    </xf>
    <xf numFmtId="43" fontId="16" fillId="0" borderId="0" xfId="11" applyNumberFormat="1" applyFont="1"/>
    <xf numFmtId="43" fontId="16" fillId="0" borderId="0" xfId="1" applyFont="1"/>
    <xf numFmtId="164" fontId="7" fillId="0" borderId="0" xfId="0" applyNumberFormat="1" applyFont="1"/>
    <xf numFmtId="166" fontId="10" fillId="0" borderId="0" xfId="1" applyNumberFormat="1" applyFont="1" applyAlignment="1">
      <alignment horizontal="right" vertical="top" wrapText="1"/>
    </xf>
    <xf numFmtId="14" fontId="16" fillId="0" borderId="0" xfId="11" applyNumberFormat="1" applyFont="1"/>
    <xf numFmtId="43" fontId="17" fillId="0" borderId="0" xfId="1" applyFont="1" applyAlignment="1">
      <alignment horizontal="center"/>
    </xf>
    <xf numFmtId="164" fontId="16" fillId="0" borderId="0" xfId="11" applyNumberFormat="1" applyFont="1"/>
    <xf numFmtId="164" fontId="16" fillId="0" borderId="0" xfId="22" applyFont="1"/>
    <xf numFmtId="164" fontId="16" fillId="0" borderId="5" xfId="11" applyNumberFormat="1" applyFont="1" applyBorder="1"/>
    <xf numFmtId="166" fontId="10" fillId="0" borderId="0" xfId="1" applyNumberFormat="1" applyFont="1" applyAlignment="1">
      <alignment vertical="top" wrapText="1"/>
    </xf>
    <xf numFmtId="166" fontId="7" fillId="0" borderId="2" xfId="1" applyNumberFormat="1" applyFont="1" applyBorder="1"/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right"/>
    </xf>
    <xf numFmtId="166" fontId="7" fillId="0" borderId="0" xfId="1" applyNumberFormat="1" applyFont="1" applyAlignment="1"/>
    <xf numFmtId="9" fontId="7" fillId="0" borderId="0" xfId="7" applyFont="1"/>
    <xf numFmtId="177" fontId="7" fillId="0" borderId="0" xfId="0" applyNumberFormat="1" applyFont="1"/>
    <xf numFmtId="166" fontId="5" fillId="2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43" fontId="5" fillId="0" borderId="0" xfId="1" applyFont="1" applyFill="1"/>
    <xf numFmtId="0" fontId="7" fillId="2" borderId="0" xfId="0" applyFont="1" applyFill="1"/>
    <xf numFmtId="166" fontId="7" fillId="0" borderId="0" xfId="1" applyNumberFormat="1" applyFont="1" applyFill="1"/>
    <xf numFmtId="43" fontId="7" fillId="0" borderId="0" xfId="1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 vertical="top" wrapText="1"/>
    </xf>
    <xf numFmtId="166" fontId="7" fillId="0" borderId="0" xfId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21" applyFont="1" applyFill="1" applyAlignment="1">
      <alignment horizontal="left"/>
    </xf>
    <xf numFmtId="0" fontId="5" fillId="0" borderId="0" xfId="43" applyFont="1" applyFill="1"/>
    <xf numFmtId="167" fontId="5" fillId="0" borderId="0" xfId="0" quotePrefix="1" applyNumberFormat="1" applyFont="1" applyFill="1"/>
    <xf numFmtId="170" fontId="5" fillId="0" borderId="0" xfId="0" applyNumberFormat="1" applyFont="1" applyFill="1" applyAlignment="1">
      <alignment horizontal="center"/>
    </xf>
    <xf numFmtId="0" fontId="7" fillId="0" borderId="0" xfId="0" applyFont="1" applyFill="1"/>
    <xf numFmtId="0" fontId="10" fillId="0" borderId="0" xfId="0" applyFont="1" applyFill="1"/>
    <xf numFmtId="166" fontId="10" fillId="0" borderId="0" xfId="1" quotePrefix="1" applyNumberFormat="1" applyFont="1" applyFill="1" applyAlignment="1">
      <alignment horizontal="center"/>
    </xf>
    <xf numFmtId="0" fontId="22" fillId="0" borderId="0" xfId="13" applyFont="1" applyFill="1"/>
    <xf numFmtId="167" fontId="20" fillId="0" borderId="0" xfId="0" applyNumberFormat="1" applyFont="1" applyFill="1"/>
    <xf numFmtId="166" fontId="7" fillId="0" borderId="0" xfId="1" quotePrefix="1" applyNumberFormat="1" applyFont="1" applyFill="1" applyAlignment="1">
      <alignment horizontal="center"/>
    </xf>
    <xf numFmtId="9" fontId="7" fillId="0" borderId="0" xfId="7" applyFont="1" applyFill="1"/>
    <xf numFmtId="0" fontId="6" fillId="0" borderId="0" xfId="0" applyFont="1" applyFill="1"/>
    <xf numFmtId="166" fontId="6" fillId="0" borderId="0" xfId="1" applyNumberFormat="1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/>
    </xf>
    <xf numFmtId="43" fontId="6" fillId="0" borderId="0" xfId="1" applyFont="1" applyFill="1"/>
    <xf numFmtId="43" fontId="6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 wrapText="1"/>
    </xf>
    <xf numFmtId="166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/>
    </xf>
    <xf numFmtId="4" fontId="6" fillId="0" borderId="0" xfId="1" applyNumberFormat="1" applyFont="1" applyFill="1"/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0" xfId="0" applyNumberFormat="1" applyFont="1" applyFill="1"/>
    <xf numFmtId="43" fontId="6" fillId="0" borderId="1" xfId="1" applyFont="1" applyFill="1" applyBorder="1"/>
    <xf numFmtId="0" fontId="6" fillId="0" borderId="0" xfId="0" applyFont="1" applyFill="1" applyAlignment="1">
      <alignment horizontal="center"/>
    </xf>
    <xf numFmtId="0" fontId="6" fillId="0" borderId="0" xfId="1" applyNumberFormat="1" applyFont="1" applyFill="1"/>
    <xf numFmtId="43" fontId="6" fillId="0" borderId="3" xfId="1" applyFont="1" applyFill="1" applyBorder="1"/>
    <xf numFmtId="39" fontId="6" fillId="0" borderId="0" xfId="0" applyNumberFormat="1" applyFont="1" applyFill="1"/>
    <xf numFmtId="164" fontId="6" fillId="0" borderId="0" xfId="0" applyNumberFormat="1" applyFont="1" applyFill="1"/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1" fillId="0" borderId="0" xfId="0" applyFont="1" applyFill="1"/>
    <xf numFmtId="169" fontId="7" fillId="0" borderId="0" xfId="0" applyNumberFormat="1" applyFont="1"/>
    <xf numFmtId="169" fontId="7" fillId="0" borderId="0" xfId="0" applyNumberFormat="1" applyFont="1" applyFill="1"/>
    <xf numFmtId="169" fontId="10" fillId="0" borderId="0" xfId="1" applyNumberFormat="1" applyFont="1" applyFill="1" applyAlignment="1">
      <alignment horizontal="right" vertical="top" wrapText="1"/>
    </xf>
    <xf numFmtId="169" fontId="7" fillId="0" borderId="4" xfId="0" applyNumberFormat="1" applyFont="1" applyFill="1" applyBorder="1" applyAlignment="1">
      <alignment horizontal="center"/>
    </xf>
    <xf numFmtId="169" fontId="7" fillId="0" borderId="1" xfId="0" quotePrefix="1" applyNumberFormat="1" applyFont="1" applyBorder="1" applyAlignment="1">
      <alignment horizontal="center"/>
    </xf>
    <xf numFmtId="169" fontId="7" fillId="0" borderId="1" xfId="0" quotePrefix="1" applyNumberFormat="1" applyFont="1" applyFill="1" applyBorder="1" applyAlignment="1">
      <alignment horizontal="center"/>
    </xf>
    <xf numFmtId="169" fontId="7" fillId="0" borderId="0" xfId="0" quotePrefix="1" applyNumberFormat="1" applyFont="1" applyFill="1" applyAlignment="1">
      <alignment horizontal="center"/>
    </xf>
    <xf numFmtId="169" fontId="10" fillId="0" borderId="0" xfId="1" applyNumberFormat="1" applyFont="1" applyAlignment="1">
      <alignment horizontal="center" vertical="top" wrapText="1"/>
    </xf>
    <xf numFmtId="169" fontId="10" fillId="0" borderId="0" xfId="22" applyNumberFormat="1" applyFont="1" applyFill="1" applyAlignment="1">
      <alignment horizontal="center" vertical="top" wrapText="1"/>
    </xf>
    <xf numFmtId="169" fontId="10" fillId="0" borderId="0" xfId="0" quotePrefix="1" applyNumberFormat="1" applyFont="1" applyFill="1" applyAlignment="1">
      <alignment horizontal="center"/>
    </xf>
    <xf numFmtId="169" fontId="10" fillId="0" borderId="0" xfId="0" applyNumberFormat="1" applyFont="1" applyFill="1"/>
    <xf numFmtId="169" fontId="10" fillId="0" borderId="0" xfId="1" quotePrefix="1" applyNumberFormat="1" applyFont="1" applyFill="1" applyAlignment="1">
      <alignment horizontal="center"/>
    </xf>
    <xf numFmtId="169" fontId="10" fillId="0" borderId="0" xfId="22" applyNumberFormat="1" applyFont="1" applyAlignment="1">
      <alignment horizontal="center" vertical="top" wrapText="1"/>
    </xf>
    <xf numFmtId="169" fontId="10" fillId="0" borderId="0" xfId="0" applyNumberFormat="1" applyFont="1" applyAlignment="1">
      <alignment horizontal="right" vertical="top"/>
    </xf>
    <xf numFmtId="169" fontId="10" fillId="0" borderId="0" xfId="0" applyNumberFormat="1" applyFont="1" applyFill="1" applyAlignment="1">
      <alignment horizontal="right" vertical="top"/>
    </xf>
    <xf numFmtId="169" fontId="7" fillId="0" borderId="0" xfId="1" applyNumberFormat="1" applyFont="1" applyFill="1"/>
    <xf numFmtId="169" fontId="7" fillId="0" borderId="0" xfId="1" applyNumberFormat="1" applyFont="1"/>
    <xf numFmtId="169" fontId="7" fillId="0" borderId="2" xfId="1" applyNumberFormat="1" applyFont="1" applyBorder="1"/>
    <xf numFmtId="169" fontId="7" fillId="0" borderId="2" xfId="1" applyNumberFormat="1" applyFont="1" applyFill="1" applyBorder="1"/>
    <xf numFmtId="169" fontId="7" fillId="0" borderId="5" xfId="1" applyNumberFormat="1" applyFont="1" applyBorder="1"/>
    <xf numFmtId="169" fontId="7" fillId="0" borderId="5" xfId="1" applyNumberFormat="1" applyFont="1" applyFill="1" applyBorder="1"/>
    <xf numFmtId="169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/>
    <xf numFmtId="169" fontId="7" fillId="0" borderId="3" xfId="1" applyNumberFormat="1" applyFont="1" applyBorder="1"/>
    <xf numFmtId="169" fontId="7" fillId="0" borderId="1" xfId="1" applyNumberFormat="1" applyFont="1" applyBorder="1"/>
    <xf numFmtId="169" fontId="7" fillId="0" borderId="1" xfId="1" applyNumberFormat="1" applyFont="1" applyFill="1" applyBorder="1"/>
    <xf numFmtId="169" fontId="7" fillId="0" borderId="0" xfId="0" quotePrefix="1" applyNumberFormat="1" applyFont="1" applyAlignment="1">
      <alignment horizontal="center"/>
    </xf>
    <xf numFmtId="169" fontId="6" fillId="0" borderId="0" xfId="1" applyNumberFormat="1" applyFont="1" applyFill="1"/>
    <xf numFmtId="169" fontId="6" fillId="0" borderId="0" xfId="0" applyNumberFormat="1" applyFont="1" applyFill="1"/>
    <xf numFmtId="169" fontId="6" fillId="0" borderId="1" xfId="1" applyNumberFormat="1" applyFont="1" applyFill="1" applyBorder="1"/>
    <xf numFmtId="169" fontId="6" fillId="0" borderId="3" xfId="1" applyNumberFormat="1" applyFont="1" applyFill="1" applyBorder="1"/>
    <xf numFmtId="0" fontId="6" fillId="0" borderId="0" xfId="0" applyFont="1" applyFill="1" applyAlignment="1"/>
    <xf numFmtId="169" fontId="6" fillId="0" borderId="0" xfId="1" applyNumberFormat="1" applyFont="1" applyFill="1" applyBorder="1"/>
    <xf numFmtId="169" fontId="6" fillId="0" borderId="1" xfId="0" applyNumberFormat="1" applyFont="1" applyFill="1" applyBorder="1"/>
    <xf numFmtId="169" fontId="6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169" fontId="5" fillId="0" borderId="1" xfId="1" quotePrefix="1" applyNumberFormat="1" applyFont="1" applyFill="1" applyBorder="1" applyAlignment="1">
      <alignment horizontal="center"/>
    </xf>
    <xf numFmtId="169" fontId="5" fillId="0" borderId="0" xfId="1" quotePrefix="1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9" fontId="5" fillId="0" borderId="0" xfId="1" applyNumberFormat="1" applyFont="1" applyFill="1"/>
    <xf numFmtId="169" fontId="5" fillId="0" borderId="1" xfId="1" applyNumberFormat="1" applyFont="1" applyFill="1" applyBorder="1"/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69" fontId="5" fillId="0" borderId="0" xfId="1" applyNumberFormat="1" applyFont="1" applyFill="1" applyAlignment="1">
      <alignment horizontal="right" vertical="center" wrapText="1"/>
    </xf>
    <xf numFmtId="169" fontId="5" fillId="0" borderId="0" xfId="1" quotePrefix="1" applyNumberFormat="1" applyFont="1" applyFill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5" xfId="1" applyNumberFormat="1" applyFont="1" applyFill="1" applyBorder="1"/>
    <xf numFmtId="169" fontId="5" fillId="0" borderId="0" xfId="22" applyNumberFormat="1" applyFont="1" applyFill="1"/>
    <xf numFmtId="169" fontId="5" fillId="0" borderId="0" xfId="0" quotePrefix="1" applyNumberFormat="1" applyFont="1" applyFill="1" applyAlignment="1">
      <alignment horizontal="center"/>
    </xf>
    <xf numFmtId="167" fontId="7" fillId="0" borderId="0" xfId="0" applyNumberFormat="1" applyFont="1"/>
    <xf numFmtId="167" fontId="7" fillId="0" borderId="0" xfId="0" applyNumberFormat="1" applyFont="1" applyFill="1"/>
    <xf numFmtId="167" fontId="7" fillId="0" borderId="0" xfId="1" applyNumberFormat="1" applyFont="1" applyFill="1"/>
    <xf numFmtId="167" fontId="7" fillId="0" borderId="2" xfId="1" applyNumberFormat="1" applyFont="1" applyBorder="1"/>
    <xf numFmtId="167" fontId="7" fillId="0" borderId="2" xfId="1" applyNumberFormat="1" applyFont="1" applyFill="1" applyBorder="1"/>
    <xf numFmtId="167" fontId="7" fillId="0" borderId="0" xfId="7" applyNumberFormat="1" applyFont="1"/>
    <xf numFmtId="167" fontId="7" fillId="0" borderId="0" xfId="7" applyNumberFormat="1" applyFont="1" applyFill="1"/>
    <xf numFmtId="167" fontId="7" fillId="0" borderId="1" xfId="1" applyNumberFormat="1" applyFont="1" applyBorder="1"/>
    <xf numFmtId="167" fontId="7" fillId="0" borderId="1" xfId="1" applyNumberFormat="1" applyFont="1" applyFill="1" applyBorder="1"/>
    <xf numFmtId="167" fontId="7" fillId="0" borderId="5" xfId="1" applyNumberFormat="1" applyFont="1" applyBorder="1"/>
    <xf numFmtId="167" fontId="7" fillId="0" borderId="5" xfId="1" applyNumberFormat="1" applyFont="1" applyFill="1" applyBorder="1"/>
    <xf numFmtId="166" fontId="6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0" applyFont="1" applyFill="1"/>
    <xf numFmtId="0" fontId="7" fillId="0" borderId="0" xfId="0" applyFont="1" applyFill="1" applyAlignment="1">
      <alignment horizontal="center"/>
    </xf>
    <xf numFmtId="167" fontId="24" fillId="0" borderId="0" xfId="7" applyNumberFormat="1" applyFont="1" applyFill="1"/>
    <xf numFmtId="167" fontId="24" fillId="0" borderId="0" xfId="1" applyNumberFormat="1" applyFont="1" applyFill="1"/>
    <xf numFmtId="164" fontId="5" fillId="0" borderId="0" xfId="14" applyFont="1" applyFill="1"/>
    <xf numFmtId="166" fontId="6" fillId="0" borderId="0" xfId="0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67" fontId="7" fillId="0" borderId="0" xfId="1" applyNumberFormat="1" applyFont="1" applyBorder="1"/>
    <xf numFmtId="166" fontId="7" fillId="0" borderId="0" xfId="1" applyNumberFormat="1" applyFont="1" applyFill="1" applyAlignment="1">
      <alignment horizontal="center"/>
    </xf>
    <xf numFmtId="169" fontId="7" fillId="0" borderId="2" xfId="10" quotePrefix="1" applyNumberFormat="1" applyFont="1" applyFill="1" applyBorder="1" applyAlignment="1">
      <alignment horizontal="center"/>
    </xf>
    <xf numFmtId="169" fontId="7" fillId="0" borderId="0" xfId="7" applyNumberFormat="1" applyFont="1" applyFill="1"/>
    <xf numFmtId="43" fontId="7" fillId="0" borderId="0" xfId="1" applyNumberFormat="1" applyFont="1" applyFill="1"/>
    <xf numFmtId="41" fontId="10" fillId="0" borderId="0" xfId="1" applyNumberFormat="1" applyFont="1" applyAlignment="1">
      <alignment horizontal="right" vertical="top" wrapText="1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7" fillId="0" borderId="0" xfId="0" applyNumberFormat="1" applyFont="1"/>
    <xf numFmtId="41" fontId="5" fillId="0" borderId="0" xfId="1" quotePrefix="1" applyNumberFormat="1" applyFont="1" applyAlignment="1">
      <alignment horizontal="center"/>
    </xf>
    <xf numFmtId="41" fontId="7" fillId="0" borderId="1" xfId="1" quotePrefix="1" applyNumberFormat="1" applyFont="1" applyBorder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7" fillId="0" borderId="0" xfId="1" quotePrefix="1" applyNumberFormat="1" applyFont="1" applyAlignment="1">
      <alignment horizontal="center"/>
    </xf>
    <xf numFmtId="41" fontId="10" fillId="0" borderId="0" xfId="1" quotePrefix="1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5" fillId="0" borderId="0" xfId="1" applyNumberFormat="1" applyFont="1"/>
    <xf numFmtId="41" fontId="5" fillId="0" borderId="1" xfId="0" applyNumberFormat="1" applyFont="1" applyBorder="1"/>
    <xf numFmtId="41" fontId="5" fillId="0" borderId="3" xfId="0" applyNumberFormat="1" applyFont="1" applyBorder="1"/>
    <xf numFmtId="41" fontId="5" fillId="0" borderId="1" xfId="1" quotePrefix="1" applyNumberFormat="1" applyFont="1" applyBorder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center" vertical="center"/>
    </xf>
    <xf numFmtId="169" fontId="7" fillId="0" borderId="0" xfId="0" applyNumberFormat="1" applyFont="1" applyFill="1" applyAlignment="1"/>
    <xf numFmtId="169" fontId="5" fillId="0" borderId="0" xfId="0" applyNumberFormat="1" applyFont="1" applyFill="1" applyBorder="1" applyAlignment="1"/>
    <xf numFmtId="167" fontId="7" fillId="0" borderId="0" xfId="3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right" vertical="top" wrapText="1"/>
    </xf>
    <xf numFmtId="169" fontId="10" fillId="0" borderId="4" xfId="22" applyNumberFormat="1" applyFont="1" applyBorder="1" applyAlignment="1">
      <alignment horizontal="center" vertical="top" wrapText="1"/>
    </xf>
    <xf numFmtId="169" fontId="10" fillId="0" borderId="4" xfId="22" applyNumberFormat="1" applyFont="1" applyFill="1" applyBorder="1" applyAlignment="1">
      <alignment horizontal="center" vertical="top" wrapText="1"/>
    </xf>
    <xf numFmtId="169" fontId="10" fillId="0" borderId="0" xfId="22" applyNumberFormat="1" applyFont="1" applyFill="1" applyAlignment="1">
      <alignment horizontal="center" vertical="top" wrapText="1"/>
    </xf>
    <xf numFmtId="169" fontId="5" fillId="0" borderId="1" xfId="42" applyNumberFormat="1" applyFont="1" applyFill="1" applyBorder="1" applyAlignment="1">
      <alignment horizontal="center"/>
    </xf>
    <xf numFmtId="169" fontId="5" fillId="0" borderId="1" xfId="42" applyNumberFormat="1" applyFont="1" applyFill="1" applyBorder="1" applyAlignment="1">
      <alignment horizontal="right"/>
    </xf>
    <xf numFmtId="169" fontId="24" fillId="0" borderId="0" xfId="7" applyNumberFormat="1" applyFont="1" applyFill="1"/>
    <xf numFmtId="167" fontId="7" fillId="0" borderId="0" xfId="1" applyNumberFormat="1" applyFont="1" applyFill="1" applyBorder="1"/>
    <xf numFmtId="43" fontId="6" fillId="0" borderId="0" xfId="1" applyFont="1" applyFill="1" applyBorder="1" applyAlignment="1">
      <alignment horizontal="center"/>
    </xf>
    <xf numFmtId="169" fontId="10" fillId="0" borderId="0" xfId="1" applyNumberFormat="1" applyFont="1" applyFill="1" applyAlignment="1">
      <alignment horizontal="right" vertical="top" wrapText="1"/>
    </xf>
    <xf numFmtId="169" fontId="5" fillId="0" borderId="0" xfId="42" applyNumberFormat="1" applyFont="1" applyFill="1"/>
    <xf numFmtId="41" fontId="5" fillId="0" borderId="0" xfId="0" applyNumberFormat="1" applyFont="1" applyFill="1" applyAlignment="1">
      <alignment vertical="center"/>
    </xf>
    <xf numFmtId="41" fontId="10" fillId="0" borderId="0" xfId="1" quotePrefix="1" applyNumberFormat="1" applyFont="1" applyFill="1" applyAlignment="1">
      <alignment horizontal="center"/>
    </xf>
    <xf numFmtId="41" fontId="5" fillId="0" borderId="0" xfId="0" applyNumberFormat="1" applyFont="1" applyFill="1"/>
    <xf numFmtId="41" fontId="7" fillId="0" borderId="0" xfId="1" quotePrefix="1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1" xfId="0" applyNumberFormat="1" applyFont="1" applyFill="1" applyBorder="1"/>
    <xf numFmtId="41" fontId="5" fillId="0" borderId="3" xfId="0" applyNumberFormat="1" applyFont="1" applyFill="1" applyBorder="1"/>
    <xf numFmtId="41" fontId="5" fillId="0" borderId="0" xfId="1" applyNumberFormat="1" applyFont="1" applyFill="1"/>
    <xf numFmtId="41" fontId="5" fillId="0" borderId="5" xfId="0" applyNumberFormat="1" applyFont="1" applyFill="1" applyBorder="1"/>
    <xf numFmtId="41" fontId="7" fillId="0" borderId="0" xfId="0" applyNumberFormat="1" applyFont="1" applyFill="1"/>
    <xf numFmtId="41" fontId="7" fillId="0" borderId="1" xfId="1" quotePrefix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right" vertical="top" wrapText="1"/>
    </xf>
    <xf numFmtId="41" fontId="5" fillId="0" borderId="0" xfId="1" applyNumberFormat="1" applyFont="1" applyFill="1" applyAlignment="1">
      <alignment horizontal="right"/>
    </xf>
    <xf numFmtId="167" fontId="5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169" fontId="7" fillId="0" borderId="0" xfId="0" applyNumberFormat="1" applyFont="1" applyFill="1" applyAlignment="1">
      <alignment horizontal="center"/>
    </xf>
    <xf numFmtId="166" fontId="7" fillId="0" borderId="0" xfId="1" applyNumberFormat="1" applyFont="1" applyAlignment="1">
      <alignment horizontal="center"/>
    </xf>
    <xf numFmtId="169" fontId="7" fillId="0" borderId="1" xfId="1" applyNumberFormat="1" applyFont="1" applyBorder="1" applyAlignment="1">
      <alignment horizontal="center"/>
    </xf>
    <xf numFmtId="169" fontId="7" fillId="0" borderId="2" xfId="0" applyNumberFormat="1" applyFont="1" applyBorder="1" applyAlignment="1">
      <alignment horizontal="center"/>
    </xf>
    <xf numFmtId="169" fontId="7" fillId="0" borderId="2" xfId="1" applyNumberFormat="1" applyFont="1" applyFill="1" applyBorder="1" applyAlignment="1">
      <alignment horizontal="center"/>
    </xf>
    <xf numFmtId="0" fontId="7" fillId="0" borderId="0" xfId="0" quotePrefix="1" applyFont="1" applyAlignment="1">
      <alignment horizontal="center"/>
    </xf>
    <xf numFmtId="169" fontId="7" fillId="0" borderId="2" xfId="1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166" fontId="7" fillId="0" borderId="1" xfId="1" applyNumberFormat="1" applyFont="1" applyBorder="1" applyAlignment="1">
      <alignment horizontal="center"/>
    </xf>
    <xf numFmtId="166" fontId="7" fillId="0" borderId="2" xfId="1" applyNumberFormat="1" applyFont="1" applyFill="1" applyBorder="1" applyAlignment="1">
      <alignment horizontal="center"/>
    </xf>
    <xf numFmtId="166" fontId="7" fillId="0" borderId="2" xfId="1" applyNumberFormat="1" applyFont="1" applyBorder="1" applyAlignment="1">
      <alignment horizontal="center"/>
    </xf>
    <xf numFmtId="166" fontId="10" fillId="0" borderId="0" xfId="1" applyNumberFormat="1" applyFont="1" applyFill="1" applyAlignment="1">
      <alignment horizontal="right" vertical="top" wrapText="1"/>
    </xf>
    <xf numFmtId="41" fontId="10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166" fontId="10" fillId="0" borderId="0" xfId="1" applyNumberFormat="1" applyFont="1" applyAlignment="1">
      <alignment horizontal="right" vertical="top" wrapText="1"/>
    </xf>
    <xf numFmtId="0" fontId="7" fillId="0" borderId="0" xfId="0" applyFont="1" applyFill="1" applyAlignment="1">
      <alignment horizontal="center"/>
    </xf>
    <xf numFmtId="169" fontId="5" fillId="0" borderId="2" xfId="0" applyNumberFormat="1" applyFont="1" applyFill="1" applyBorder="1" applyAlignment="1">
      <alignment horizontal="center"/>
    </xf>
    <xf numFmtId="167" fontId="5" fillId="0" borderId="0" xfId="0" quotePrefix="1" applyNumberFormat="1" applyFont="1" applyFill="1" applyAlignment="1">
      <alignment horizontal="center"/>
    </xf>
    <xf numFmtId="169" fontId="10" fillId="0" borderId="0" xfId="1" applyNumberFormat="1" applyFont="1" applyFill="1" applyAlignment="1">
      <alignment horizontal="right" vertical="top" wrapText="1"/>
    </xf>
    <xf numFmtId="166" fontId="7" fillId="0" borderId="0" xfId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</cellXfs>
  <cellStyles count="65">
    <cellStyle name="Comma" xfId="1" builtinId="3"/>
    <cellStyle name="Comma 17" xfId="2" xr:uid="{00000000-0005-0000-0000-000001000000}"/>
    <cellStyle name="Comma 17 2" xfId="23" xr:uid="{00000000-0005-0000-0000-000002000000}"/>
    <cellStyle name="Comma 2" xfId="3" xr:uid="{00000000-0005-0000-0000-000003000000}"/>
    <cellStyle name="Comma 2 2" xfId="15" xr:uid="{00000000-0005-0000-0000-000004000000}"/>
    <cellStyle name="Comma 2 3" xfId="24" xr:uid="{00000000-0005-0000-0000-000005000000}"/>
    <cellStyle name="Comma 2 4" xfId="38" xr:uid="{00000000-0005-0000-0000-000006000000}"/>
    <cellStyle name="Comma 2 4 2" xfId="47" xr:uid="{DB01DCC6-6A41-47B4-8A1C-67E0E5D3DAC4}"/>
    <cellStyle name="Comma 2 5" xfId="57" xr:uid="{4EFF5669-0264-496E-8C8D-B471F6E32C44}"/>
    <cellStyle name="Comma 2 6" xfId="46" xr:uid="{E7E544D7-00A6-4E58-8F63-BF4B2E9DAEFD}"/>
    <cellStyle name="Comma 20" xfId="4" xr:uid="{00000000-0005-0000-0000-000007000000}"/>
    <cellStyle name="Comma 20 2" xfId="25" xr:uid="{00000000-0005-0000-0000-000008000000}"/>
    <cellStyle name="Comma 3" xfId="12" xr:uid="{00000000-0005-0000-0000-000009000000}"/>
    <cellStyle name="Comma 3 2" xfId="16" xr:uid="{00000000-0005-0000-0000-00000A000000}"/>
    <cellStyle name="Comma 3 3" xfId="48" xr:uid="{85E94CA7-1E96-4EC5-99EA-88B3E1BBF1CE}"/>
    <cellStyle name="Comma 4" xfId="17" xr:uid="{00000000-0005-0000-0000-00000B000000}"/>
    <cellStyle name="Comma 4 2" xfId="59" xr:uid="{A7894774-5694-48B2-890B-157EB6E142BB}"/>
    <cellStyle name="Comma 4 3" xfId="49" xr:uid="{DCC24C7A-C743-4C0B-B405-084C3A9922EB}"/>
    <cellStyle name="Comma 5" xfId="14" xr:uid="{00000000-0005-0000-0000-00000C000000}"/>
    <cellStyle name="Comma 5 2" xfId="50" xr:uid="{CC05C621-1076-4D6F-ABFF-75476F396F57}"/>
    <cellStyle name="Comma 56" xfId="42" xr:uid="{00000000-0005-0000-0000-00000D000000}"/>
    <cellStyle name="Comma 6" xfId="22" xr:uid="{00000000-0005-0000-0000-00000E000000}"/>
    <cellStyle name="Comma 7" xfId="36" xr:uid="{00000000-0005-0000-0000-00000F000000}"/>
    <cellStyle name="Comma 7 2" xfId="41" xr:uid="{00000000-0005-0000-0000-000010000000}"/>
    <cellStyle name="Comma 8" xfId="31" xr:uid="{00000000-0005-0000-0000-000011000000}"/>
    <cellStyle name="Comma 9" xfId="45" xr:uid="{A3A9F204-F6F2-46FB-A2DF-14264932869D}"/>
    <cellStyle name="Normal" xfId="0" builtinId="0"/>
    <cellStyle name="Normal 10" xfId="43" xr:uid="{00000000-0005-0000-0000-000013000000}"/>
    <cellStyle name="Normal 12" xfId="5" xr:uid="{00000000-0005-0000-0000-000014000000}"/>
    <cellStyle name="Normal 128" xfId="64" xr:uid="{9837CF47-E025-45D8-BB2F-15890B6CC3FC}"/>
    <cellStyle name="Normal 2" xfId="11" xr:uid="{00000000-0005-0000-0000-000015000000}"/>
    <cellStyle name="Normal 2 2" xfId="18" xr:uid="{00000000-0005-0000-0000-000016000000}"/>
    <cellStyle name="Normal 2 3" xfId="39" xr:uid="{00000000-0005-0000-0000-000017000000}"/>
    <cellStyle name="Normal 2 3 2" xfId="52" xr:uid="{891397C1-4FE0-40DC-AA60-18E2A8F5D0FE}"/>
    <cellStyle name="Normal 2 4" xfId="51" xr:uid="{A5680495-25B7-41E3-AC17-8583E1F6F32B}"/>
    <cellStyle name="Normal 204" xfId="62" xr:uid="{3E0AE513-061D-4048-B70E-71818FFA176F}"/>
    <cellStyle name="Normal 204 3 2" xfId="63" xr:uid="{B6923598-62FC-4680-82E9-F12222456BE4}"/>
    <cellStyle name="Normal 3" xfId="13" xr:uid="{00000000-0005-0000-0000-000018000000}"/>
    <cellStyle name="Normal 3 2" xfId="53" xr:uid="{5C7BA294-6F90-4C68-92C8-484717B4CDF4}"/>
    <cellStyle name="Normal 4" xfId="21" xr:uid="{00000000-0005-0000-0000-000019000000}"/>
    <cellStyle name="Normal 5" xfId="30" xr:uid="{00000000-0005-0000-0000-00001A000000}"/>
    <cellStyle name="Normal 555" xfId="61" xr:uid="{D77F705E-59AE-4E4C-A2CF-02D86D3B9CB7}"/>
    <cellStyle name="Normal 6" xfId="54" xr:uid="{B7C720A1-2517-4D36-8F3F-591444D20E37}"/>
    <cellStyle name="Normal 7" xfId="55" xr:uid="{5284FA7C-B480-41FA-BEDE-73C18931B4E2}"/>
    <cellStyle name="Normal 8" xfId="60" xr:uid="{D0385BFC-1C2A-4B18-BB8F-D7F49BF0AC84}"/>
    <cellStyle name="Normal 9" xfId="44" xr:uid="{FE220EAA-A406-4F20-963A-72FAE1EFDE9A}"/>
    <cellStyle name="Normal_R027-bs&amp;plt (Q2'08)" xfId="6" xr:uid="{00000000-0005-0000-0000-00001C000000}"/>
    <cellStyle name="Percent" xfId="7" builtinId="5"/>
    <cellStyle name="Percent 2" xfId="40" xr:uid="{00000000-0005-0000-0000-00001E000000}"/>
    <cellStyle name="Percent 3" xfId="56" xr:uid="{789FBAF6-0CDB-4220-8690-4E7D7FDC54AA}"/>
    <cellStyle name="Percent 4" xfId="58" xr:uid="{9D0C9482-6D16-4D47-845A-1290F16DD648}"/>
    <cellStyle name="เครื่องหมายจุลภาค 2" xfId="28" xr:uid="{00000000-0005-0000-0000-00001F000000}"/>
    <cellStyle name="เครื่องหมายจุลภาค 3" xfId="33" xr:uid="{00000000-0005-0000-0000-000020000000}"/>
    <cellStyle name="เครื่องหมายจุลภาค 4" xfId="35" xr:uid="{00000000-0005-0000-0000-000021000000}"/>
    <cellStyle name="เครื่องหมายจุลภาค_PL_quarter1+2 end 51" xfId="8" xr:uid="{00000000-0005-0000-0000-000022000000}"/>
    <cellStyle name="เปอร์เซ็นต์ 2" xfId="26" xr:uid="{00000000-0005-0000-0000-000023000000}"/>
    <cellStyle name="เปอร์เซ็นต์ 3" xfId="34" xr:uid="{00000000-0005-0000-0000-000024000000}"/>
    <cellStyle name="ปกติ 2" xfId="29" xr:uid="{00000000-0005-0000-0000-000025000000}"/>
    <cellStyle name="ปกติ 3" xfId="9" xr:uid="{00000000-0005-0000-0000-000026000000}"/>
    <cellStyle name="ปกติ 3 2" xfId="27" xr:uid="{00000000-0005-0000-0000-000027000000}"/>
    <cellStyle name="ปกติ 4" xfId="32" xr:uid="{00000000-0005-0000-0000-000028000000}"/>
    <cellStyle name="ปกติ 5" xfId="37" xr:uid="{00000000-0005-0000-0000-000029000000}"/>
    <cellStyle name="ปกติ_PL_quarter1+2 end 51" xfId="10" xr:uid="{00000000-0005-0000-0000-00002A000000}"/>
    <cellStyle name="ลักษณะ 1" xfId="19" xr:uid="{00000000-0005-0000-0000-00002D000000}"/>
    <cellStyle name="สไตล์ 1" xfId="20" xr:uid="{00000000-0005-0000-0000-00002E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" defaultRowHeight="14.5"/>
  <cols>
    <col min="1" max="1" width="8.59765625" style="58" customWidth="1"/>
    <col min="2" max="2" width="12" style="58" customWidth="1"/>
    <col min="3" max="3" width="18.3984375" style="58" customWidth="1"/>
    <col min="4" max="4" width="16" style="58" customWidth="1"/>
    <col min="5" max="5" width="18" style="58" customWidth="1"/>
    <col min="6" max="6" width="14.3984375" style="58" customWidth="1"/>
    <col min="7" max="7" width="19.59765625" style="58" customWidth="1"/>
    <col min="8" max="8" width="19.3984375" style="58" customWidth="1"/>
    <col min="9" max="9" width="18.3984375" style="58" customWidth="1"/>
    <col min="10" max="10" width="17" style="58" customWidth="1"/>
    <col min="11" max="11" width="11.59765625" style="58" customWidth="1"/>
    <col min="12" max="12" width="19.69921875" style="58" bestFit="1" customWidth="1"/>
    <col min="13" max="16384" width="9" style="58"/>
  </cols>
  <sheetData>
    <row r="1" spans="1:10">
      <c r="A1" s="58" t="s">
        <v>46</v>
      </c>
    </row>
    <row r="2" spans="1:10">
      <c r="A2" s="58" t="s">
        <v>113</v>
      </c>
    </row>
    <row r="3" spans="1:10">
      <c r="G3" s="59"/>
    </row>
    <row r="4" spans="1:10">
      <c r="G4" s="59"/>
    </row>
    <row r="5" spans="1:10" ht="30.75" hidden="1" customHeight="1">
      <c r="A5" s="59" t="s">
        <v>114</v>
      </c>
      <c r="B5" s="59" t="s">
        <v>115</v>
      </c>
      <c r="C5" s="59" t="s">
        <v>116</v>
      </c>
      <c r="D5" s="59" t="s">
        <v>47</v>
      </c>
      <c r="E5" s="59" t="s">
        <v>48</v>
      </c>
      <c r="F5" s="59" t="s">
        <v>117</v>
      </c>
      <c r="G5" s="60" t="s">
        <v>118</v>
      </c>
      <c r="H5" s="59" t="s">
        <v>119</v>
      </c>
    </row>
    <row r="6" spans="1:10" hidden="1">
      <c r="A6" s="59" t="s">
        <v>120</v>
      </c>
      <c r="B6" s="61">
        <v>42736</v>
      </c>
      <c r="C6" s="65">
        <v>58304</v>
      </c>
      <c r="D6" s="65">
        <v>100</v>
      </c>
      <c r="E6" s="65">
        <f>C6*D6</f>
        <v>5830400</v>
      </c>
      <c r="F6" s="61">
        <v>43100</v>
      </c>
      <c r="G6" s="62">
        <f>(F6-B6)+1</f>
        <v>365</v>
      </c>
      <c r="H6" s="63">
        <f>C6*G6/365</f>
        <v>58304</v>
      </c>
    </row>
    <row r="7" spans="1:10" hidden="1">
      <c r="A7" s="59">
        <v>1</v>
      </c>
      <c r="B7" s="61">
        <v>42983</v>
      </c>
      <c r="C7" s="65">
        <f t="shared" ref="C7:C12" si="0">E7/D7</f>
        <v>185424</v>
      </c>
      <c r="D7" s="66">
        <v>100</v>
      </c>
      <c r="E7" s="65">
        <v>18542400</v>
      </c>
      <c r="F7" s="61">
        <v>43100</v>
      </c>
      <c r="G7" s="62">
        <f t="shared" ref="G7:G12" si="1">(F7-B7)+1</f>
        <v>118</v>
      </c>
      <c r="H7" s="63">
        <f t="shared" ref="H7:H12" si="2">C7*G7/365</f>
        <v>59945.293150684935</v>
      </c>
    </row>
    <row r="8" spans="1:10" hidden="1">
      <c r="A8" s="59">
        <v>2</v>
      </c>
      <c r="B8" s="61">
        <v>42984</v>
      </c>
      <c r="C8" s="65">
        <f t="shared" si="0"/>
        <v>139068</v>
      </c>
      <c r="D8" s="66">
        <v>100</v>
      </c>
      <c r="E8" s="66">
        <v>13906800</v>
      </c>
      <c r="F8" s="61">
        <v>43100</v>
      </c>
      <c r="G8" s="62">
        <f t="shared" si="1"/>
        <v>117</v>
      </c>
      <c r="H8" s="63">
        <f t="shared" si="2"/>
        <v>44577.961643835617</v>
      </c>
    </row>
    <row r="9" spans="1:10" hidden="1">
      <c r="A9" s="59">
        <v>3</v>
      </c>
      <c r="B9" s="61">
        <v>42985</v>
      </c>
      <c r="C9" s="65">
        <f t="shared" si="0"/>
        <v>139068</v>
      </c>
      <c r="D9" s="66">
        <v>100</v>
      </c>
      <c r="E9" s="66">
        <v>13906800</v>
      </c>
      <c r="F9" s="61">
        <v>43100</v>
      </c>
      <c r="G9" s="62">
        <f t="shared" si="1"/>
        <v>116</v>
      </c>
      <c r="H9" s="63">
        <f t="shared" si="2"/>
        <v>44196.953424657535</v>
      </c>
    </row>
    <row r="10" spans="1:10" hidden="1">
      <c r="A10" s="59">
        <v>4</v>
      </c>
      <c r="B10" s="61">
        <v>42986</v>
      </c>
      <c r="C10" s="65">
        <f t="shared" si="0"/>
        <v>139068</v>
      </c>
      <c r="D10" s="66">
        <v>100</v>
      </c>
      <c r="E10" s="66">
        <v>13906800</v>
      </c>
      <c r="F10" s="61">
        <v>43100</v>
      </c>
      <c r="G10" s="62">
        <f t="shared" si="1"/>
        <v>115</v>
      </c>
      <c r="H10" s="63">
        <f t="shared" si="2"/>
        <v>43815.945205479453</v>
      </c>
    </row>
    <row r="11" spans="1:10" hidden="1">
      <c r="A11" s="59">
        <v>5</v>
      </c>
      <c r="B11" s="61">
        <v>42989</v>
      </c>
      <c r="C11" s="65">
        <f t="shared" si="0"/>
        <v>139054.85190000001</v>
      </c>
      <c r="D11" s="66">
        <v>100</v>
      </c>
      <c r="E11" s="66">
        <v>13905485.189999999</v>
      </c>
      <c r="F11" s="61">
        <v>43100</v>
      </c>
      <c r="G11" s="62">
        <f t="shared" si="1"/>
        <v>112</v>
      </c>
      <c r="H11" s="63">
        <f t="shared" si="2"/>
        <v>42668.886062465754</v>
      </c>
    </row>
    <row r="12" spans="1:10" hidden="1">
      <c r="A12" s="59">
        <v>6</v>
      </c>
      <c r="B12" s="61">
        <v>42990</v>
      </c>
      <c r="C12" s="65">
        <f t="shared" si="0"/>
        <v>13.148099999999999</v>
      </c>
      <c r="D12" s="66">
        <v>100</v>
      </c>
      <c r="E12" s="66">
        <v>1314.81</v>
      </c>
      <c r="F12" s="61">
        <v>43100</v>
      </c>
      <c r="G12" s="62">
        <f t="shared" si="1"/>
        <v>111</v>
      </c>
      <c r="H12" s="63">
        <f t="shared" si="2"/>
        <v>3.9984632876712332</v>
      </c>
    </row>
    <row r="13" spans="1:10" ht="15" hidden="1" thickBot="1">
      <c r="A13" s="59"/>
      <c r="B13" s="59"/>
      <c r="C13" s="67">
        <f>SUM(C6:C12)</f>
        <v>800000</v>
      </c>
      <c r="D13" s="66"/>
      <c r="E13" s="68">
        <f>SUM(E6:E12)</f>
        <v>80000000</v>
      </c>
      <c r="F13" s="65"/>
      <c r="H13" s="64">
        <f>SUM(H6:H12)</f>
        <v>293513.03795041092</v>
      </c>
    </row>
    <row r="14" spans="1:10" ht="15" hidden="1" customHeight="1" thickTop="1">
      <c r="A14" s="59"/>
      <c r="B14" s="59"/>
      <c r="C14" s="65"/>
      <c r="D14" s="66"/>
      <c r="E14" s="66"/>
      <c r="F14" s="65"/>
    </row>
    <row r="15" spans="1:10" hidden="1">
      <c r="A15" s="59"/>
      <c r="B15" s="61"/>
      <c r="C15" s="65"/>
      <c r="D15" s="66"/>
      <c r="E15" s="66"/>
      <c r="F15" s="69"/>
      <c r="G15" s="62"/>
      <c r="H15" s="66"/>
    </row>
    <row r="16" spans="1:10" ht="29">
      <c r="A16" s="59" t="s">
        <v>114</v>
      </c>
      <c r="B16" s="59" t="s">
        <v>115</v>
      </c>
      <c r="C16" s="59" t="s">
        <v>116</v>
      </c>
      <c r="D16" s="59" t="s">
        <v>47</v>
      </c>
      <c r="E16" s="59" t="s">
        <v>48</v>
      </c>
      <c r="F16" s="59" t="s">
        <v>117</v>
      </c>
      <c r="G16" s="60" t="s">
        <v>118</v>
      </c>
      <c r="H16" s="59" t="s">
        <v>119</v>
      </c>
      <c r="I16" s="60" t="s">
        <v>126</v>
      </c>
      <c r="J16" s="59" t="s">
        <v>116</v>
      </c>
    </row>
    <row r="17" spans="1:12">
      <c r="A17" s="59" t="s">
        <v>120</v>
      </c>
      <c r="B17" s="61">
        <v>42736</v>
      </c>
      <c r="C17" s="65">
        <v>58304</v>
      </c>
      <c r="D17" s="65">
        <v>100</v>
      </c>
      <c r="E17" s="65">
        <f>C17*D17</f>
        <v>5830400</v>
      </c>
      <c r="F17" s="61">
        <v>43100</v>
      </c>
      <c r="G17" s="62">
        <f>(F17-B17)+1</f>
        <v>365</v>
      </c>
      <c r="H17" s="63">
        <f>C17*G17/365</f>
        <v>58304</v>
      </c>
      <c r="I17" s="58">
        <f>100/0.5</f>
        <v>200</v>
      </c>
      <c r="J17" s="76">
        <f>+I17*H17</f>
        <v>11660800</v>
      </c>
      <c r="L17" s="76"/>
    </row>
    <row r="18" spans="1:12">
      <c r="A18" s="59">
        <v>1</v>
      </c>
      <c r="B18" s="61">
        <v>42983</v>
      </c>
      <c r="C18" s="65">
        <v>741696</v>
      </c>
      <c r="D18" s="66">
        <v>25</v>
      </c>
      <c r="E18" s="65">
        <f t="shared" ref="E18:E23" si="3">C18*D18</f>
        <v>18542400</v>
      </c>
      <c r="F18" s="61">
        <v>43100</v>
      </c>
      <c r="G18" s="62">
        <f t="shared" ref="G18:G23" si="4">(F18-B18)+1</f>
        <v>118</v>
      </c>
      <c r="H18" s="63">
        <f t="shared" ref="H18:H23" si="5">C18*G18/365</f>
        <v>239781.17260273974</v>
      </c>
      <c r="I18" s="70"/>
      <c r="L18" s="71"/>
    </row>
    <row r="19" spans="1:12">
      <c r="A19" s="59">
        <v>2</v>
      </c>
      <c r="B19" s="61">
        <v>42984</v>
      </c>
      <c r="C19" s="65">
        <v>741696</v>
      </c>
      <c r="D19" s="66">
        <v>18.75</v>
      </c>
      <c r="E19" s="65">
        <f t="shared" si="3"/>
        <v>13906800</v>
      </c>
      <c r="F19" s="61">
        <v>43100</v>
      </c>
      <c r="G19" s="62">
        <f t="shared" si="4"/>
        <v>117</v>
      </c>
      <c r="H19" s="63">
        <f t="shared" si="5"/>
        <v>237749.1287671233</v>
      </c>
      <c r="I19" s="70"/>
      <c r="J19" s="71">
        <f>+E17/0.5</f>
        <v>11660800</v>
      </c>
    </row>
    <row r="20" spans="1:12">
      <c r="A20" s="59">
        <v>3</v>
      </c>
      <c r="B20" s="61">
        <v>42985</v>
      </c>
      <c r="C20" s="65">
        <v>741696</v>
      </c>
      <c r="D20" s="66">
        <v>18.75</v>
      </c>
      <c r="E20" s="65">
        <f t="shared" si="3"/>
        <v>13906800</v>
      </c>
      <c r="F20" s="61">
        <v>43100</v>
      </c>
      <c r="G20" s="62">
        <f t="shared" si="4"/>
        <v>116</v>
      </c>
      <c r="H20" s="63">
        <f t="shared" si="5"/>
        <v>235717.08493150686</v>
      </c>
      <c r="I20" s="70"/>
    </row>
    <row r="21" spans="1:12">
      <c r="A21" s="59">
        <v>4</v>
      </c>
      <c r="B21" s="61">
        <v>42986</v>
      </c>
      <c r="C21" s="65">
        <v>741696</v>
      </c>
      <c r="D21" s="66">
        <v>18.75</v>
      </c>
      <c r="E21" s="65">
        <f t="shared" si="3"/>
        <v>13906800</v>
      </c>
      <c r="F21" s="61">
        <v>43100</v>
      </c>
      <c r="G21" s="62">
        <f t="shared" si="4"/>
        <v>115</v>
      </c>
      <c r="H21" s="63">
        <f t="shared" si="5"/>
        <v>233685.04109589042</v>
      </c>
      <c r="I21" s="70"/>
    </row>
    <row r="22" spans="1:12">
      <c r="A22" s="59">
        <v>5</v>
      </c>
      <c r="B22" s="61">
        <v>42989</v>
      </c>
      <c r="C22" s="65">
        <v>741696</v>
      </c>
      <c r="D22" s="66">
        <v>18.75</v>
      </c>
      <c r="E22" s="65">
        <f t="shared" si="3"/>
        <v>13906800</v>
      </c>
      <c r="F22" s="61">
        <v>43100</v>
      </c>
      <c r="G22" s="62">
        <f t="shared" si="4"/>
        <v>112</v>
      </c>
      <c r="H22" s="63">
        <f t="shared" si="5"/>
        <v>227588.90958904108</v>
      </c>
      <c r="I22" s="70"/>
    </row>
    <row r="23" spans="1:12">
      <c r="A23" s="59">
        <v>6</v>
      </c>
      <c r="B23" s="61">
        <v>42990</v>
      </c>
      <c r="C23" s="65"/>
      <c r="D23" s="66"/>
      <c r="E23" s="65">
        <f t="shared" si="3"/>
        <v>0</v>
      </c>
      <c r="F23" s="61">
        <v>43100</v>
      </c>
      <c r="G23" s="62">
        <f t="shared" si="4"/>
        <v>111</v>
      </c>
      <c r="H23" s="63">
        <f t="shared" si="5"/>
        <v>0</v>
      </c>
    </row>
    <row r="24" spans="1:12" ht="15" thickBot="1">
      <c r="A24" s="59"/>
      <c r="B24" s="59"/>
      <c r="C24" s="67">
        <f>SUM(C17:C18)</f>
        <v>800000</v>
      </c>
      <c r="D24" s="66"/>
      <c r="E24" s="68">
        <f>SUM(E17:E23)</f>
        <v>80000000</v>
      </c>
      <c r="F24" s="65"/>
      <c r="H24" s="64">
        <v>293208.27</v>
      </c>
      <c r="I24" s="71"/>
      <c r="J24" s="70">
        <f>H24*200</f>
        <v>58641654</v>
      </c>
    </row>
    <row r="25" spans="1:12" ht="15" thickTop="1">
      <c r="J25" s="76"/>
    </row>
    <row r="26" spans="1:12">
      <c r="G26" s="58" t="s">
        <v>128</v>
      </c>
      <c r="H26" s="76">
        <f>SUM(H18:H22)</f>
        <v>1174521.3369863015</v>
      </c>
    </row>
    <row r="27" spans="1:12">
      <c r="G27" s="58" t="s">
        <v>129</v>
      </c>
      <c r="H27" s="77">
        <f>+H26/5</f>
        <v>234904.26739726029</v>
      </c>
    </row>
    <row r="28" spans="1:12">
      <c r="G28" s="58" t="s">
        <v>120</v>
      </c>
      <c r="H28" s="76">
        <f>+H17</f>
        <v>58304</v>
      </c>
    </row>
    <row r="29" spans="1:12" ht="15" thickBot="1">
      <c r="G29" s="58" t="s">
        <v>130</v>
      </c>
      <c r="H29" s="78">
        <f>+H27+H28</f>
        <v>293208.26739726029</v>
      </c>
    </row>
    <row r="30" spans="1:12" ht="15" thickTop="1"/>
    <row r="32" spans="1:12">
      <c r="A32" s="58" t="s">
        <v>124</v>
      </c>
      <c r="H32" s="70"/>
      <c r="I32" s="71"/>
    </row>
    <row r="33" spans="1:8" ht="29">
      <c r="A33" s="59" t="s">
        <v>114</v>
      </c>
      <c r="B33" s="59" t="s">
        <v>115</v>
      </c>
      <c r="C33" s="59" t="s">
        <v>116</v>
      </c>
      <c r="D33" s="59" t="s">
        <v>47</v>
      </c>
      <c r="E33" s="59" t="s">
        <v>48</v>
      </c>
      <c r="F33" s="59" t="s">
        <v>117</v>
      </c>
      <c r="G33" s="60" t="s">
        <v>118</v>
      </c>
      <c r="H33" s="59" t="s">
        <v>119</v>
      </c>
    </row>
    <row r="34" spans="1:8">
      <c r="A34" s="59" t="s">
        <v>120</v>
      </c>
      <c r="B34" s="61">
        <v>43101</v>
      </c>
      <c r="C34" s="75">
        <v>800000</v>
      </c>
      <c r="D34" s="65">
        <v>100</v>
      </c>
      <c r="E34" s="65">
        <f>C34*D34</f>
        <v>80000000</v>
      </c>
      <c r="F34" s="61">
        <v>43465</v>
      </c>
      <c r="G34" s="62">
        <f>F34-B34+1</f>
        <v>365</v>
      </c>
      <c r="H34" s="63">
        <f>C34*G34/365</f>
        <v>800000</v>
      </c>
    </row>
    <row r="35" spans="1:8">
      <c r="A35" s="58">
        <v>1</v>
      </c>
      <c r="B35" s="74">
        <v>43272</v>
      </c>
      <c r="C35" s="71">
        <v>160000000</v>
      </c>
      <c r="D35" s="71">
        <v>0.5</v>
      </c>
      <c r="E35" s="65">
        <f>C35*D35</f>
        <v>80000000</v>
      </c>
      <c r="F35" s="61">
        <v>43465</v>
      </c>
      <c r="G35" s="62">
        <f>F35-B35+1</f>
        <v>194</v>
      </c>
      <c r="H35" s="63">
        <f>+C35</f>
        <v>160000000</v>
      </c>
    </row>
    <row r="36" spans="1:8" ht="15" thickBot="1">
      <c r="H36" s="64">
        <f>+H35</f>
        <v>160000000</v>
      </c>
    </row>
    <row r="37" spans="1:8" ht="15" thickTop="1">
      <c r="C37" s="58" t="s">
        <v>125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111"/>
  <sheetViews>
    <sheetView tabSelected="1" view="pageBreakPreview" topLeftCell="A4" zoomScaleNormal="100" zoomScaleSheetLayoutView="100" workbookViewId="0">
      <selection activeCell="C10" sqref="C10"/>
    </sheetView>
  </sheetViews>
  <sheetFormatPr defaultColWidth="9" defaultRowHeight="20"/>
  <cols>
    <col min="1" max="1" width="2.3984375" style="6" customWidth="1"/>
    <col min="2" max="2" width="2.19921875" style="6" customWidth="1"/>
    <col min="3" max="3" width="50" style="6" customWidth="1"/>
    <col min="4" max="4" width="6.3984375" style="7" customWidth="1"/>
    <col min="5" max="5" width="1" style="6" customWidth="1"/>
    <col min="6" max="6" width="17" style="138" customWidth="1"/>
    <col min="7" max="7" width="1.19921875" style="138" customWidth="1"/>
    <col min="8" max="8" width="17" style="139" customWidth="1"/>
    <col min="9" max="9" width="1.3984375" style="139" customWidth="1"/>
    <col min="10" max="10" width="17" style="139" customWidth="1"/>
    <col min="11" max="11" width="1" style="139" customWidth="1"/>
    <col min="12" max="12" width="17" style="153" customWidth="1"/>
    <col min="13" max="13" width="2.59765625" style="6" customWidth="1"/>
    <col min="14" max="14" width="14.59765625" style="6" customWidth="1"/>
    <col min="15" max="15" width="11" style="6" customWidth="1"/>
    <col min="16" max="16" width="12" style="6" customWidth="1"/>
    <col min="17" max="17" width="10.59765625" style="6" bestFit="1" customWidth="1"/>
    <col min="18" max="18" width="9" style="6"/>
    <col min="19" max="19" width="10" style="6" bestFit="1" customWidth="1"/>
    <col min="20" max="20" width="10.59765625" style="6" bestFit="1" customWidth="1"/>
    <col min="21" max="16384" width="9" style="6"/>
  </cols>
  <sheetData>
    <row r="1" spans="1:14" ht="21" customHeight="1">
      <c r="J1" s="140"/>
      <c r="K1" s="140"/>
      <c r="L1" s="140"/>
    </row>
    <row r="2" spans="1:14" ht="24.75" customHeight="1">
      <c r="A2" s="264" t="s">
        <v>159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4" ht="21.75" customHeight="1">
      <c r="A3" s="264" t="s">
        <v>32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4" ht="21.75" customHeight="1">
      <c r="A4" s="264" t="s">
        <v>220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4" ht="21.75" customHeight="1">
      <c r="F5" s="265" t="s">
        <v>14</v>
      </c>
      <c r="G5" s="265"/>
      <c r="H5" s="265"/>
      <c r="I5" s="265"/>
      <c r="J5" s="265"/>
      <c r="K5" s="265"/>
      <c r="L5" s="265"/>
    </row>
    <row r="6" spans="1:14" ht="21.75" customHeight="1">
      <c r="D6" s="6"/>
      <c r="F6" s="266" t="s">
        <v>55</v>
      </c>
      <c r="G6" s="266"/>
      <c r="H6" s="266"/>
      <c r="I6" s="141"/>
      <c r="J6" s="267" t="s">
        <v>56</v>
      </c>
      <c r="K6" s="267"/>
      <c r="L6" s="267"/>
    </row>
    <row r="7" spans="1:14">
      <c r="D7" s="16" t="s">
        <v>18</v>
      </c>
      <c r="F7" s="142" t="s">
        <v>221</v>
      </c>
      <c r="H7" s="143" t="s">
        <v>160</v>
      </c>
      <c r="I7" s="144"/>
      <c r="J7" s="142" t="s">
        <v>221</v>
      </c>
      <c r="L7" s="143" t="s">
        <v>160</v>
      </c>
    </row>
    <row r="8" spans="1:14" ht="21.5" customHeight="1">
      <c r="F8" s="235"/>
      <c r="G8" s="145"/>
      <c r="H8" s="146"/>
      <c r="I8" s="147"/>
      <c r="J8" s="236"/>
      <c r="K8" s="148"/>
      <c r="L8" s="146"/>
    </row>
    <row r="9" spans="1:14">
      <c r="C9" s="17" t="s">
        <v>21</v>
      </c>
      <c r="F9" s="150"/>
      <c r="G9" s="151"/>
      <c r="H9" s="243"/>
      <c r="I9" s="148"/>
      <c r="J9" s="146"/>
      <c r="K9" s="152"/>
      <c r="L9" s="140"/>
    </row>
    <row r="10" spans="1:14">
      <c r="A10" s="6" t="s">
        <v>7</v>
      </c>
    </row>
    <row r="11" spans="1:14">
      <c r="B11" s="6" t="s">
        <v>31</v>
      </c>
      <c r="D11" s="7">
        <v>5</v>
      </c>
      <c r="F11" s="154">
        <v>31535783</v>
      </c>
      <c r="H11" s="153">
        <v>34308974</v>
      </c>
      <c r="I11" s="153"/>
      <c r="J11" s="154">
        <v>25816657</v>
      </c>
      <c r="L11" s="153">
        <v>32338029</v>
      </c>
      <c r="N11" s="72"/>
    </row>
    <row r="12" spans="1:14" hidden="1">
      <c r="B12" s="5" t="s">
        <v>49</v>
      </c>
      <c r="F12" s="154"/>
      <c r="H12" s="153"/>
      <c r="I12" s="153"/>
      <c r="J12" s="153"/>
      <c r="N12" s="18"/>
    </row>
    <row r="13" spans="1:14">
      <c r="B13" s="6" t="s">
        <v>163</v>
      </c>
      <c r="F13" s="154"/>
      <c r="H13" s="153"/>
      <c r="I13" s="153"/>
      <c r="N13" s="72"/>
    </row>
    <row r="14" spans="1:14">
      <c r="C14" s="5" t="s">
        <v>52</v>
      </c>
      <c r="D14" s="7">
        <v>6</v>
      </c>
      <c r="F14" s="154">
        <v>255236006</v>
      </c>
      <c r="H14" s="153">
        <v>427040264</v>
      </c>
      <c r="I14" s="153"/>
      <c r="J14" s="153">
        <v>255236006</v>
      </c>
      <c r="L14" s="153">
        <v>427040264</v>
      </c>
      <c r="N14" s="18"/>
    </row>
    <row r="15" spans="1:14">
      <c r="C15" s="5" t="s">
        <v>203</v>
      </c>
      <c r="D15" s="7">
        <v>4.2</v>
      </c>
      <c r="F15" s="153">
        <v>0</v>
      </c>
      <c r="H15" s="153">
        <v>0</v>
      </c>
      <c r="I15" s="153"/>
      <c r="J15" s="153">
        <v>17814164</v>
      </c>
      <c r="L15" s="153">
        <v>6123545</v>
      </c>
    </row>
    <row r="16" spans="1:14" ht="19.5" customHeight="1">
      <c r="C16" s="3" t="s">
        <v>230</v>
      </c>
      <c r="D16" s="7">
        <v>7</v>
      </c>
      <c r="F16" s="154">
        <v>19136275</v>
      </c>
      <c r="H16" s="153">
        <v>21739063</v>
      </c>
      <c r="I16" s="153"/>
      <c r="J16" s="153">
        <v>18854199</v>
      </c>
      <c r="L16" s="153">
        <v>21550323</v>
      </c>
    </row>
    <row r="17" spans="1:12" ht="19.5" customHeight="1">
      <c r="B17" s="6" t="s">
        <v>162</v>
      </c>
      <c r="C17" s="5"/>
      <c r="D17" s="201">
        <v>8</v>
      </c>
      <c r="F17" s="154">
        <v>178684438</v>
      </c>
      <c r="H17" s="153">
        <v>75855850</v>
      </c>
      <c r="I17" s="153"/>
      <c r="J17" s="153">
        <v>178684438</v>
      </c>
      <c r="L17" s="153">
        <v>75855850</v>
      </c>
    </row>
    <row r="18" spans="1:12">
      <c r="B18" s="6" t="s">
        <v>39</v>
      </c>
      <c r="D18" s="201">
        <v>9</v>
      </c>
      <c r="F18" s="154">
        <v>46613718</v>
      </c>
      <c r="H18" s="153">
        <v>58867942</v>
      </c>
      <c r="I18" s="153"/>
      <c r="J18" s="153">
        <v>46613718</v>
      </c>
      <c r="L18" s="153">
        <v>58867942</v>
      </c>
    </row>
    <row r="19" spans="1:12">
      <c r="B19" s="6" t="s">
        <v>155</v>
      </c>
      <c r="D19" s="201"/>
      <c r="F19" s="154">
        <v>9202587</v>
      </c>
      <c r="H19" s="153">
        <v>22046062</v>
      </c>
      <c r="I19" s="153"/>
      <c r="J19" s="153">
        <v>9172587</v>
      </c>
      <c r="L19" s="153">
        <v>21996036</v>
      </c>
    </row>
    <row r="20" spans="1:12" s="106" customFormat="1">
      <c r="B20" s="106" t="s">
        <v>0</v>
      </c>
      <c r="D20" s="201">
        <v>10</v>
      </c>
      <c r="F20" s="154">
        <v>10546730</v>
      </c>
      <c r="G20" s="139"/>
      <c r="H20" s="153">
        <v>1094187</v>
      </c>
      <c r="I20" s="139"/>
      <c r="J20" s="153">
        <v>2122850</v>
      </c>
      <c r="K20" s="139"/>
      <c r="L20" s="153">
        <v>1091085</v>
      </c>
    </row>
    <row r="21" spans="1:12">
      <c r="C21" s="6" t="s">
        <v>22</v>
      </c>
      <c r="D21" s="201"/>
      <c r="F21" s="155">
        <v>550955537</v>
      </c>
      <c r="H21" s="156">
        <v>640952342</v>
      </c>
      <c r="J21" s="156">
        <v>554314619</v>
      </c>
      <c r="L21" s="156">
        <v>644863074</v>
      </c>
    </row>
    <row r="22" spans="1:12" ht="19" customHeight="1">
      <c r="D22" s="201"/>
      <c r="H22" s="153"/>
    </row>
    <row r="23" spans="1:12" ht="20.25" customHeight="1">
      <c r="A23" s="6" t="s">
        <v>8</v>
      </c>
      <c r="D23" s="201"/>
      <c r="H23" s="153"/>
    </row>
    <row r="24" spans="1:12">
      <c r="B24" s="6" t="s">
        <v>172</v>
      </c>
      <c r="D24" s="201">
        <v>11</v>
      </c>
      <c r="F24" s="154">
        <v>21400000</v>
      </c>
      <c r="H24" s="153">
        <v>21400000</v>
      </c>
      <c r="J24" s="153">
        <v>21400000</v>
      </c>
      <c r="L24" s="153">
        <v>21400000</v>
      </c>
    </row>
    <row r="25" spans="1:12" ht="20.25" customHeight="1">
      <c r="B25" s="6" t="s">
        <v>33</v>
      </c>
      <c r="D25" s="201">
        <v>12</v>
      </c>
      <c r="F25" s="154">
        <v>0</v>
      </c>
      <c r="H25" s="153">
        <v>0</v>
      </c>
      <c r="J25" s="153">
        <v>131999940</v>
      </c>
      <c r="L25" s="153">
        <v>6249963</v>
      </c>
    </row>
    <row r="26" spans="1:12" ht="20.25" customHeight="1">
      <c r="B26" s="1" t="s">
        <v>108</v>
      </c>
      <c r="D26" s="201">
        <v>13</v>
      </c>
      <c r="F26" s="154">
        <v>147186416</v>
      </c>
      <c r="H26" s="153">
        <v>166462297</v>
      </c>
      <c r="J26" s="153">
        <v>33239000</v>
      </c>
      <c r="L26" s="153">
        <v>166058331</v>
      </c>
    </row>
    <row r="27" spans="1:12" s="106" customFormat="1" ht="20.25" customHeight="1">
      <c r="B27" s="88" t="s">
        <v>199</v>
      </c>
      <c r="D27" s="201">
        <v>14</v>
      </c>
      <c r="F27" s="154">
        <v>56683531</v>
      </c>
      <c r="G27" s="139"/>
      <c r="H27" s="153">
        <v>0</v>
      </c>
      <c r="I27" s="139"/>
      <c r="J27" s="153">
        <v>56683531</v>
      </c>
      <c r="K27" s="139"/>
      <c r="L27" s="153">
        <v>0</v>
      </c>
    </row>
    <row r="28" spans="1:12" ht="20.25" customHeight="1">
      <c r="B28" s="6" t="s">
        <v>44</v>
      </c>
      <c r="D28" s="201">
        <v>15</v>
      </c>
      <c r="F28" s="154">
        <v>9974120</v>
      </c>
      <c r="H28" s="153">
        <v>12185882</v>
      </c>
      <c r="J28" s="153">
        <v>9974120</v>
      </c>
      <c r="L28" s="153">
        <v>12185882</v>
      </c>
    </row>
    <row r="29" spans="1:12" ht="20.25" customHeight="1">
      <c r="B29" s="6" t="s">
        <v>53</v>
      </c>
      <c r="D29" s="201">
        <v>23.3</v>
      </c>
      <c r="F29" s="154">
        <v>7537882</v>
      </c>
      <c r="H29" s="153">
        <v>7853419</v>
      </c>
      <c r="J29" s="153">
        <v>7416176</v>
      </c>
      <c r="L29" s="153">
        <v>7752151</v>
      </c>
    </row>
    <row r="30" spans="1:12">
      <c r="B30" s="6" t="s">
        <v>1</v>
      </c>
      <c r="D30" s="201"/>
      <c r="F30" s="154">
        <v>14019328</v>
      </c>
      <c r="H30" s="153">
        <v>45010388</v>
      </c>
      <c r="J30" s="153">
        <v>14019326</v>
      </c>
      <c r="L30" s="153">
        <v>45010388</v>
      </c>
    </row>
    <row r="31" spans="1:12">
      <c r="C31" s="6" t="s">
        <v>23</v>
      </c>
      <c r="F31" s="155">
        <v>256801277</v>
      </c>
      <c r="H31" s="156">
        <v>252911986</v>
      </c>
      <c r="J31" s="156">
        <v>274732093</v>
      </c>
      <c r="L31" s="156">
        <v>258656715</v>
      </c>
    </row>
    <row r="32" spans="1:12" ht="20.5" thickBot="1">
      <c r="A32" s="6" t="s">
        <v>9</v>
      </c>
      <c r="F32" s="157">
        <v>807756814</v>
      </c>
      <c r="H32" s="158">
        <v>893864328</v>
      </c>
      <c r="J32" s="158">
        <v>829046712</v>
      </c>
      <c r="L32" s="158">
        <v>903519789</v>
      </c>
    </row>
    <row r="33" spans="1:12" ht="20.5" thickTop="1">
      <c r="H33" s="153"/>
    </row>
    <row r="34" spans="1:12">
      <c r="A34" s="22" t="s">
        <v>229</v>
      </c>
      <c r="D34" s="6"/>
    </row>
    <row r="35" spans="1:12">
      <c r="A35" s="22"/>
      <c r="D35" s="6"/>
    </row>
    <row r="36" spans="1:12">
      <c r="A36" s="22"/>
      <c r="D36" s="6"/>
    </row>
    <row r="37" spans="1:12">
      <c r="A37" s="22"/>
      <c r="D37" s="6"/>
    </row>
    <row r="38" spans="1:12">
      <c r="A38" s="22"/>
      <c r="D38" s="6"/>
    </row>
    <row r="39" spans="1:12">
      <c r="A39" s="22"/>
      <c r="D39" s="6"/>
    </row>
    <row r="40" spans="1:12">
      <c r="A40" s="22"/>
      <c r="D40" s="6"/>
    </row>
    <row r="41" spans="1:12">
      <c r="A41" s="22"/>
      <c r="D41" s="6"/>
    </row>
    <row r="42" spans="1:12">
      <c r="A42" s="22"/>
      <c r="D42" s="6"/>
    </row>
    <row r="43" spans="1:12">
      <c r="A43" s="22"/>
      <c r="D43" s="6"/>
    </row>
    <row r="44" spans="1:12">
      <c r="A44" s="22"/>
      <c r="D44" s="6"/>
    </row>
    <row r="45" spans="1:12">
      <c r="A45" s="22"/>
      <c r="D45" s="6"/>
    </row>
    <row r="46" spans="1:12">
      <c r="A46" s="22"/>
      <c r="D46" s="6"/>
    </row>
    <row r="47" spans="1:12">
      <c r="A47" s="1"/>
      <c r="D47" s="6"/>
    </row>
    <row r="48" spans="1:12">
      <c r="A48" s="262" t="s">
        <v>213</v>
      </c>
      <c r="B48" s="262"/>
      <c r="C48" s="262"/>
      <c r="D48" s="262"/>
      <c r="E48" s="262"/>
      <c r="H48" s="263" t="s">
        <v>34</v>
      </c>
      <c r="I48" s="263"/>
      <c r="J48" s="263"/>
      <c r="K48" s="263"/>
      <c r="L48" s="263"/>
    </row>
    <row r="49" spans="1:12">
      <c r="A49" s="262" t="s">
        <v>212</v>
      </c>
      <c r="B49" s="262"/>
      <c r="C49" s="262"/>
      <c r="D49" s="262"/>
      <c r="E49" s="262"/>
      <c r="H49" s="263" t="s">
        <v>214</v>
      </c>
      <c r="I49" s="263"/>
      <c r="J49" s="263"/>
      <c r="K49" s="263"/>
      <c r="L49" s="263"/>
    </row>
    <row r="50" spans="1:12">
      <c r="A50" s="268" t="s">
        <v>111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</row>
    <row r="51" spans="1:12">
      <c r="D51" s="6"/>
      <c r="L51" s="139"/>
    </row>
    <row r="52" spans="1:12" ht="24.75" customHeight="1">
      <c r="A52" s="264" t="s">
        <v>159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</row>
    <row r="53" spans="1:12" ht="21.75" customHeight="1">
      <c r="A53" s="264" t="s">
        <v>32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</row>
    <row r="54" spans="1:12">
      <c r="A54" s="264" t="s">
        <v>220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</row>
    <row r="55" spans="1:12" ht="21.75" customHeight="1">
      <c r="F55" s="270" t="s">
        <v>14</v>
      </c>
      <c r="G55" s="270"/>
      <c r="H55" s="270"/>
      <c r="I55" s="270"/>
      <c r="J55" s="270"/>
      <c r="K55" s="270"/>
      <c r="L55" s="270"/>
    </row>
    <row r="56" spans="1:12" ht="21.75" customHeight="1">
      <c r="D56" s="6"/>
      <c r="F56" s="269" t="s">
        <v>55</v>
      </c>
      <c r="G56" s="269"/>
      <c r="H56" s="269"/>
      <c r="I56" s="159"/>
      <c r="J56" s="267" t="s">
        <v>56</v>
      </c>
      <c r="K56" s="267"/>
      <c r="L56" s="267"/>
    </row>
    <row r="57" spans="1:12" ht="24" customHeight="1">
      <c r="D57" s="16" t="s">
        <v>18</v>
      </c>
      <c r="F57" s="142" t="s">
        <v>221</v>
      </c>
      <c r="H57" s="143" t="s">
        <v>160</v>
      </c>
      <c r="I57" s="144"/>
      <c r="J57" s="143" t="s">
        <v>221</v>
      </c>
      <c r="L57" s="143" t="s">
        <v>160</v>
      </c>
    </row>
    <row r="58" spans="1:12" ht="21" customHeight="1">
      <c r="F58" s="235"/>
      <c r="G58" s="145"/>
      <c r="H58" s="237"/>
      <c r="I58" s="147"/>
      <c r="J58" s="236"/>
      <c r="K58" s="148"/>
      <c r="L58" s="146"/>
    </row>
    <row r="59" spans="1:12" ht="24" customHeight="1">
      <c r="C59" s="17" t="s">
        <v>24</v>
      </c>
      <c r="F59" s="150"/>
      <c r="G59" s="151"/>
      <c r="H59" s="140"/>
      <c r="I59" s="148"/>
      <c r="J59" s="146"/>
      <c r="K59" s="152"/>
      <c r="L59" s="140"/>
    </row>
    <row r="60" spans="1:12" ht="23.25" customHeight="1">
      <c r="A60" s="6" t="s">
        <v>10</v>
      </c>
    </row>
    <row r="61" spans="1:12" ht="23.25" customHeight="1">
      <c r="B61" s="6" t="s">
        <v>137</v>
      </c>
      <c r="D61" s="7">
        <v>16</v>
      </c>
      <c r="F61" s="154">
        <v>129978433</v>
      </c>
      <c r="H61" s="153">
        <v>338359080</v>
      </c>
      <c r="J61" s="153">
        <v>129978433</v>
      </c>
      <c r="L61" s="153">
        <v>338359080</v>
      </c>
    </row>
    <row r="62" spans="1:12" ht="23.25" customHeight="1">
      <c r="B62" s="6" t="s">
        <v>164</v>
      </c>
      <c r="F62" s="154"/>
      <c r="H62" s="153"/>
      <c r="J62" s="153"/>
    </row>
    <row r="63" spans="1:12" ht="23.25" customHeight="1">
      <c r="B63" s="5"/>
      <c r="C63" s="6" t="s">
        <v>173</v>
      </c>
      <c r="D63" s="199">
        <v>17</v>
      </c>
      <c r="F63" s="154">
        <v>83954143</v>
      </c>
      <c r="H63" s="139">
        <v>52527633</v>
      </c>
      <c r="J63" s="153">
        <v>83942043</v>
      </c>
      <c r="L63" s="139">
        <v>58651147</v>
      </c>
    </row>
    <row r="64" spans="1:12" s="106" customFormat="1" ht="23.25" customHeight="1">
      <c r="B64" s="87"/>
      <c r="C64" s="106" t="s">
        <v>204</v>
      </c>
      <c r="D64" s="201">
        <v>17</v>
      </c>
      <c r="F64" s="154">
        <v>16256967</v>
      </c>
      <c r="G64" s="139"/>
      <c r="H64" s="153">
        <v>10132398.390000001</v>
      </c>
      <c r="I64" s="139"/>
      <c r="J64" s="153">
        <v>14955851</v>
      </c>
      <c r="K64" s="139"/>
      <c r="L64" s="153">
        <v>3808099</v>
      </c>
    </row>
    <row r="65" spans="1:20" s="106" customFormat="1" ht="23.25" customHeight="1">
      <c r="B65" s="87"/>
      <c r="C65" s="106" t="s">
        <v>231</v>
      </c>
      <c r="D65" s="201"/>
      <c r="F65" s="153">
        <v>0</v>
      </c>
      <c r="G65" s="139"/>
      <c r="H65" s="153">
        <v>0</v>
      </c>
      <c r="I65" s="139"/>
      <c r="J65" s="153">
        <v>5008373</v>
      </c>
      <c r="K65" s="139"/>
      <c r="L65" s="139">
        <v>0</v>
      </c>
    </row>
    <row r="66" spans="1:20" s="106" customFormat="1" ht="23.25" customHeight="1">
      <c r="B66" s="106" t="s">
        <v>158</v>
      </c>
      <c r="C66" s="88"/>
      <c r="D66" s="201">
        <v>18</v>
      </c>
      <c r="F66" s="154">
        <v>65446720</v>
      </c>
      <c r="G66" s="139"/>
      <c r="H66" s="153">
        <v>36792905</v>
      </c>
      <c r="I66" s="139"/>
      <c r="J66" s="153">
        <v>65446720</v>
      </c>
      <c r="K66" s="139"/>
      <c r="L66" s="153">
        <v>36792905</v>
      </c>
    </row>
    <row r="67" spans="1:20" s="106" customFormat="1" ht="23.25" customHeight="1">
      <c r="B67" s="88" t="s">
        <v>169</v>
      </c>
      <c r="C67" s="88"/>
      <c r="D67" s="201">
        <v>21</v>
      </c>
      <c r="F67" s="154">
        <v>0</v>
      </c>
      <c r="G67" s="139"/>
      <c r="H67" s="153">
        <v>10500000</v>
      </c>
      <c r="I67" s="139"/>
      <c r="J67" s="153">
        <v>0</v>
      </c>
      <c r="K67" s="139"/>
      <c r="L67" s="153">
        <v>10500000</v>
      </c>
    </row>
    <row r="68" spans="1:20" s="106" customFormat="1" ht="23.25" customHeight="1">
      <c r="B68" s="106" t="s">
        <v>197</v>
      </c>
      <c r="D68" s="201">
        <v>19</v>
      </c>
      <c r="F68" s="154">
        <v>7831122</v>
      </c>
      <c r="G68" s="139"/>
      <c r="H68" s="153">
        <v>2238252</v>
      </c>
      <c r="I68" s="139"/>
      <c r="J68" s="153">
        <v>7642750</v>
      </c>
      <c r="K68" s="139"/>
      <c r="L68" s="153">
        <v>2083234</v>
      </c>
      <c r="N68" s="139"/>
      <c r="O68" s="139"/>
    </row>
    <row r="69" spans="1:20" s="106" customFormat="1" ht="23.25" hidden="1" customHeight="1">
      <c r="B69" s="106" t="s">
        <v>45</v>
      </c>
      <c r="D69" s="201"/>
      <c r="F69" s="153">
        <v>0</v>
      </c>
      <c r="G69" s="139"/>
      <c r="H69" s="153">
        <v>0</v>
      </c>
      <c r="I69" s="139"/>
      <c r="J69" s="153">
        <v>0</v>
      </c>
      <c r="K69" s="139"/>
      <c r="L69" s="153">
        <v>0</v>
      </c>
    </row>
    <row r="70" spans="1:20" s="106" customFormat="1">
      <c r="B70" s="106" t="s">
        <v>2</v>
      </c>
      <c r="D70" s="201">
        <v>20</v>
      </c>
      <c r="F70" s="154">
        <v>2241223</v>
      </c>
      <c r="G70" s="139"/>
      <c r="H70" s="153">
        <v>1668293.61</v>
      </c>
      <c r="I70" s="139"/>
      <c r="J70" s="153">
        <v>1834945</v>
      </c>
      <c r="K70" s="139"/>
      <c r="L70" s="153">
        <v>1627125.61</v>
      </c>
    </row>
    <row r="71" spans="1:20" ht="24" customHeight="1">
      <c r="C71" s="6" t="s">
        <v>25</v>
      </c>
      <c r="F71" s="155">
        <v>305708608</v>
      </c>
      <c r="H71" s="156">
        <v>452218562</v>
      </c>
      <c r="J71" s="156">
        <v>308809115</v>
      </c>
      <c r="L71" s="156">
        <v>451821590.61000001</v>
      </c>
      <c r="R71" s="138"/>
    </row>
    <row r="72" spans="1:20">
      <c r="A72" s="6" t="s">
        <v>11</v>
      </c>
      <c r="H72" s="153"/>
      <c r="R72" s="138"/>
    </row>
    <row r="73" spans="1:20">
      <c r="B73" s="1" t="s">
        <v>198</v>
      </c>
      <c r="D73" s="7">
        <v>19</v>
      </c>
      <c r="F73" s="154">
        <v>64759513</v>
      </c>
      <c r="H73" s="153">
        <v>14060438</v>
      </c>
      <c r="J73" s="153">
        <v>64759513</v>
      </c>
      <c r="L73" s="153">
        <v>13872066</v>
      </c>
    </row>
    <row r="74" spans="1:20">
      <c r="B74" s="1" t="s">
        <v>91</v>
      </c>
      <c r="D74" s="7">
        <v>21</v>
      </c>
      <c r="F74" s="154">
        <v>10000000</v>
      </c>
      <c r="H74" s="153">
        <v>0</v>
      </c>
      <c r="J74" s="153">
        <v>10000000</v>
      </c>
      <c r="L74" s="153">
        <v>0</v>
      </c>
    </row>
    <row r="75" spans="1:20">
      <c r="B75" s="1" t="s">
        <v>205</v>
      </c>
      <c r="D75" s="19">
        <v>22</v>
      </c>
      <c r="F75" s="154">
        <v>12810031</v>
      </c>
      <c r="H75" s="153">
        <v>15547326</v>
      </c>
      <c r="J75" s="153">
        <v>12201501</v>
      </c>
      <c r="L75" s="153">
        <v>15040984</v>
      </c>
      <c r="N75" s="28"/>
      <c r="P75" s="138"/>
      <c r="S75" s="138"/>
    </row>
    <row r="76" spans="1:20">
      <c r="C76" s="6" t="s">
        <v>26</v>
      </c>
      <c r="F76" s="155">
        <v>87569544</v>
      </c>
      <c r="H76" s="156">
        <v>29607764</v>
      </c>
      <c r="J76" s="156">
        <v>86961014</v>
      </c>
      <c r="L76" s="156">
        <v>28913050</v>
      </c>
      <c r="N76" s="138"/>
      <c r="Q76" s="138"/>
      <c r="T76" s="138"/>
    </row>
    <row r="77" spans="1:20" ht="24" customHeight="1">
      <c r="C77" s="6" t="s">
        <v>27</v>
      </c>
      <c r="F77" s="155">
        <v>393278152</v>
      </c>
      <c r="H77" s="156">
        <v>481826326</v>
      </c>
      <c r="J77" s="156">
        <v>395770129</v>
      </c>
      <c r="L77" s="156">
        <v>480734640.61000001</v>
      </c>
      <c r="N77" s="28"/>
    </row>
    <row r="78" spans="1:20">
      <c r="A78" s="6" t="s">
        <v>3</v>
      </c>
    </row>
    <row r="79" spans="1:20" hidden="1">
      <c r="B79" s="6" t="s">
        <v>43</v>
      </c>
    </row>
    <row r="80" spans="1:20" hidden="1">
      <c r="C80" s="6" t="s">
        <v>131</v>
      </c>
    </row>
    <row r="81" spans="1:15" hidden="1">
      <c r="B81" s="1" t="s">
        <v>43</v>
      </c>
      <c r="C81" s="1"/>
    </row>
    <row r="82" spans="1:15" hidden="1">
      <c r="B82" s="1"/>
      <c r="C82" s="12" t="s">
        <v>122</v>
      </c>
      <c r="D82" s="7">
        <v>19</v>
      </c>
      <c r="F82" s="154"/>
      <c r="H82" s="160"/>
      <c r="J82" s="153"/>
      <c r="L82" s="160"/>
    </row>
    <row r="83" spans="1:15">
      <c r="B83" s="1" t="s">
        <v>166</v>
      </c>
      <c r="C83" s="12"/>
      <c r="F83" s="154"/>
      <c r="H83" s="153"/>
      <c r="J83" s="153"/>
    </row>
    <row r="84" spans="1:15" ht="20.5" thickBot="1">
      <c r="B84" s="1"/>
      <c r="C84" s="12" t="s">
        <v>165</v>
      </c>
      <c r="F84" s="161">
        <v>250000000</v>
      </c>
      <c r="H84" s="161">
        <v>250000000</v>
      </c>
      <c r="J84" s="161">
        <v>250000000</v>
      </c>
      <c r="L84" s="161">
        <v>250000000</v>
      </c>
    </row>
    <row r="85" spans="1:15" ht="20.5" hidden="1" thickTop="1">
      <c r="B85" s="1"/>
      <c r="C85" s="12" t="s">
        <v>132</v>
      </c>
      <c r="F85" s="154"/>
      <c r="H85" s="153"/>
      <c r="J85" s="153"/>
    </row>
    <row r="86" spans="1:15" ht="20.5" hidden="1" thickTop="1">
      <c r="B86" s="1"/>
      <c r="C86" s="1" t="s">
        <v>121</v>
      </c>
      <c r="D86" s="7">
        <v>19</v>
      </c>
      <c r="F86" s="154"/>
      <c r="J86" s="153"/>
    </row>
    <row r="87" spans="1:15" ht="20.5" thickTop="1">
      <c r="B87" s="1"/>
      <c r="C87" s="1"/>
      <c r="D87" s="94"/>
      <c r="F87" s="154"/>
      <c r="J87" s="153"/>
    </row>
    <row r="88" spans="1:15">
      <c r="B88" s="1"/>
      <c r="C88" s="1" t="s">
        <v>167</v>
      </c>
      <c r="F88" s="154">
        <v>250000000</v>
      </c>
      <c r="G88" s="154"/>
      <c r="H88" s="153">
        <v>250000000</v>
      </c>
      <c r="I88" s="153"/>
      <c r="J88" s="153">
        <v>250000000</v>
      </c>
      <c r="K88" s="153"/>
      <c r="L88" s="153">
        <v>250000000</v>
      </c>
    </row>
    <row r="89" spans="1:15" s="90" customFormat="1">
      <c r="A89" s="106"/>
      <c r="B89" s="204" t="s">
        <v>180</v>
      </c>
      <c r="C89" s="88"/>
      <c r="D89" s="201"/>
      <c r="E89" s="106"/>
      <c r="F89" s="153">
        <v>129163346</v>
      </c>
      <c r="G89" s="153"/>
      <c r="H89" s="153">
        <v>129163346</v>
      </c>
      <c r="I89" s="153"/>
      <c r="J89" s="153">
        <v>129163346</v>
      </c>
      <c r="K89" s="153"/>
      <c r="L89" s="153">
        <v>129163346</v>
      </c>
      <c r="M89" s="6"/>
      <c r="N89" s="6"/>
    </row>
    <row r="90" spans="1:15" s="90" customFormat="1">
      <c r="A90" s="106"/>
      <c r="B90" s="204" t="s">
        <v>170</v>
      </c>
      <c r="C90" s="88"/>
      <c r="D90" s="201"/>
      <c r="E90" s="106"/>
      <c r="F90" s="153">
        <v>17117100</v>
      </c>
      <c r="G90" s="153"/>
      <c r="H90" s="153">
        <v>17117100</v>
      </c>
      <c r="I90" s="153"/>
      <c r="J90" s="153">
        <v>17117100</v>
      </c>
      <c r="K90" s="153"/>
      <c r="L90" s="153">
        <v>17117100</v>
      </c>
      <c r="M90" s="6"/>
      <c r="N90" s="6"/>
    </row>
    <row r="91" spans="1:15">
      <c r="B91" s="1" t="s">
        <v>35</v>
      </c>
      <c r="C91" s="1"/>
      <c r="F91" s="154"/>
      <c r="H91" s="153"/>
    </row>
    <row r="92" spans="1:15">
      <c r="B92" s="1"/>
      <c r="C92" s="1" t="s">
        <v>106</v>
      </c>
      <c r="D92" s="7">
        <v>24</v>
      </c>
      <c r="F92" s="154">
        <v>10894585</v>
      </c>
      <c r="H92" s="153">
        <v>10894585</v>
      </c>
      <c r="J92" s="153">
        <v>10894585</v>
      </c>
      <c r="L92" s="153">
        <v>10894585</v>
      </c>
    </row>
    <row r="93" spans="1:15">
      <c r="B93" s="1"/>
      <c r="C93" s="1" t="s">
        <v>15</v>
      </c>
      <c r="F93" s="162">
        <v>7303631</v>
      </c>
      <c r="H93" s="163">
        <v>4862971</v>
      </c>
      <c r="J93" s="163">
        <v>26101552</v>
      </c>
      <c r="L93" s="163">
        <v>15610117</v>
      </c>
      <c r="O93" s="138"/>
    </row>
    <row r="94" spans="1:15" hidden="1">
      <c r="B94" s="1"/>
      <c r="C94" s="1" t="s">
        <v>100</v>
      </c>
      <c r="F94" s="162">
        <v>0</v>
      </c>
      <c r="H94" s="163">
        <v>0</v>
      </c>
      <c r="J94" s="163">
        <v>0</v>
      </c>
      <c r="L94" s="163">
        <v>0</v>
      </c>
    </row>
    <row r="95" spans="1:15">
      <c r="C95" s="6" t="s">
        <v>28</v>
      </c>
      <c r="F95" s="154">
        <v>414478662</v>
      </c>
      <c r="H95" s="156">
        <v>412038002</v>
      </c>
      <c r="J95" s="153">
        <v>433276583</v>
      </c>
      <c r="L95" s="156">
        <v>422785148</v>
      </c>
    </row>
    <row r="96" spans="1:15" ht="24" customHeight="1" thickBot="1">
      <c r="A96" s="6" t="s">
        <v>12</v>
      </c>
      <c r="F96" s="157">
        <v>807756814</v>
      </c>
      <c r="H96" s="158">
        <v>893864328</v>
      </c>
      <c r="J96" s="158">
        <v>829046712</v>
      </c>
      <c r="L96" s="158">
        <v>903519788.61000001</v>
      </c>
    </row>
    <row r="97" spans="1:12" ht="24" customHeight="1" thickTop="1">
      <c r="H97" s="153"/>
    </row>
    <row r="98" spans="1:12">
      <c r="A98" s="22" t="s">
        <v>229</v>
      </c>
      <c r="D98" s="6"/>
    </row>
    <row r="99" spans="1:12">
      <c r="A99" s="1"/>
      <c r="D99" s="6"/>
    </row>
    <row r="100" spans="1:12">
      <c r="A100" s="1"/>
      <c r="D100" s="6"/>
    </row>
    <row r="101" spans="1:12">
      <c r="A101" s="1"/>
      <c r="D101" s="6"/>
    </row>
    <row r="102" spans="1:12">
      <c r="A102" s="1"/>
      <c r="D102" s="6"/>
    </row>
    <row r="103" spans="1:12">
      <c r="A103" s="1"/>
      <c r="D103" s="6"/>
    </row>
    <row r="104" spans="1:12">
      <c r="A104" s="1"/>
      <c r="D104" s="6"/>
    </row>
    <row r="105" spans="1:12">
      <c r="A105" s="262" t="s">
        <v>213</v>
      </c>
      <c r="B105" s="262"/>
      <c r="C105" s="262"/>
      <c r="D105" s="262"/>
      <c r="E105" s="262"/>
      <c r="H105" s="263" t="s">
        <v>34</v>
      </c>
      <c r="I105" s="263"/>
      <c r="J105" s="263"/>
      <c r="K105" s="263"/>
      <c r="L105" s="263"/>
    </row>
    <row r="106" spans="1:12" ht="21.75" customHeight="1">
      <c r="A106" s="262" t="s">
        <v>212</v>
      </c>
      <c r="B106" s="262"/>
      <c r="C106" s="262"/>
      <c r="D106" s="262"/>
      <c r="E106" s="262"/>
      <c r="H106" s="263" t="s">
        <v>214</v>
      </c>
      <c r="I106" s="263"/>
      <c r="J106" s="263"/>
      <c r="K106" s="263"/>
      <c r="L106" s="263"/>
    </row>
    <row r="107" spans="1:12">
      <c r="A107" s="268" t="s">
        <v>112</v>
      </c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</row>
    <row r="108" spans="1:12">
      <c r="A108" s="33"/>
      <c r="B108" s="33"/>
      <c r="C108" s="33"/>
      <c r="D108" s="33"/>
      <c r="E108" s="33"/>
      <c r="F108" s="164"/>
      <c r="G108" s="164"/>
      <c r="H108" s="144"/>
      <c r="I108" s="144"/>
      <c r="J108" s="144"/>
      <c r="K108" s="144"/>
      <c r="L108" s="144"/>
    </row>
    <row r="109" spans="1:12">
      <c r="D109" s="6"/>
      <c r="F109" s="154"/>
      <c r="G109" s="154"/>
      <c r="H109" s="153"/>
      <c r="I109" s="153"/>
      <c r="J109" s="153"/>
      <c r="K109" s="153"/>
    </row>
    <row r="111" spans="1:12">
      <c r="F111" s="84"/>
      <c r="G111" s="84"/>
      <c r="H111" s="84"/>
      <c r="I111" s="84"/>
      <c r="J111" s="84"/>
      <c r="K111" s="84"/>
      <c r="L111" s="84"/>
    </row>
  </sheetData>
  <mergeCells count="22">
    <mergeCell ref="A107:L107"/>
    <mergeCell ref="A50:L50"/>
    <mergeCell ref="A52:L52"/>
    <mergeCell ref="A53:L53"/>
    <mergeCell ref="A54:L54"/>
    <mergeCell ref="J56:L56"/>
    <mergeCell ref="F56:H56"/>
    <mergeCell ref="F55:L55"/>
    <mergeCell ref="A105:E105"/>
    <mergeCell ref="A106:E106"/>
    <mergeCell ref="H105:L105"/>
    <mergeCell ref="H106:L106"/>
    <mergeCell ref="A48:E48"/>
    <mergeCell ref="H48:L48"/>
    <mergeCell ref="A49:E49"/>
    <mergeCell ref="H49:L49"/>
    <mergeCell ref="A2:L2"/>
    <mergeCell ref="A3:L3"/>
    <mergeCell ref="A4:L4"/>
    <mergeCell ref="F5:L5"/>
    <mergeCell ref="F6:H6"/>
    <mergeCell ref="J6:L6"/>
  </mergeCells>
  <pageMargins left="0.51181102362204722" right="0" top="0.55118110236220474" bottom="0" header="0.51181102362204722" footer="0.11811023622047245"/>
  <pageSetup paperSize="9" scale="78" orientation="portrait" r:id="rId1"/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34"/>
  <sheetViews>
    <sheetView view="pageBreakPreview" zoomScale="90" zoomScaleNormal="70" zoomScaleSheetLayoutView="90" workbookViewId="0">
      <selection activeCell="W23" sqref="W23"/>
    </sheetView>
  </sheetViews>
  <sheetFormatPr defaultColWidth="9" defaultRowHeight="17.5"/>
  <cols>
    <col min="1" max="1" width="34.3984375" style="113" customWidth="1"/>
    <col min="2" max="2" width="6.69921875" style="113" hidden="1" customWidth="1"/>
    <col min="3" max="3" width="1.19921875" style="113" customWidth="1"/>
    <col min="4" max="4" width="13" style="113" customWidth="1"/>
    <col min="5" max="5" width="1" style="113" hidden="1" customWidth="1"/>
    <col min="6" max="6" width="0.69921875" style="113" customWidth="1"/>
    <col min="7" max="7" width="12.69921875" style="113" customWidth="1"/>
    <col min="8" max="8" width="1" style="113" customWidth="1"/>
    <col min="9" max="9" width="13.59765625" style="113" customWidth="1"/>
    <col min="10" max="10" width="0.69921875" style="113" customWidth="1"/>
    <col min="11" max="11" width="12" style="113" customWidth="1"/>
    <col min="12" max="12" width="0.69921875" style="113" customWidth="1"/>
    <col min="13" max="13" width="12.69921875" style="113" customWidth="1"/>
    <col min="14" max="14" width="0.69921875" style="113" customWidth="1"/>
    <col min="15" max="15" width="24.3984375" style="113" customWidth="1"/>
    <col min="16" max="16" width="1" style="113" customWidth="1"/>
    <col min="17" max="17" width="15.19921875" style="113" customWidth="1"/>
    <col min="18" max="18" width="0.69921875" style="113" customWidth="1"/>
    <col min="19" max="19" width="11" style="113" hidden="1" customWidth="1"/>
    <col min="20" max="20" width="0.69921875" style="113" hidden="1" customWidth="1"/>
    <col min="21" max="21" width="13.19921875" style="113" customWidth="1"/>
    <col min="22" max="22" width="12.59765625" style="113" customWidth="1"/>
    <col min="23" max="23" width="16.69921875" style="113" customWidth="1"/>
    <col min="24" max="16384" width="9" style="113"/>
  </cols>
  <sheetData>
    <row r="1" spans="1:23">
      <c r="Q1" s="271"/>
      <c r="R1" s="271"/>
      <c r="S1" s="271"/>
      <c r="T1" s="271"/>
      <c r="U1" s="271"/>
    </row>
    <row r="3" spans="1:23">
      <c r="A3" s="274" t="s">
        <v>159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</row>
    <row r="4" spans="1:23">
      <c r="A4" s="274" t="s">
        <v>13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3">
      <c r="A5" s="274" t="s">
        <v>226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</row>
    <row r="6" spans="1:23" ht="9" customHeight="1">
      <c r="A6" s="114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3" ht="17.25" customHeight="1">
      <c r="A7" s="114"/>
      <c r="B7" s="115"/>
      <c r="C7" s="115"/>
      <c r="D7" s="275" t="s">
        <v>14</v>
      </c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spans="1:23" ht="17.25" customHeight="1">
      <c r="A8" s="114"/>
      <c r="B8" s="198"/>
      <c r="C8" s="198"/>
      <c r="D8" s="282" t="s">
        <v>55</v>
      </c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</row>
    <row r="9" spans="1:23">
      <c r="D9" s="116"/>
      <c r="E9" s="116"/>
      <c r="F9" s="117"/>
      <c r="G9" s="117"/>
      <c r="H9" s="117"/>
      <c r="I9" s="117"/>
      <c r="J9" s="117"/>
      <c r="K9" s="276" t="s">
        <v>54</v>
      </c>
      <c r="L9" s="276"/>
      <c r="M9" s="276"/>
      <c r="N9" s="118"/>
      <c r="O9" s="206" t="s">
        <v>100</v>
      </c>
      <c r="P9" s="207"/>
      <c r="Q9" s="121"/>
      <c r="R9" s="121"/>
      <c r="S9" s="121"/>
    </row>
    <row r="10" spans="1:23" ht="21.75" customHeight="1">
      <c r="D10" s="117" t="s">
        <v>101</v>
      </c>
      <c r="E10" s="116"/>
      <c r="F10" s="117"/>
      <c r="G10" s="117" t="s">
        <v>181</v>
      </c>
      <c r="H10" s="117"/>
      <c r="I10" s="120" t="s">
        <v>185</v>
      </c>
      <c r="J10" s="117"/>
      <c r="K10" s="118" t="s">
        <v>40</v>
      </c>
      <c r="L10" s="118"/>
      <c r="M10" s="277" t="s">
        <v>15</v>
      </c>
      <c r="N10" s="118"/>
      <c r="O10" s="118" t="s">
        <v>144</v>
      </c>
      <c r="P10" s="121"/>
      <c r="R10" s="118"/>
      <c r="S10" s="118" t="s">
        <v>88</v>
      </c>
      <c r="U10" s="280" t="s">
        <v>16</v>
      </c>
    </row>
    <row r="11" spans="1:23">
      <c r="D11" s="122" t="s">
        <v>102</v>
      </c>
      <c r="E11" s="122"/>
      <c r="F11" s="117"/>
      <c r="G11" s="117" t="s">
        <v>182</v>
      </c>
      <c r="H11" s="117"/>
      <c r="I11" s="117" t="s">
        <v>183</v>
      </c>
      <c r="J11" s="117"/>
      <c r="K11" s="118" t="s">
        <v>104</v>
      </c>
      <c r="L11" s="123"/>
      <c r="M11" s="278"/>
      <c r="N11" s="118"/>
      <c r="O11" s="117" t="s">
        <v>145</v>
      </c>
      <c r="P11" s="117"/>
      <c r="Q11" s="118" t="s">
        <v>242</v>
      </c>
      <c r="R11" s="118"/>
      <c r="S11" s="118" t="s">
        <v>89</v>
      </c>
      <c r="U11" s="280"/>
    </row>
    <row r="12" spans="1:23">
      <c r="B12" s="124" t="s">
        <v>18</v>
      </c>
      <c r="D12" s="125" t="s">
        <v>90</v>
      </c>
      <c r="E12" s="122"/>
      <c r="F12" s="117"/>
      <c r="G12" s="125"/>
      <c r="H12" s="117"/>
      <c r="I12" s="125" t="s">
        <v>184</v>
      </c>
      <c r="J12" s="117"/>
      <c r="K12" s="126" t="s">
        <v>103</v>
      </c>
      <c r="L12" s="123"/>
      <c r="M12" s="279"/>
      <c r="N12" s="118"/>
      <c r="O12" s="127" t="s">
        <v>146</v>
      </c>
      <c r="P12" s="117"/>
      <c r="Q12" s="126" t="s">
        <v>147</v>
      </c>
      <c r="R12" s="118"/>
      <c r="S12" s="126" t="s">
        <v>105</v>
      </c>
      <c r="U12" s="281"/>
      <c r="W12" s="117"/>
    </row>
    <row r="13" spans="1:23">
      <c r="A13" s="113" t="s">
        <v>150</v>
      </c>
      <c r="D13" s="165">
        <v>250000000</v>
      </c>
      <c r="E13" s="165"/>
      <c r="F13" s="165"/>
      <c r="G13" s="165">
        <v>129163346</v>
      </c>
      <c r="H13" s="165"/>
      <c r="I13" s="165">
        <v>17117100</v>
      </c>
      <c r="J13" s="165"/>
      <c r="K13" s="165">
        <v>10442042</v>
      </c>
      <c r="L13" s="165"/>
      <c r="M13" s="165">
        <v>6334082</v>
      </c>
      <c r="N13" s="165"/>
      <c r="O13" s="165">
        <v>0</v>
      </c>
      <c r="P13" s="165"/>
      <c r="Q13" s="165">
        <v>0</v>
      </c>
      <c r="R13" s="165"/>
      <c r="S13" s="165">
        <v>0</v>
      </c>
      <c r="T13" s="166"/>
      <c r="U13" s="165">
        <v>413056570</v>
      </c>
      <c r="V13" s="128"/>
      <c r="W13" s="128"/>
    </row>
    <row r="14" spans="1:23">
      <c r="A14" s="113" t="s">
        <v>228</v>
      </c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>
        <v>0</v>
      </c>
      <c r="R14" s="165"/>
      <c r="S14" s="165"/>
      <c r="T14" s="166"/>
      <c r="U14" s="165">
        <v>0</v>
      </c>
    </row>
    <row r="15" spans="1:23">
      <c r="A15" s="113" t="s">
        <v>241</v>
      </c>
      <c r="D15" s="165"/>
      <c r="E15" s="165"/>
      <c r="F15" s="165"/>
      <c r="G15" s="165"/>
      <c r="H15" s="165"/>
      <c r="I15" s="165"/>
      <c r="J15" s="165"/>
      <c r="K15" s="165"/>
      <c r="L15" s="165"/>
      <c r="M15" s="165">
        <v>-21982</v>
      </c>
      <c r="N15" s="165"/>
      <c r="O15" s="165">
        <v>21982</v>
      </c>
      <c r="P15" s="165"/>
      <c r="Q15" s="165">
        <v>21982</v>
      </c>
      <c r="R15" s="165"/>
      <c r="S15" s="165"/>
      <c r="T15" s="166"/>
      <c r="U15" s="165">
        <v>0</v>
      </c>
    </row>
    <row r="16" spans="1:23">
      <c r="A16" s="113" t="s">
        <v>240</v>
      </c>
      <c r="D16" s="165"/>
      <c r="E16" s="165"/>
      <c r="F16" s="165"/>
      <c r="G16" s="165"/>
      <c r="H16" s="165"/>
      <c r="I16" s="165"/>
      <c r="J16" s="165"/>
      <c r="K16" s="165"/>
      <c r="L16" s="165"/>
      <c r="M16" s="170">
        <v>-996586</v>
      </c>
      <c r="N16" s="165"/>
      <c r="O16" s="165">
        <v>-21982</v>
      </c>
      <c r="P16" s="165"/>
      <c r="Q16" s="165">
        <v>-21982</v>
      </c>
      <c r="R16" s="165"/>
      <c r="S16" s="165"/>
      <c r="T16" s="166"/>
      <c r="U16" s="165">
        <v>-1018568</v>
      </c>
    </row>
    <row r="17" spans="1:23">
      <c r="A17" s="113" t="s">
        <v>107</v>
      </c>
      <c r="B17" s="130"/>
      <c r="D17" s="167">
        <v>0</v>
      </c>
      <c r="E17" s="165"/>
      <c r="F17" s="165"/>
      <c r="G17" s="167">
        <v>0</v>
      </c>
      <c r="H17" s="165"/>
      <c r="I17" s="167">
        <v>0</v>
      </c>
      <c r="J17" s="165"/>
      <c r="K17" s="167">
        <v>452543</v>
      </c>
      <c r="L17" s="165"/>
      <c r="M17" s="167">
        <v>-452543</v>
      </c>
      <c r="N17" s="165"/>
      <c r="O17" s="167">
        <v>0</v>
      </c>
      <c r="P17" s="165"/>
      <c r="Q17" s="167">
        <v>0</v>
      </c>
      <c r="R17" s="165"/>
      <c r="S17" s="165"/>
      <c r="T17" s="165"/>
      <c r="U17" s="167">
        <v>0</v>
      </c>
    </row>
    <row r="18" spans="1:23" ht="18" thickBot="1">
      <c r="A18" s="113" t="s">
        <v>222</v>
      </c>
      <c r="C18" s="131"/>
      <c r="D18" s="168">
        <v>250000000</v>
      </c>
      <c r="E18" s="165"/>
      <c r="F18" s="165"/>
      <c r="G18" s="168">
        <v>129163346</v>
      </c>
      <c r="H18" s="165"/>
      <c r="I18" s="168">
        <v>17117100</v>
      </c>
      <c r="J18" s="165"/>
      <c r="K18" s="168">
        <v>10894585</v>
      </c>
      <c r="L18" s="165"/>
      <c r="M18" s="168">
        <v>4862971</v>
      </c>
      <c r="N18" s="165"/>
      <c r="O18" s="168">
        <v>0</v>
      </c>
      <c r="P18" s="165"/>
      <c r="Q18" s="168">
        <v>0</v>
      </c>
      <c r="R18" s="165"/>
      <c r="S18" s="168">
        <v>0</v>
      </c>
      <c r="T18" s="166"/>
      <c r="U18" s="168">
        <v>412038002</v>
      </c>
      <c r="V18" s="128">
        <v>0</v>
      </c>
      <c r="W18" s="128"/>
    </row>
    <row r="19" spans="1:23" ht="14.25" customHeight="1" thickTop="1">
      <c r="A19" s="133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5"/>
      <c r="R19" s="166"/>
      <c r="S19" s="166"/>
      <c r="T19" s="166"/>
      <c r="U19" s="166"/>
    </row>
    <row r="20" spans="1:23">
      <c r="A20" s="113" t="s">
        <v>178</v>
      </c>
      <c r="D20" s="165">
        <v>250000000</v>
      </c>
      <c r="E20" s="165"/>
      <c r="F20" s="165"/>
      <c r="G20" s="165">
        <v>129163346</v>
      </c>
      <c r="H20" s="165"/>
      <c r="I20" s="165">
        <v>17117100</v>
      </c>
      <c r="J20" s="165"/>
      <c r="K20" s="165">
        <v>10894585</v>
      </c>
      <c r="L20" s="165"/>
      <c r="M20" s="165">
        <v>4862971</v>
      </c>
      <c r="N20" s="165"/>
      <c r="O20" s="165">
        <v>0</v>
      </c>
      <c r="P20" s="165"/>
      <c r="Q20" s="165">
        <v>0</v>
      </c>
      <c r="R20" s="165"/>
      <c r="S20" s="165" t="e">
        <v>#REF!</v>
      </c>
      <c r="T20" s="165"/>
      <c r="U20" s="165">
        <v>412038002</v>
      </c>
      <c r="V20" s="128">
        <v>0</v>
      </c>
      <c r="W20" s="128"/>
    </row>
    <row r="21" spans="1:23">
      <c r="A21" s="113" t="s">
        <v>228</v>
      </c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</row>
    <row r="22" spans="1:23">
      <c r="A22" s="113" t="s">
        <v>227</v>
      </c>
      <c r="B22" s="130"/>
      <c r="D22" s="167">
        <v>0</v>
      </c>
      <c r="E22" s="165"/>
      <c r="F22" s="165"/>
      <c r="G22" s="167">
        <v>0</v>
      </c>
      <c r="H22" s="165"/>
      <c r="I22" s="167">
        <v>0</v>
      </c>
      <c r="J22" s="165"/>
      <c r="K22" s="167">
        <v>0</v>
      </c>
      <c r="L22" s="165"/>
      <c r="M22" s="167">
        <v>2440660</v>
      </c>
      <c r="N22" s="165"/>
      <c r="O22" s="167">
        <v>0</v>
      </c>
      <c r="P22" s="165"/>
      <c r="Q22" s="167">
        <v>0</v>
      </c>
      <c r="R22" s="165"/>
      <c r="S22" s="165">
        <v>0</v>
      </c>
      <c r="T22" s="165"/>
      <c r="U22" s="167">
        <v>2440660</v>
      </c>
      <c r="V22" s="128"/>
      <c r="W22" s="128"/>
    </row>
    <row r="23" spans="1:23" ht="18" thickBot="1">
      <c r="A23" s="113" t="s">
        <v>223</v>
      </c>
      <c r="D23" s="168">
        <v>250000000</v>
      </c>
      <c r="E23" s="165"/>
      <c r="F23" s="165"/>
      <c r="G23" s="168">
        <v>129163346</v>
      </c>
      <c r="H23" s="165"/>
      <c r="I23" s="168">
        <v>17117100</v>
      </c>
      <c r="J23" s="165"/>
      <c r="K23" s="168">
        <v>10894585</v>
      </c>
      <c r="L23" s="165"/>
      <c r="M23" s="168">
        <v>7303631</v>
      </c>
      <c r="N23" s="165"/>
      <c r="O23" s="168">
        <v>0</v>
      </c>
      <c r="P23" s="165"/>
      <c r="Q23" s="168">
        <v>0</v>
      </c>
      <c r="R23" s="165"/>
      <c r="S23" s="168" t="e">
        <v>#REF!</v>
      </c>
      <c r="T23" s="166"/>
      <c r="U23" s="168">
        <v>414478662</v>
      </c>
      <c r="V23" s="133">
        <v>0</v>
      </c>
      <c r="W23" s="116"/>
    </row>
    <row r="24" spans="1:23" ht="18" thickTop="1"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16"/>
      <c r="R24" s="128"/>
      <c r="S24" s="128"/>
      <c r="T24" s="128"/>
      <c r="U24" s="128"/>
    </row>
    <row r="25" spans="1:23" ht="20">
      <c r="A25" s="22" t="s">
        <v>229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16"/>
      <c r="T25" s="128"/>
      <c r="U25" s="128"/>
    </row>
    <row r="26" spans="1:23" ht="20">
      <c r="A26" s="107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16"/>
      <c r="T26" s="128"/>
      <c r="U26" s="128"/>
    </row>
    <row r="27" spans="1:23" ht="20">
      <c r="A27" s="107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16"/>
      <c r="T27" s="128"/>
      <c r="U27" s="128"/>
    </row>
    <row r="28" spans="1:23">
      <c r="M28" s="134"/>
      <c r="S28" s="116"/>
      <c r="U28" s="128"/>
    </row>
    <row r="29" spans="1:23" s="88" customFormat="1" ht="20"/>
    <row r="30" spans="1:23" s="88" customFormat="1" ht="20">
      <c r="A30" s="262" t="s">
        <v>213</v>
      </c>
      <c r="B30" s="262"/>
      <c r="C30" s="262"/>
      <c r="D30" s="262"/>
      <c r="E30" s="262"/>
      <c r="F30" s="138"/>
      <c r="G30" s="138"/>
      <c r="J30" s="263" t="s">
        <v>34</v>
      </c>
      <c r="K30" s="263"/>
      <c r="L30" s="263"/>
      <c r="M30" s="263"/>
      <c r="N30" s="263"/>
      <c r="O30" s="263"/>
      <c r="P30" s="263"/>
      <c r="Q30" s="263"/>
      <c r="R30" s="263"/>
      <c r="S30" s="263"/>
      <c r="T30" s="263"/>
      <c r="U30" s="263"/>
    </row>
    <row r="31" spans="1:23" ht="20">
      <c r="A31" s="262" t="s">
        <v>212</v>
      </c>
      <c r="B31" s="262"/>
      <c r="C31" s="262"/>
      <c r="D31" s="262"/>
      <c r="E31" s="262"/>
      <c r="F31" s="138"/>
      <c r="G31" s="138"/>
      <c r="J31" s="263" t="s">
        <v>214</v>
      </c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</row>
    <row r="32" spans="1:23">
      <c r="A32" s="272" t="s">
        <v>110</v>
      </c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</row>
    <row r="34" spans="6:10">
      <c r="F34" s="128">
        <v>0</v>
      </c>
      <c r="G34" s="128"/>
      <c r="H34" s="128"/>
      <c r="I34" s="128"/>
      <c r="J34" s="128"/>
    </row>
  </sheetData>
  <mergeCells count="14">
    <mergeCell ref="J31:U31"/>
    <mergeCell ref="Q1:U1"/>
    <mergeCell ref="A32:U32"/>
    <mergeCell ref="A3:U3"/>
    <mergeCell ref="A4:U4"/>
    <mergeCell ref="A5:U5"/>
    <mergeCell ref="D7:U7"/>
    <mergeCell ref="K9:M9"/>
    <mergeCell ref="M10:M12"/>
    <mergeCell ref="U10:U12"/>
    <mergeCell ref="D8:U8"/>
    <mergeCell ref="A30:E30"/>
    <mergeCell ref="A31:E31"/>
    <mergeCell ref="J30:U30"/>
  </mergeCells>
  <pageMargins left="1.1023622047244095" right="0" top="0.55118110236220474" bottom="0" header="0.51181102362204722" footer="0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33"/>
  <sheetViews>
    <sheetView view="pageBreakPreview" zoomScaleNormal="70" zoomScaleSheetLayoutView="100" workbookViewId="0">
      <selection activeCell="X16" sqref="X16"/>
    </sheetView>
  </sheetViews>
  <sheetFormatPr defaultColWidth="9" defaultRowHeight="17.5"/>
  <cols>
    <col min="1" max="1" width="44.19921875" style="113" customWidth="1"/>
    <col min="2" max="2" width="7.3984375" style="113" hidden="1" customWidth="1"/>
    <col min="3" max="3" width="0.69921875" style="113" customWidth="1"/>
    <col min="4" max="4" width="12.59765625" style="113" customWidth="1"/>
    <col min="5" max="5" width="0.69921875" style="113" customWidth="1"/>
    <col min="6" max="6" width="12.59765625" style="113" customWidth="1"/>
    <col min="7" max="7" width="0.69921875" style="113" customWidth="1"/>
    <col min="8" max="8" width="12.59765625" style="113" customWidth="1"/>
    <col min="9" max="9" width="0.69921875" style="113" customWidth="1"/>
    <col min="10" max="10" width="12.19921875" style="113" customWidth="1"/>
    <col min="11" max="11" width="0.69921875" style="113" customWidth="1"/>
    <col min="12" max="12" width="13" style="113" customWidth="1"/>
    <col min="13" max="13" width="0.69921875" style="113" hidden="1" customWidth="1"/>
    <col min="14" max="14" width="26" style="113" hidden="1" customWidth="1"/>
    <col min="15" max="15" width="16" style="113" hidden="1" customWidth="1"/>
    <col min="16" max="16" width="0.59765625" style="113" customWidth="1"/>
    <col min="17" max="17" width="13" style="113" customWidth="1"/>
    <col min="18" max="18" width="0.69921875" style="113" customWidth="1"/>
    <col min="19" max="19" width="11" style="113" hidden="1" customWidth="1"/>
    <col min="20" max="20" width="0.69921875" style="113" hidden="1" customWidth="1"/>
    <col min="21" max="21" width="13.59765625" style="113" hidden="1" customWidth="1"/>
    <col min="22" max="22" width="12.59765625" style="113" customWidth="1"/>
    <col min="23" max="23" width="16.69921875" style="113" customWidth="1"/>
    <col min="24" max="16384" width="9" style="113"/>
  </cols>
  <sheetData>
    <row r="1" spans="1:23">
      <c r="N1" s="169"/>
      <c r="O1" s="169"/>
      <c r="P1" s="169"/>
      <c r="Q1" s="169"/>
      <c r="R1" s="169"/>
      <c r="S1" s="169"/>
    </row>
    <row r="3" spans="1:23">
      <c r="A3" s="274" t="s">
        <v>159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</row>
    <row r="4" spans="1:23">
      <c r="A4" s="274" t="s">
        <v>13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3">
      <c r="A5" s="274" t="s">
        <v>226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</row>
    <row r="6" spans="1:23" ht="17.25" customHeight="1">
      <c r="A6" s="114"/>
      <c r="B6" s="115"/>
      <c r="C6" s="115"/>
      <c r="D6" s="275" t="s">
        <v>14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</row>
    <row r="7" spans="1:23" ht="17.25" customHeight="1">
      <c r="A7" s="114"/>
      <c r="B7" s="198"/>
      <c r="C7" s="198"/>
      <c r="D7" s="282" t="s">
        <v>56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05"/>
      <c r="T7" s="205"/>
      <c r="U7" s="205"/>
    </row>
    <row r="8" spans="1:23">
      <c r="D8" s="116"/>
      <c r="E8" s="116"/>
      <c r="F8" s="116"/>
      <c r="G8" s="116"/>
      <c r="H8" s="116"/>
      <c r="I8" s="117"/>
      <c r="J8" s="276" t="s">
        <v>54</v>
      </c>
      <c r="K8" s="276"/>
      <c r="L8" s="276"/>
      <c r="M8" s="118"/>
      <c r="N8" s="206" t="s">
        <v>100</v>
      </c>
      <c r="O8" s="207"/>
      <c r="P8" s="118"/>
      <c r="Q8" s="121"/>
      <c r="R8" s="121"/>
      <c r="S8" s="119"/>
    </row>
    <row r="9" spans="1:23" ht="21.75" customHeight="1">
      <c r="D9" s="117" t="s">
        <v>101</v>
      </c>
      <c r="E9" s="117"/>
      <c r="F9" s="117" t="s">
        <v>171</v>
      </c>
      <c r="G9" s="117"/>
      <c r="H9" s="116" t="s">
        <v>175</v>
      </c>
      <c r="I9" s="117"/>
      <c r="J9" s="118" t="s">
        <v>40</v>
      </c>
      <c r="K9" s="118"/>
      <c r="L9" s="277" t="s">
        <v>15</v>
      </c>
      <c r="M9" s="118"/>
      <c r="N9" s="118" t="s">
        <v>144</v>
      </c>
      <c r="O9" s="118"/>
      <c r="P9" s="118"/>
      <c r="R9" s="118"/>
      <c r="S9" s="118" t="s">
        <v>88</v>
      </c>
      <c r="U9" s="280" t="s">
        <v>16</v>
      </c>
    </row>
    <row r="10" spans="1:23">
      <c r="D10" s="122" t="s">
        <v>102</v>
      </c>
      <c r="E10" s="122"/>
      <c r="F10" s="122" t="s">
        <v>174</v>
      </c>
      <c r="G10" s="122"/>
      <c r="H10" s="122" t="s">
        <v>176</v>
      </c>
      <c r="I10" s="117"/>
      <c r="J10" s="118" t="s">
        <v>104</v>
      </c>
      <c r="K10" s="123"/>
      <c r="L10" s="278"/>
      <c r="M10" s="118"/>
      <c r="N10" s="117" t="s">
        <v>145</v>
      </c>
      <c r="O10" s="117"/>
      <c r="P10" s="118"/>
      <c r="Q10" s="118" t="s">
        <v>16</v>
      </c>
      <c r="R10" s="118"/>
      <c r="S10" s="118" t="s">
        <v>89</v>
      </c>
      <c r="U10" s="280"/>
    </row>
    <row r="11" spans="1:23">
      <c r="B11" s="124" t="s">
        <v>18</v>
      </c>
      <c r="D11" s="125" t="s">
        <v>90</v>
      </c>
      <c r="E11" s="135"/>
      <c r="F11" s="125" t="s">
        <v>182</v>
      </c>
      <c r="G11" s="135"/>
      <c r="H11" s="125" t="s">
        <v>177</v>
      </c>
      <c r="I11" s="117"/>
      <c r="J11" s="126" t="s">
        <v>103</v>
      </c>
      <c r="K11" s="123"/>
      <c r="L11" s="279"/>
      <c r="M11" s="118"/>
      <c r="N11" s="127" t="s">
        <v>146</v>
      </c>
      <c r="O11" s="242"/>
      <c r="P11" s="118"/>
      <c r="Q11" s="126"/>
      <c r="R11" s="118"/>
      <c r="S11" s="126" t="s">
        <v>105</v>
      </c>
      <c r="U11" s="281"/>
      <c r="W11" s="117"/>
    </row>
    <row r="12" spans="1:23">
      <c r="A12" s="113" t="s">
        <v>150</v>
      </c>
      <c r="D12" s="165">
        <v>250000000</v>
      </c>
      <c r="E12" s="165"/>
      <c r="F12" s="165">
        <v>129163346</v>
      </c>
      <c r="G12" s="165"/>
      <c r="H12" s="165">
        <v>17117100</v>
      </c>
      <c r="I12" s="165"/>
      <c r="J12" s="165">
        <v>10442042</v>
      </c>
      <c r="K12" s="165"/>
      <c r="L12" s="165">
        <v>7011793</v>
      </c>
      <c r="M12" s="165"/>
      <c r="N12" s="165">
        <v>0</v>
      </c>
      <c r="O12" s="165"/>
      <c r="P12" s="165"/>
      <c r="Q12" s="165">
        <v>413734281</v>
      </c>
      <c r="R12" s="116"/>
      <c r="S12" s="116">
        <v>0</v>
      </c>
      <c r="T12" s="128"/>
      <c r="U12" s="116">
        <v>413734281</v>
      </c>
      <c r="V12" s="128"/>
      <c r="W12" s="128"/>
    </row>
    <row r="13" spans="1:23">
      <c r="A13" s="113" t="s">
        <v>228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16"/>
      <c r="S13" s="116"/>
      <c r="T13" s="128"/>
      <c r="U13" s="116"/>
    </row>
    <row r="14" spans="1:23">
      <c r="A14" s="113" t="s">
        <v>227</v>
      </c>
      <c r="B14" s="130"/>
      <c r="D14" s="165">
        <v>0</v>
      </c>
      <c r="E14" s="165"/>
      <c r="F14" s="165">
        <v>0</v>
      </c>
      <c r="G14" s="165"/>
      <c r="H14" s="165">
        <v>0</v>
      </c>
      <c r="I14" s="165"/>
      <c r="J14" s="165">
        <v>0</v>
      </c>
      <c r="K14" s="165"/>
      <c r="L14" s="165">
        <v>9050867</v>
      </c>
      <c r="M14" s="165"/>
      <c r="N14" s="165">
        <v>0</v>
      </c>
      <c r="O14" s="165"/>
      <c r="P14" s="165"/>
      <c r="Q14" s="165">
        <v>9050867</v>
      </c>
      <c r="R14" s="116"/>
      <c r="S14" s="116"/>
      <c r="T14" s="128"/>
      <c r="U14" s="116">
        <v>9050867</v>
      </c>
    </row>
    <row r="15" spans="1:23">
      <c r="A15" s="113" t="s">
        <v>107</v>
      </c>
      <c r="B15" s="136"/>
      <c r="C15" s="116"/>
      <c r="D15" s="167">
        <v>0</v>
      </c>
      <c r="E15" s="170"/>
      <c r="F15" s="167">
        <v>0</v>
      </c>
      <c r="G15" s="170"/>
      <c r="H15" s="171">
        <v>0</v>
      </c>
      <c r="I15" s="165"/>
      <c r="J15" s="167">
        <v>452543</v>
      </c>
      <c r="K15" s="172"/>
      <c r="L15" s="167">
        <v>-452543</v>
      </c>
      <c r="M15" s="165"/>
      <c r="N15" s="167">
        <v>0</v>
      </c>
      <c r="O15" s="170"/>
      <c r="P15" s="165"/>
      <c r="Q15" s="167">
        <v>0</v>
      </c>
      <c r="R15" s="116"/>
      <c r="S15" s="129">
        <v>0</v>
      </c>
      <c r="T15" s="128"/>
      <c r="U15" s="129">
        <v>0</v>
      </c>
      <c r="V15" s="128"/>
    </row>
    <row r="16" spans="1:23" ht="18" thickBot="1">
      <c r="A16" s="113" t="s">
        <v>222</v>
      </c>
      <c r="C16" s="131"/>
      <c r="D16" s="168">
        <v>250000000</v>
      </c>
      <c r="E16" s="170"/>
      <c r="F16" s="168">
        <v>129163346</v>
      </c>
      <c r="G16" s="170"/>
      <c r="H16" s="168">
        <v>17117100</v>
      </c>
      <c r="I16" s="165"/>
      <c r="J16" s="168">
        <v>10894585</v>
      </c>
      <c r="K16" s="165"/>
      <c r="L16" s="168">
        <v>15610117</v>
      </c>
      <c r="M16" s="165"/>
      <c r="N16" s="168">
        <v>0</v>
      </c>
      <c r="O16" s="170"/>
      <c r="P16" s="165"/>
      <c r="Q16" s="168">
        <v>422785148</v>
      </c>
      <c r="R16" s="116"/>
      <c r="S16" s="132">
        <v>0</v>
      </c>
      <c r="T16" s="128"/>
      <c r="U16" s="132">
        <v>422785148</v>
      </c>
      <c r="V16" s="128"/>
      <c r="W16" s="128"/>
    </row>
    <row r="17" spans="1:23" ht="14.25" customHeight="1" thickTop="1">
      <c r="A17" s="133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5"/>
      <c r="R17" s="128"/>
      <c r="S17" s="128"/>
      <c r="T17" s="128"/>
      <c r="U17" s="128"/>
    </row>
    <row r="18" spans="1:23">
      <c r="A18" s="113" t="s">
        <v>178</v>
      </c>
      <c r="D18" s="165">
        <v>250000000</v>
      </c>
      <c r="E18" s="165"/>
      <c r="F18" s="165">
        <v>129163346</v>
      </c>
      <c r="G18" s="165"/>
      <c r="H18" s="165">
        <v>17117100</v>
      </c>
      <c r="I18" s="165"/>
      <c r="J18" s="165">
        <v>10894585</v>
      </c>
      <c r="K18" s="165"/>
      <c r="L18" s="165">
        <v>15610117</v>
      </c>
      <c r="M18" s="165"/>
      <c r="N18" s="165">
        <v>0</v>
      </c>
      <c r="O18" s="165"/>
      <c r="P18" s="165"/>
      <c r="Q18" s="165">
        <v>422785148</v>
      </c>
      <c r="R18" s="116"/>
      <c r="S18" s="116">
        <v>0</v>
      </c>
      <c r="T18" s="116"/>
      <c r="U18" s="116">
        <v>422785148</v>
      </c>
      <c r="V18" s="128"/>
      <c r="W18" s="128"/>
    </row>
    <row r="19" spans="1:23">
      <c r="A19" s="113" t="s">
        <v>228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16"/>
      <c r="S19" s="116"/>
      <c r="T19" s="116"/>
      <c r="U19" s="116"/>
    </row>
    <row r="20" spans="1:23">
      <c r="A20" s="113" t="s">
        <v>227</v>
      </c>
      <c r="B20" s="130"/>
      <c r="D20" s="167">
        <v>0</v>
      </c>
      <c r="E20" s="170"/>
      <c r="F20" s="167">
        <v>0</v>
      </c>
      <c r="G20" s="170"/>
      <c r="H20" s="171">
        <v>0</v>
      </c>
      <c r="I20" s="165"/>
      <c r="J20" s="167">
        <v>0</v>
      </c>
      <c r="K20" s="172"/>
      <c r="L20" s="167">
        <v>10491435</v>
      </c>
      <c r="M20" s="165"/>
      <c r="N20" s="167">
        <v>0</v>
      </c>
      <c r="O20" s="170"/>
      <c r="P20" s="165"/>
      <c r="Q20" s="167">
        <v>10491435</v>
      </c>
      <c r="R20" s="116"/>
      <c r="S20" s="129">
        <v>0</v>
      </c>
      <c r="T20" s="128"/>
      <c r="U20" s="129">
        <v>10491435</v>
      </c>
      <c r="V20" s="128"/>
      <c r="W20" s="128"/>
    </row>
    <row r="21" spans="1:23" ht="18" thickBot="1">
      <c r="A21" s="113" t="s">
        <v>223</v>
      </c>
      <c r="D21" s="168">
        <v>250000000</v>
      </c>
      <c r="E21" s="170"/>
      <c r="F21" s="168">
        <v>129163346</v>
      </c>
      <c r="G21" s="170"/>
      <c r="H21" s="168">
        <v>17117100</v>
      </c>
      <c r="I21" s="165"/>
      <c r="J21" s="168">
        <v>10894585</v>
      </c>
      <c r="K21" s="165"/>
      <c r="L21" s="168">
        <v>26101552</v>
      </c>
      <c r="M21" s="165"/>
      <c r="N21" s="168">
        <v>0</v>
      </c>
      <c r="O21" s="170"/>
      <c r="P21" s="165"/>
      <c r="Q21" s="168">
        <v>433276583</v>
      </c>
      <c r="R21" s="116"/>
      <c r="S21" s="132">
        <v>0</v>
      </c>
      <c r="T21" s="128"/>
      <c r="U21" s="132">
        <v>433276583</v>
      </c>
      <c r="V21" s="133"/>
      <c r="W21" s="116"/>
    </row>
    <row r="22" spans="1:23" ht="18" thickTop="1"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16"/>
      <c r="R22" s="128"/>
      <c r="S22" s="128"/>
      <c r="T22" s="128"/>
      <c r="U22" s="128"/>
    </row>
    <row r="23" spans="1:23" ht="20">
      <c r="A23" s="22" t="s">
        <v>229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16"/>
      <c r="T23" s="128"/>
      <c r="U23" s="128"/>
    </row>
    <row r="24" spans="1:23">
      <c r="A24" s="137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16"/>
      <c r="T24" s="128"/>
      <c r="U24" s="128"/>
    </row>
    <row r="25" spans="1:23">
      <c r="A25" s="137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16"/>
      <c r="T25" s="128"/>
      <c r="U25" s="128"/>
    </row>
    <row r="26" spans="1:23">
      <c r="A26" s="137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16"/>
      <c r="T26" s="128"/>
      <c r="U26" s="128"/>
    </row>
    <row r="27" spans="1:23">
      <c r="A27" s="137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16"/>
      <c r="T27" s="128"/>
      <c r="U27" s="128"/>
    </row>
    <row r="28" spans="1:23"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16">
        <v>412038</v>
      </c>
      <c r="T28" s="128"/>
      <c r="U28" s="128"/>
    </row>
    <row r="29" spans="1:23" ht="20">
      <c r="A29" s="262" t="s">
        <v>213</v>
      </c>
      <c r="B29" s="262"/>
      <c r="C29" s="262"/>
      <c r="D29" s="262"/>
      <c r="E29" s="262"/>
      <c r="F29" s="138"/>
      <c r="G29" s="138"/>
      <c r="H29" s="263" t="s">
        <v>34</v>
      </c>
      <c r="I29" s="263"/>
      <c r="J29" s="263"/>
      <c r="K29" s="263"/>
      <c r="L29" s="263"/>
      <c r="M29" s="263"/>
      <c r="N29" s="263"/>
      <c r="O29" s="263"/>
      <c r="P29" s="263"/>
      <c r="Q29" s="263"/>
      <c r="R29" s="231"/>
      <c r="S29" s="231"/>
      <c r="T29" s="231"/>
      <c r="U29" s="231"/>
      <c r="V29" s="231"/>
    </row>
    <row r="30" spans="1:23" ht="20">
      <c r="A30" s="262" t="s">
        <v>212</v>
      </c>
      <c r="B30" s="262"/>
      <c r="C30" s="262"/>
      <c r="D30" s="262"/>
      <c r="E30" s="262"/>
      <c r="F30" s="138"/>
      <c r="G30" s="138"/>
      <c r="H30" s="263" t="s">
        <v>214</v>
      </c>
      <c r="I30" s="263"/>
      <c r="J30" s="263"/>
      <c r="K30" s="263"/>
      <c r="L30" s="263"/>
      <c r="M30" s="263"/>
      <c r="N30" s="263"/>
      <c r="O30" s="263"/>
      <c r="P30" s="263"/>
      <c r="Q30" s="263"/>
      <c r="R30" s="231"/>
      <c r="S30" s="231"/>
      <c r="T30" s="231"/>
      <c r="U30" s="231"/>
      <c r="V30" s="231"/>
    </row>
    <row r="31" spans="1:23">
      <c r="A31" s="272" t="s">
        <v>123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</row>
    <row r="33" spans="9:9">
      <c r="I33" s="128">
        <v>0</v>
      </c>
    </row>
  </sheetData>
  <mergeCells count="13">
    <mergeCell ref="A31:U31"/>
    <mergeCell ref="J8:L8"/>
    <mergeCell ref="A3:U3"/>
    <mergeCell ref="A4:U4"/>
    <mergeCell ref="A5:U5"/>
    <mergeCell ref="D6:U6"/>
    <mergeCell ref="U9:U11"/>
    <mergeCell ref="L9:L11"/>
    <mergeCell ref="D7:R7"/>
    <mergeCell ref="A29:E29"/>
    <mergeCell ref="A30:E30"/>
    <mergeCell ref="H29:Q29"/>
    <mergeCell ref="H30:Q30"/>
  </mergeCells>
  <pageMargins left="1.2204724409448819" right="0.51181102362204722" top="0.55118110236220474" bottom="0" header="3.937007874015748E-2" footer="0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Y42"/>
  <sheetViews>
    <sheetView view="pageBreakPreview" topLeftCell="A13" zoomScaleNormal="90" zoomScaleSheetLayoutView="100" workbookViewId="0">
      <selection activeCell="T27" sqref="T27"/>
    </sheetView>
  </sheetViews>
  <sheetFormatPr defaultColWidth="9" defaultRowHeight="20"/>
  <cols>
    <col min="1" max="2" width="2.59765625" style="6" customWidth="1"/>
    <col min="3" max="3" width="33.69921875" style="6" customWidth="1"/>
    <col min="4" max="4" width="8.59765625" style="7" customWidth="1"/>
    <col min="5" max="5" width="1" style="6" customWidth="1"/>
    <col min="6" max="6" width="15.69921875" style="6" customWidth="1"/>
    <col min="7" max="7" width="0.69921875" style="6" customWidth="1"/>
    <col min="8" max="8" width="16" style="139" customWidth="1"/>
    <col min="9" max="9" width="0.59765625" style="106" customWidth="1"/>
    <col min="10" max="10" width="15.59765625" style="106" customWidth="1"/>
    <col min="11" max="11" width="1" style="106" customWidth="1"/>
    <col min="12" max="12" width="15.59765625" style="91" customWidth="1"/>
    <col min="13" max="13" width="1.3984375" style="6" customWidth="1"/>
    <col min="14" max="14" width="18" style="9" hidden="1" customWidth="1"/>
    <col min="15" max="15" width="1" style="6" customWidth="1"/>
    <col min="16" max="16" width="15.59765625" style="6" hidden="1" customWidth="1"/>
    <col min="17" max="17" width="2.59765625" style="6" customWidth="1"/>
    <col min="18" max="18" width="16" style="6" customWidth="1"/>
    <col min="19" max="19" width="2.59765625" style="6" customWidth="1"/>
    <col min="20" max="20" width="14.59765625" style="6" customWidth="1"/>
    <col min="21" max="21" width="3.3984375" style="6" customWidth="1"/>
    <col min="22" max="22" width="15" style="6" bestFit="1" customWidth="1"/>
    <col min="23" max="23" width="3" style="6" customWidth="1"/>
    <col min="24" max="24" width="15.3984375" style="6" customWidth="1"/>
    <col min="25" max="25" width="9" style="6" customWidth="1"/>
    <col min="26" max="16384" width="9" style="6"/>
  </cols>
  <sheetData>
    <row r="1" spans="1:25" ht="21.75" customHeight="1">
      <c r="D1" s="6"/>
      <c r="J1" s="287"/>
      <c r="K1" s="287"/>
      <c r="L1" s="287"/>
      <c r="M1" s="79"/>
      <c r="N1" s="79"/>
    </row>
    <row r="2" spans="1:25" ht="21.75" customHeight="1">
      <c r="D2" s="6"/>
      <c r="J2" s="98"/>
      <c r="K2" s="98"/>
      <c r="L2" s="234"/>
      <c r="M2" s="79"/>
      <c r="N2" s="79"/>
    </row>
    <row r="3" spans="1:25" ht="24.5">
      <c r="A3" s="264" t="s">
        <v>159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83"/>
      <c r="N3" s="83"/>
      <c r="O3" s="15"/>
    </row>
    <row r="4" spans="1:25" ht="21.75" customHeight="1">
      <c r="A4" s="264" t="s">
        <v>17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83"/>
      <c r="N4" s="83"/>
    </row>
    <row r="5" spans="1:25">
      <c r="A5" s="264" t="s">
        <v>226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83"/>
      <c r="N5" s="83"/>
    </row>
    <row r="6" spans="1:25" ht="21.75" customHeight="1">
      <c r="F6" s="284" t="s">
        <v>14</v>
      </c>
      <c r="G6" s="284"/>
      <c r="H6" s="284"/>
      <c r="I6" s="284"/>
      <c r="J6" s="284"/>
      <c r="K6" s="284"/>
      <c r="L6" s="284"/>
      <c r="M6" s="9"/>
      <c r="N6" s="30"/>
    </row>
    <row r="7" spans="1:25">
      <c r="D7" s="6"/>
      <c r="F7" s="286" t="s">
        <v>55</v>
      </c>
      <c r="G7" s="286"/>
      <c r="H7" s="286"/>
      <c r="I7" s="99"/>
      <c r="J7" s="285" t="s">
        <v>56</v>
      </c>
      <c r="K7" s="285"/>
      <c r="L7" s="285"/>
      <c r="M7" s="9"/>
      <c r="N7" s="80"/>
    </row>
    <row r="8" spans="1:25" hidden="1">
      <c r="D8" s="6"/>
      <c r="F8" s="286"/>
      <c r="G8" s="286"/>
      <c r="H8" s="286"/>
      <c r="I8" s="210"/>
      <c r="J8" s="286"/>
      <c r="K8" s="286"/>
      <c r="L8" s="286"/>
      <c r="M8" s="9"/>
      <c r="N8" s="30"/>
    </row>
    <row r="9" spans="1:25" ht="24" customHeight="1">
      <c r="C9" s="17"/>
      <c r="D9" s="16" t="s">
        <v>18</v>
      </c>
      <c r="F9" s="142" t="s">
        <v>221</v>
      </c>
      <c r="H9" s="211" t="s">
        <v>225</v>
      </c>
      <c r="I9" s="111"/>
      <c r="J9" s="142" t="s">
        <v>221</v>
      </c>
      <c r="L9" s="211" t="s">
        <v>225</v>
      </c>
      <c r="N9" s="21" t="s">
        <v>93</v>
      </c>
    </row>
    <row r="10" spans="1:25" ht="24" customHeight="1">
      <c r="C10" s="17"/>
      <c r="F10" s="29"/>
      <c r="H10" s="149"/>
      <c r="I10" s="108"/>
      <c r="J10" s="108"/>
      <c r="K10" s="107"/>
      <c r="L10" s="108"/>
      <c r="N10" s="29"/>
      <c r="R10" s="1"/>
      <c r="S10" s="1"/>
      <c r="T10" s="1"/>
      <c r="U10" s="1"/>
      <c r="V10" s="1"/>
      <c r="W10" s="1"/>
      <c r="X10" s="1"/>
      <c r="Y10" s="1"/>
    </row>
    <row r="11" spans="1:25">
      <c r="A11" s="14" t="s">
        <v>5</v>
      </c>
      <c r="B11" s="14"/>
      <c r="C11" s="14"/>
      <c r="F11" s="187"/>
      <c r="G11" s="187"/>
      <c r="I11" s="188"/>
      <c r="J11" s="188"/>
      <c r="K11" s="188"/>
      <c r="L11" s="189"/>
      <c r="R11" s="1"/>
      <c r="S11" s="1"/>
      <c r="T11" s="1"/>
      <c r="U11" s="1"/>
      <c r="V11" s="1"/>
      <c r="W11" s="1"/>
      <c r="X11" s="1"/>
      <c r="Y11" s="1"/>
    </row>
    <row r="12" spans="1:25" s="106" customFormat="1">
      <c r="A12" s="200"/>
      <c r="B12" s="200" t="s">
        <v>156</v>
      </c>
      <c r="C12" s="200"/>
      <c r="D12" s="201"/>
      <c r="F12" s="189">
        <v>489981127</v>
      </c>
      <c r="G12" s="189"/>
      <c r="H12" s="153">
        <v>620513430</v>
      </c>
      <c r="I12" s="189"/>
      <c r="J12" s="189">
        <v>491554405</v>
      </c>
      <c r="K12" s="189"/>
      <c r="L12" s="189">
        <v>620513430</v>
      </c>
      <c r="M12" s="92"/>
      <c r="N12" s="92">
        <v>46209282.460000001</v>
      </c>
      <c r="O12" s="92"/>
      <c r="P12" s="92"/>
      <c r="R12" s="1"/>
      <c r="S12" s="1"/>
      <c r="T12" s="1"/>
      <c r="U12" s="1"/>
      <c r="V12" s="1"/>
      <c r="W12" s="1"/>
      <c r="X12" s="1"/>
      <c r="Y12" s="1"/>
    </row>
    <row r="13" spans="1:25">
      <c r="A13" s="14"/>
      <c r="B13" s="14" t="s">
        <v>92</v>
      </c>
      <c r="C13" s="14"/>
      <c r="D13" s="93"/>
      <c r="F13" s="32">
        <v>106053953</v>
      </c>
      <c r="G13" s="32"/>
      <c r="H13" s="153">
        <v>214641445</v>
      </c>
      <c r="I13" s="189"/>
      <c r="J13" s="189">
        <v>106085665</v>
      </c>
      <c r="K13" s="189"/>
      <c r="L13" s="189">
        <v>214641445</v>
      </c>
      <c r="M13" s="18"/>
      <c r="N13" s="18"/>
      <c r="O13" s="18"/>
      <c r="P13" s="18"/>
      <c r="R13" s="1"/>
      <c r="S13" s="1"/>
      <c r="T13" s="1"/>
      <c r="U13" s="1"/>
      <c r="V13" s="1"/>
      <c r="W13" s="1"/>
      <c r="X13" s="1"/>
      <c r="Y13" s="1"/>
    </row>
    <row r="14" spans="1:25">
      <c r="A14" s="14"/>
      <c r="B14" s="14" t="s">
        <v>4</v>
      </c>
      <c r="F14" s="32">
        <v>11039354</v>
      </c>
      <c r="G14" s="32"/>
      <c r="H14" s="153">
        <v>14053885</v>
      </c>
      <c r="I14" s="189"/>
      <c r="J14" s="189">
        <v>12945841</v>
      </c>
      <c r="K14" s="189"/>
      <c r="L14" s="189">
        <v>14347514</v>
      </c>
      <c r="M14" s="18"/>
      <c r="N14" s="18">
        <v>451415.45</v>
      </c>
      <c r="O14" s="18"/>
      <c r="P14" s="18" t="s">
        <v>135</v>
      </c>
    </row>
    <row r="15" spans="1:25">
      <c r="A15" s="14"/>
      <c r="B15" s="14"/>
      <c r="C15" s="14" t="s">
        <v>19</v>
      </c>
      <c r="F15" s="190">
        <v>607074434</v>
      </c>
      <c r="G15" s="32"/>
      <c r="H15" s="156">
        <v>849208760</v>
      </c>
      <c r="I15" s="189"/>
      <c r="J15" s="191">
        <v>610585911</v>
      </c>
      <c r="K15" s="189"/>
      <c r="L15" s="191">
        <v>849502389</v>
      </c>
      <c r="M15" s="18"/>
      <c r="N15" s="25">
        <v>46660697.910000004</v>
      </c>
      <c r="O15" s="18"/>
      <c r="P15" s="18"/>
    </row>
    <row r="16" spans="1:25">
      <c r="A16" s="14" t="s">
        <v>6</v>
      </c>
      <c r="B16" s="14"/>
      <c r="C16" s="14"/>
      <c r="F16" s="192"/>
      <c r="G16" s="32"/>
      <c r="H16" s="212"/>
      <c r="I16" s="189"/>
      <c r="J16" s="193"/>
      <c r="K16" s="189"/>
      <c r="L16" s="193"/>
      <c r="M16" s="18"/>
      <c r="N16" s="18"/>
      <c r="O16" s="18"/>
      <c r="P16" s="18"/>
    </row>
    <row r="17" spans="1:25" ht="18.75" customHeight="1">
      <c r="A17" s="14"/>
      <c r="B17" s="14" t="s">
        <v>157</v>
      </c>
      <c r="C17" s="14"/>
      <c r="F17" s="32">
        <v>388792651</v>
      </c>
      <c r="G17" s="32"/>
      <c r="H17" s="153">
        <v>563320150</v>
      </c>
      <c r="I17" s="189"/>
      <c r="J17" s="189">
        <v>390351018</v>
      </c>
      <c r="K17" s="189"/>
      <c r="L17" s="189">
        <v>563320150</v>
      </c>
      <c r="M17" s="18"/>
      <c r="N17" s="18">
        <v>18294984.27</v>
      </c>
      <c r="O17" s="18"/>
      <c r="P17" s="18">
        <v>0.79348495192142365</v>
      </c>
      <c r="R17" s="262"/>
      <c r="S17" s="262"/>
      <c r="T17" s="262"/>
      <c r="V17" s="262"/>
      <c r="W17" s="262"/>
      <c r="X17" s="262"/>
    </row>
    <row r="18" spans="1:25" s="106" customFormat="1">
      <c r="A18" s="200"/>
      <c r="B18" s="200" t="s">
        <v>94</v>
      </c>
      <c r="C18" s="200"/>
      <c r="D18" s="201"/>
      <c r="F18" s="32">
        <v>61995357</v>
      </c>
      <c r="G18" s="189"/>
      <c r="H18" s="153">
        <v>116475476</v>
      </c>
      <c r="I18" s="189"/>
      <c r="J18" s="189">
        <v>68136968</v>
      </c>
      <c r="K18" s="189"/>
      <c r="L18" s="189">
        <v>116475476</v>
      </c>
      <c r="M18" s="92"/>
      <c r="N18" s="92"/>
      <c r="O18" s="92"/>
      <c r="P18" s="92"/>
      <c r="R18" s="29"/>
      <c r="S18" s="6"/>
      <c r="T18" s="29"/>
      <c r="U18" s="6"/>
      <c r="V18" s="29"/>
      <c r="W18" s="6"/>
      <c r="X18" s="29"/>
      <c r="Y18" s="6"/>
    </row>
    <row r="19" spans="1:25">
      <c r="A19" s="14"/>
      <c r="B19" s="14" t="s">
        <v>196</v>
      </c>
      <c r="C19" s="14"/>
      <c r="F19" s="32">
        <v>35772561</v>
      </c>
      <c r="G19" s="32"/>
      <c r="H19" s="153">
        <v>45747891</v>
      </c>
      <c r="I19" s="189"/>
      <c r="J19" s="189">
        <v>34810425</v>
      </c>
      <c r="K19" s="189"/>
      <c r="L19" s="189">
        <v>44406264</v>
      </c>
      <c r="M19" s="18"/>
      <c r="N19" s="18">
        <v>1193863.78</v>
      </c>
      <c r="O19" s="18"/>
      <c r="P19" s="18"/>
      <c r="X19" s="9"/>
    </row>
    <row r="20" spans="1:25">
      <c r="A20" s="14"/>
      <c r="B20" s="14" t="s">
        <v>36</v>
      </c>
      <c r="C20" s="14"/>
      <c r="F20" s="32">
        <v>94932166</v>
      </c>
      <c r="G20" s="32"/>
      <c r="H20" s="153">
        <v>104363854</v>
      </c>
      <c r="I20" s="189"/>
      <c r="J20" s="189">
        <v>83669487</v>
      </c>
      <c r="K20" s="189"/>
      <c r="L20" s="189">
        <v>95904927</v>
      </c>
      <c r="M20" s="18"/>
      <c r="N20" s="18">
        <v>14988031.279999999</v>
      </c>
      <c r="O20" s="18"/>
      <c r="P20" s="18"/>
    </row>
    <row r="21" spans="1:25">
      <c r="A21" s="14"/>
      <c r="B21" s="14"/>
      <c r="C21" s="14" t="s">
        <v>20</v>
      </c>
      <c r="F21" s="190">
        <v>581492735</v>
      </c>
      <c r="G21" s="32"/>
      <c r="H21" s="156">
        <v>829907371</v>
      </c>
      <c r="I21" s="189"/>
      <c r="J21" s="191">
        <v>576967898</v>
      </c>
      <c r="K21" s="189"/>
      <c r="L21" s="191">
        <v>820106817</v>
      </c>
      <c r="M21" s="18"/>
      <c r="N21" s="25">
        <v>34485935.170000002</v>
      </c>
      <c r="O21" s="18"/>
      <c r="P21" s="18"/>
    </row>
    <row r="22" spans="1:25">
      <c r="A22" s="14" t="s">
        <v>208</v>
      </c>
      <c r="B22" s="14"/>
      <c r="C22" s="14"/>
      <c r="F22" s="32">
        <v>25581699</v>
      </c>
      <c r="G22" s="32"/>
      <c r="H22" s="153">
        <v>19301389</v>
      </c>
      <c r="I22" s="189"/>
      <c r="J22" s="189">
        <v>33618013</v>
      </c>
      <c r="K22" s="189"/>
      <c r="L22" s="189">
        <v>29395572</v>
      </c>
      <c r="M22" s="18"/>
      <c r="N22" s="18">
        <v>12174762.740000002</v>
      </c>
      <c r="O22" s="18"/>
      <c r="P22" s="18"/>
    </row>
    <row r="23" spans="1:25">
      <c r="A23" s="14"/>
      <c r="B23" s="14" t="s">
        <v>37</v>
      </c>
      <c r="C23" s="14"/>
      <c r="D23" s="208"/>
      <c r="F23" s="194">
        <v>18408558</v>
      </c>
      <c r="G23" s="32"/>
      <c r="H23" s="238">
        <v>16614610</v>
      </c>
      <c r="I23" s="189"/>
      <c r="J23" s="195">
        <v>18373659</v>
      </c>
      <c r="K23" s="189"/>
      <c r="L23" s="238">
        <v>16565567</v>
      </c>
      <c r="M23" s="18"/>
      <c r="N23" s="18"/>
      <c r="O23" s="18"/>
      <c r="P23" s="18"/>
    </row>
    <row r="24" spans="1:25">
      <c r="A24" s="14" t="s">
        <v>209</v>
      </c>
      <c r="B24" s="14"/>
      <c r="C24" s="14"/>
      <c r="D24" s="208"/>
      <c r="F24" s="209">
        <v>7173141</v>
      </c>
      <c r="G24" s="209"/>
      <c r="H24" s="160">
        <v>2686779</v>
      </c>
      <c r="I24" s="209"/>
      <c r="J24" s="209">
        <v>15244354</v>
      </c>
      <c r="K24" s="209"/>
      <c r="L24" s="241">
        <v>12830005</v>
      </c>
      <c r="M24" s="18"/>
      <c r="N24" s="18"/>
      <c r="O24" s="18"/>
      <c r="P24" s="18"/>
      <c r="R24" s="85"/>
    </row>
    <row r="25" spans="1:25">
      <c r="A25" s="6" t="s">
        <v>127</v>
      </c>
      <c r="B25" s="14"/>
      <c r="C25" s="14"/>
      <c r="D25" s="7" t="s">
        <v>243</v>
      </c>
      <c r="F25" s="194">
        <v>4732481</v>
      </c>
      <c r="G25" s="32"/>
      <c r="H25" s="239">
        <v>3683365</v>
      </c>
      <c r="I25" s="189"/>
      <c r="J25" s="195">
        <v>4752919</v>
      </c>
      <c r="K25" s="189"/>
      <c r="L25" s="239">
        <v>3779138</v>
      </c>
      <c r="M25" s="18"/>
      <c r="N25" s="27">
        <v>2620464.2000000002</v>
      </c>
      <c r="O25" s="18"/>
      <c r="P25" s="28">
        <v>1703669.33</v>
      </c>
    </row>
    <row r="26" spans="1:25" ht="20.5" thickBot="1">
      <c r="A26" s="14" t="s">
        <v>237</v>
      </c>
      <c r="B26" s="14"/>
      <c r="C26" s="14"/>
      <c r="F26" s="196">
        <v>2440660</v>
      </c>
      <c r="G26" s="32"/>
      <c r="H26" s="158">
        <v>-996586</v>
      </c>
      <c r="I26" s="189"/>
      <c r="J26" s="197">
        <v>10491435</v>
      </c>
      <c r="K26" s="189"/>
      <c r="L26" s="197">
        <v>9050867</v>
      </c>
      <c r="M26" s="18"/>
      <c r="N26" s="26">
        <v>14795226.940000001</v>
      </c>
      <c r="O26" s="18"/>
      <c r="P26" s="18"/>
    </row>
    <row r="27" spans="1:25" ht="20.5" thickTop="1">
      <c r="A27" s="14"/>
      <c r="B27" s="14"/>
      <c r="C27" s="14"/>
      <c r="F27" s="202">
        <v>4.9811306303640546E-3</v>
      </c>
      <c r="G27" s="203"/>
      <c r="H27" s="240">
        <v>-1.6060667695782184E-3</v>
      </c>
      <c r="I27" s="203"/>
      <c r="J27" s="202">
        <v>2.134338517422095E-2</v>
      </c>
      <c r="K27" s="203"/>
      <c r="L27" s="202">
        <v>1.4586093648287354E-2</v>
      </c>
      <c r="M27" s="18"/>
      <c r="N27" s="18"/>
      <c r="O27" s="18"/>
      <c r="P27" s="18"/>
    </row>
    <row r="28" spans="1:25">
      <c r="A28" s="8" t="s">
        <v>95</v>
      </c>
      <c r="B28" s="8"/>
      <c r="C28" s="8"/>
      <c r="F28" s="187"/>
      <c r="G28" s="32"/>
      <c r="H28" s="153"/>
      <c r="I28" s="189"/>
      <c r="J28" s="189"/>
      <c r="K28" s="189"/>
      <c r="L28" s="189"/>
      <c r="M28" s="18"/>
      <c r="N28" s="18"/>
      <c r="O28" s="18"/>
      <c r="P28" s="18"/>
    </row>
    <row r="29" spans="1:25">
      <c r="A29" s="8"/>
      <c r="B29" s="8" t="s">
        <v>96</v>
      </c>
      <c r="C29" s="8"/>
      <c r="F29" s="32">
        <v>2440660</v>
      </c>
      <c r="G29" s="32"/>
      <c r="H29" s="153">
        <v>-996586</v>
      </c>
      <c r="I29" s="189"/>
      <c r="J29" s="189">
        <v>10491435</v>
      </c>
      <c r="K29" s="189"/>
      <c r="L29" s="189">
        <v>9050867</v>
      </c>
      <c r="M29" s="18"/>
      <c r="N29" s="18"/>
      <c r="O29" s="18"/>
      <c r="P29" s="18"/>
    </row>
    <row r="30" spans="1:25">
      <c r="A30" s="8"/>
      <c r="B30" s="1" t="s">
        <v>86</v>
      </c>
      <c r="C30" s="1"/>
      <c r="F30" s="18">
        <v>0</v>
      </c>
      <c r="G30" s="18"/>
      <c r="H30" s="153">
        <v>0</v>
      </c>
      <c r="I30" s="92"/>
      <c r="J30" s="92">
        <v>0</v>
      </c>
      <c r="K30" s="92"/>
      <c r="L30" s="92">
        <v>0</v>
      </c>
      <c r="M30" s="18"/>
      <c r="N30" s="18"/>
      <c r="O30" s="18"/>
      <c r="P30" s="18"/>
    </row>
    <row r="31" spans="1:25" ht="20.5" thickBot="1">
      <c r="A31" s="14"/>
      <c r="B31" s="14"/>
      <c r="C31" s="14"/>
      <c r="F31" s="196">
        <v>2440660</v>
      </c>
      <c r="G31" s="32"/>
      <c r="H31" s="158">
        <v>-996586</v>
      </c>
      <c r="I31" s="189"/>
      <c r="J31" s="197">
        <v>10491435</v>
      </c>
      <c r="K31" s="189"/>
      <c r="L31" s="197">
        <v>9050867</v>
      </c>
      <c r="M31" s="18"/>
      <c r="N31" s="18"/>
      <c r="O31" s="18"/>
      <c r="P31" s="18"/>
    </row>
    <row r="32" spans="1:25" ht="20.5" thickTop="1">
      <c r="A32" s="14"/>
      <c r="B32" s="14"/>
      <c r="C32" s="14"/>
      <c r="F32" s="18"/>
      <c r="G32" s="18"/>
      <c r="H32" s="153"/>
      <c r="I32" s="92"/>
      <c r="J32" s="92"/>
      <c r="K32" s="92"/>
      <c r="L32" s="92"/>
      <c r="M32" s="18"/>
      <c r="N32" s="18"/>
      <c r="O32" s="18"/>
      <c r="P32" s="18"/>
    </row>
    <row r="33" spans="1:18">
      <c r="A33" s="14" t="s">
        <v>97</v>
      </c>
      <c r="B33" s="14"/>
      <c r="C33" s="14"/>
      <c r="F33" s="9">
        <v>9.7626399999999995E-3</v>
      </c>
      <c r="G33" s="9"/>
      <c r="H33" s="213">
        <v>-3.9863440000000002E-3</v>
      </c>
      <c r="I33" s="91"/>
      <c r="J33" s="91">
        <v>4.1965740000000001E-2</v>
      </c>
      <c r="K33" s="91"/>
      <c r="L33" s="91">
        <v>3.6203468000000003E-2</v>
      </c>
      <c r="M33" s="9"/>
      <c r="N33" s="9">
        <v>295.90453880000001</v>
      </c>
      <c r="O33" s="18"/>
      <c r="P33" s="18"/>
    </row>
    <row r="34" spans="1:18">
      <c r="A34" s="8" t="s">
        <v>244</v>
      </c>
      <c r="B34" s="14"/>
      <c r="C34" s="14"/>
      <c r="F34" s="31">
        <v>250000000</v>
      </c>
      <c r="G34" s="9"/>
      <c r="H34" s="233">
        <v>250000000</v>
      </c>
      <c r="I34" s="91"/>
      <c r="J34" s="31">
        <v>250000000</v>
      </c>
      <c r="K34" s="91"/>
      <c r="L34" s="233">
        <v>250000000</v>
      </c>
      <c r="M34" s="9"/>
      <c r="N34" s="32">
        <v>50000</v>
      </c>
      <c r="O34" s="18"/>
      <c r="P34" s="18"/>
    </row>
    <row r="35" spans="1:18">
      <c r="A35" s="20"/>
      <c r="B35" s="20"/>
      <c r="C35" s="13"/>
      <c r="F35" s="18"/>
      <c r="G35" s="18"/>
      <c r="H35" s="153"/>
      <c r="I35" s="92"/>
      <c r="J35" s="92"/>
      <c r="K35" s="92"/>
      <c r="L35" s="92"/>
      <c r="M35" s="18"/>
      <c r="N35" s="18"/>
      <c r="O35" s="18"/>
      <c r="P35" s="18"/>
    </row>
    <row r="36" spans="1:18">
      <c r="A36" s="22" t="s">
        <v>229</v>
      </c>
      <c r="B36" s="22"/>
      <c r="D36" s="6"/>
      <c r="F36" s="84"/>
      <c r="G36" s="18"/>
      <c r="H36" s="212"/>
      <c r="I36" s="92"/>
      <c r="J36" s="112"/>
      <c r="K36" s="92"/>
      <c r="L36" s="112"/>
      <c r="M36" s="18"/>
      <c r="N36" s="18"/>
      <c r="O36" s="18"/>
      <c r="P36" s="18"/>
    </row>
    <row r="37" spans="1:18">
      <c r="A37" s="22"/>
      <c r="B37" s="22"/>
      <c r="D37" s="6"/>
      <c r="F37" s="84"/>
      <c r="G37" s="18"/>
      <c r="H37" s="212"/>
      <c r="I37" s="92"/>
      <c r="J37" s="112"/>
      <c r="K37" s="92"/>
      <c r="L37" s="112"/>
      <c r="M37" s="18"/>
      <c r="N37" s="18"/>
      <c r="O37" s="18"/>
      <c r="P37" s="18"/>
    </row>
    <row r="38" spans="1:18">
      <c r="A38" s="22"/>
      <c r="B38" s="22"/>
      <c r="D38" s="6"/>
      <c r="F38" s="84"/>
      <c r="G38" s="18"/>
      <c r="H38" s="212"/>
      <c r="I38" s="92"/>
      <c r="J38" s="112"/>
      <c r="K38" s="92"/>
      <c r="L38" s="112"/>
      <c r="M38" s="18"/>
      <c r="N38" s="18"/>
      <c r="O38" s="18"/>
      <c r="P38" s="18"/>
    </row>
    <row r="39" spans="1:18" s="1" customFormat="1">
      <c r="A39" s="262" t="s">
        <v>213</v>
      </c>
      <c r="B39" s="262"/>
      <c r="C39" s="262"/>
      <c r="D39" s="262"/>
      <c r="E39" s="262"/>
      <c r="F39" s="138"/>
      <c r="G39" s="138"/>
      <c r="H39" s="263" t="s">
        <v>34</v>
      </c>
      <c r="I39" s="263"/>
      <c r="J39" s="263"/>
      <c r="K39" s="263"/>
      <c r="L39" s="263"/>
      <c r="R39" s="6"/>
    </row>
    <row r="40" spans="1:18" s="1" customFormat="1">
      <c r="A40" s="262" t="s">
        <v>212</v>
      </c>
      <c r="B40" s="262"/>
      <c r="C40" s="262"/>
      <c r="D40" s="262"/>
      <c r="E40" s="262"/>
      <c r="F40" s="138"/>
      <c r="G40" s="138"/>
      <c r="H40" s="263" t="s">
        <v>214</v>
      </c>
      <c r="I40" s="263"/>
      <c r="J40" s="263"/>
      <c r="K40" s="263"/>
      <c r="L40" s="263"/>
      <c r="R40" s="6"/>
    </row>
    <row r="41" spans="1:18" s="1" customFormat="1">
      <c r="H41" s="139"/>
      <c r="I41" s="88"/>
      <c r="J41" s="88"/>
      <c r="K41" s="106"/>
      <c r="L41" s="88"/>
      <c r="R41" s="6"/>
    </row>
    <row r="42" spans="1:18" s="1" customFormat="1">
      <c r="A42" s="283" t="s">
        <v>68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44"/>
      <c r="N42" s="44"/>
      <c r="O42" s="44"/>
      <c r="P42" s="44"/>
      <c r="Q42" s="44"/>
      <c r="R42" s="6"/>
    </row>
  </sheetData>
  <mergeCells count="16">
    <mergeCell ref="F6:L6"/>
    <mergeCell ref="J1:L1"/>
    <mergeCell ref="R17:T17"/>
    <mergeCell ref="V17:X17"/>
    <mergeCell ref="A3:L3"/>
    <mergeCell ref="A4:L4"/>
    <mergeCell ref="A5:L5"/>
    <mergeCell ref="F8:H8"/>
    <mergeCell ref="J8:L8"/>
    <mergeCell ref="J7:L7"/>
    <mergeCell ref="H39:L39"/>
    <mergeCell ref="H40:L40"/>
    <mergeCell ref="F7:H7"/>
    <mergeCell ref="A42:L42"/>
    <mergeCell ref="A39:E39"/>
    <mergeCell ref="A40:E40"/>
  </mergeCells>
  <pageMargins left="0.51181102362204722" right="0" top="0.62" bottom="0" header="0.51181102362204722" footer="0"/>
  <pageSetup paperSize="9" scale="92" fitToHeight="0" orientation="portrait" r:id="rId1"/>
  <colBreaks count="1" manualBreakCount="1">
    <brk id="13" max="9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H86"/>
  <sheetViews>
    <sheetView view="pageBreakPreview" zoomScaleNormal="80" zoomScaleSheetLayoutView="100" workbookViewId="0">
      <selection activeCell="AB17" sqref="AB17"/>
    </sheetView>
  </sheetViews>
  <sheetFormatPr defaultColWidth="8.3984375" defaultRowHeight="20"/>
  <cols>
    <col min="1" max="1" width="3.19921875" style="13" customWidth="1"/>
    <col min="2" max="2" width="4" style="13" customWidth="1"/>
    <col min="3" max="3" width="2.3984375" style="13" customWidth="1"/>
    <col min="4" max="4" width="3.59765625" style="13" customWidth="1"/>
    <col min="5" max="5" width="9.19921875" style="13" customWidth="1"/>
    <col min="6" max="6" width="15" style="13" customWidth="1"/>
    <col min="7" max="7" width="7" style="13" hidden="1" customWidth="1"/>
    <col min="8" max="8" width="0.69921875" style="13" customWidth="1"/>
    <col min="9" max="9" width="14.59765625" style="57" customWidth="1"/>
    <col min="10" max="10" width="0.69921875" style="57" customWidth="1"/>
    <col min="11" max="11" width="14.59765625" style="245" customWidth="1"/>
    <col min="12" max="12" width="0.69921875" style="57" hidden="1" customWidth="1"/>
    <col min="13" max="13" width="16" style="57" hidden="1" customWidth="1"/>
    <col min="14" max="14" width="0.69921875" style="57" customWidth="1"/>
    <col min="15" max="15" width="11.59765625" style="57" hidden="1" customWidth="1"/>
    <col min="16" max="16" width="0.69921875" style="57" hidden="1" customWidth="1"/>
    <col min="17" max="17" width="14.3984375" style="57" customWidth="1"/>
    <col min="18" max="18" width="1" style="216" customWidth="1"/>
    <col min="19" max="19" width="14.59765625" style="245" customWidth="1"/>
    <col min="20" max="20" width="1" style="35" hidden="1" customWidth="1"/>
    <col min="21" max="21" width="16" style="2" hidden="1" customWidth="1"/>
    <col min="22" max="22" width="0.69921875" style="2" hidden="1" customWidth="1"/>
    <col min="23" max="23" width="11" style="2" hidden="1" customWidth="1"/>
    <col min="24" max="24" width="4" style="13" customWidth="1"/>
    <col min="25" max="25" width="4.69921875" style="13" bestFit="1" customWidth="1"/>
    <col min="26" max="26" width="14" style="13" bestFit="1" customWidth="1"/>
    <col min="27" max="27" width="2.69921875" style="13" bestFit="1" customWidth="1"/>
    <col min="28" max="28" width="17" style="34" customWidth="1"/>
    <col min="29" max="29" width="16" style="13" customWidth="1"/>
    <col min="30" max="16384" width="8.3984375" style="13"/>
  </cols>
  <sheetData>
    <row r="1" spans="1:34">
      <c r="Q1" s="297"/>
      <c r="R1" s="297"/>
      <c r="S1" s="297"/>
      <c r="T1" s="297"/>
      <c r="U1" s="297"/>
    </row>
    <row r="2" spans="1:34">
      <c r="Q2" s="214"/>
      <c r="R2" s="214"/>
      <c r="S2" s="257"/>
      <c r="T2" s="73"/>
      <c r="U2" s="73"/>
    </row>
    <row r="3" spans="1:34">
      <c r="A3" s="289" t="s">
        <v>159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</row>
    <row r="4" spans="1:34">
      <c r="A4" s="289" t="s">
        <v>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</row>
    <row r="5" spans="1:34">
      <c r="A5" s="289" t="s">
        <v>226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</row>
    <row r="6" spans="1:34" ht="18.75" customHeight="1">
      <c r="A6" s="35"/>
      <c r="B6" s="35"/>
      <c r="C6" s="35"/>
      <c r="D6" s="35"/>
      <c r="E6" s="35"/>
      <c r="F6" s="35"/>
      <c r="G6" s="35"/>
      <c r="H6" s="35"/>
      <c r="I6" s="294" t="s">
        <v>14</v>
      </c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56"/>
      <c r="W6" s="56"/>
    </row>
    <row r="7" spans="1:34" ht="18.75" customHeight="1">
      <c r="A7" s="35"/>
      <c r="B7" s="35"/>
      <c r="C7" s="35"/>
      <c r="D7" s="35"/>
      <c r="E7" s="35"/>
      <c r="F7" s="35"/>
      <c r="G7" s="35"/>
      <c r="H7" s="35"/>
      <c r="I7" s="290" t="s">
        <v>55</v>
      </c>
      <c r="J7" s="290"/>
      <c r="K7" s="290"/>
      <c r="L7" s="290"/>
      <c r="M7" s="290"/>
      <c r="O7" s="215"/>
      <c r="P7" s="216"/>
      <c r="Q7" s="291" t="s">
        <v>78</v>
      </c>
      <c r="R7" s="291"/>
      <c r="S7" s="291"/>
      <c r="T7" s="291"/>
      <c r="U7" s="291"/>
      <c r="V7" s="55"/>
      <c r="W7" s="55"/>
      <c r="AC7" s="11"/>
      <c r="AD7" s="11"/>
      <c r="AE7" s="11"/>
      <c r="AF7" s="36"/>
      <c r="AG7" s="37"/>
      <c r="AH7" s="36"/>
    </row>
    <row r="8" spans="1:34" ht="18.75" hidden="1" customHeight="1">
      <c r="A8" s="35"/>
      <c r="B8" s="35"/>
      <c r="C8" s="35"/>
      <c r="D8" s="35"/>
      <c r="E8" s="35"/>
      <c r="F8" s="35"/>
      <c r="G8" s="35"/>
      <c r="H8" s="35"/>
      <c r="I8" s="292"/>
      <c r="J8" s="292"/>
      <c r="K8" s="292"/>
      <c r="L8" s="292"/>
      <c r="M8" s="292"/>
      <c r="N8" s="216"/>
      <c r="O8" s="217"/>
      <c r="P8" s="216"/>
      <c r="Q8" s="293"/>
      <c r="R8" s="293"/>
      <c r="S8" s="293"/>
      <c r="T8" s="293"/>
      <c r="U8" s="293"/>
      <c r="V8" s="4"/>
      <c r="W8" s="56"/>
      <c r="AC8" s="1"/>
      <c r="AF8" s="35"/>
      <c r="AH8" s="35"/>
    </row>
    <row r="9" spans="1:34" ht="18.75" customHeight="1">
      <c r="A9" s="35"/>
      <c r="B9" s="35"/>
      <c r="C9" s="35"/>
      <c r="D9" s="35"/>
      <c r="E9" s="35"/>
      <c r="F9" s="35"/>
      <c r="G9" s="38" t="s">
        <v>18</v>
      </c>
      <c r="H9" s="35"/>
      <c r="I9" s="142" t="s">
        <v>221</v>
      </c>
      <c r="J9" s="218"/>
      <c r="K9" s="211" t="s">
        <v>225</v>
      </c>
      <c r="L9" s="219"/>
      <c r="M9" s="220" t="s">
        <v>93</v>
      </c>
      <c r="N9" s="45"/>
      <c r="O9" s="221" t="s">
        <v>79</v>
      </c>
      <c r="P9" s="45"/>
      <c r="Q9" s="142" t="s">
        <v>221</v>
      </c>
      <c r="R9" s="218"/>
      <c r="S9" s="211" t="s">
        <v>225</v>
      </c>
      <c r="T9" s="37"/>
      <c r="U9" s="21" t="s">
        <v>93</v>
      </c>
      <c r="V9" s="11"/>
      <c r="W9" s="39" t="s">
        <v>79</v>
      </c>
    </row>
    <row r="10" spans="1:34" ht="18.75" customHeight="1">
      <c r="A10" s="35"/>
      <c r="B10" s="35"/>
      <c r="C10" s="35"/>
      <c r="D10" s="35"/>
      <c r="E10" s="35"/>
      <c r="F10" s="35"/>
      <c r="G10" s="35"/>
      <c r="H10" s="35"/>
      <c r="I10" s="222"/>
      <c r="J10" s="219"/>
      <c r="K10" s="246"/>
      <c r="L10" s="223"/>
      <c r="M10" s="223"/>
      <c r="N10" s="224"/>
      <c r="O10" s="224"/>
      <c r="P10" s="224"/>
      <c r="Q10" s="223"/>
      <c r="R10" s="223"/>
      <c r="S10" s="246"/>
      <c r="T10" s="37"/>
      <c r="U10" s="29"/>
      <c r="V10" s="11"/>
      <c r="W10" s="11"/>
    </row>
    <row r="11" spans="1:34" ht="18.75" customHeight="1">
      <c r="A11" s="13" t="s">
        <v>234</v>
      </c>
      <c r="G11" s="10"/>
      <c r="H11" s="10"/>
      <c r="I11" s="42">
        <v>2440660</v>
      </c>
      <c r="J11" s="42"/>
      <c r="K11" s="247">
        <v>-996586</v>
      </c>
      <c r="L11" s="42"/>
      <c r="M11" s="42" t="e">
        <v>#REF!</v>
      </c>
      <c r="N11" s="42"/>
      <c r="O11" s="42">
        <v>1117741</v>
      </c>
      <c r="P11" s="42"/>
      <c r="Q11" s="42">
        <v>10491435</v>
      </c>
      <c r="R11" s="42"/>
      <c r="S11" s="247">
        <v>9050867</v>
      </c>
      <c r="T11" s="42"/>
      <c r="U11" s="41">
        <v>14795226.940000001</v>
      </c>
      <c r="V11" s="42"/>
      <c r="W11" s="42">
        <v>-58170</v>
      </c>
    </row>
    <row r="12" spans="1:34" ht="18.75" customHeight="1">
      <c r="G12" s="10"/>
      <c r="H12" s="10"/>
      <c r="I12" s="42"/>
      <c r="J12" s="42"/>
      <c r="K12" s="248"/>
      <c r="L12" s="222"/>
      <c r="M12" s="222"/>
      <c r="N12" s="218"/>
      <c r="O12" s="222" t="s">
        <v>51</v>
      </c>
      <c r="P12" s="42"/>
      <c r="Q12" s="42"/>
      <c r="R12" s="42"/>
      <c r="S12" s="247"/>
      <c r="T12" s="42"/>
      <c r="U12" s="41"/>
      <c r="V12" s="42"/>
      <c r="W12" s="42"/>
    </row>
    <row r="13" spans="1:34" ht="18.75" customHeight="1">
      <c r="A13" s="13" t="s">
        <v>235</v>
      </c>
      <c r="B13" s="1"/>
      <c r="C13" s="1"/>
      <c r="G13" s="10"/>
      <c r="H13" s="10"/>
      <c r="I13" s="226">
        <v>0</v>
      </c>
      <c r="J13" s="42"/>
      <c r="K13" s="251">
        <v>-21982</v>
      </c>
      <c r="L13" s="42"/>
      <c r="M13" s="226">
        <v>0</v>
      </c>
      <c r="N13" s="42"/>
      <c r="O13" s="42"/>
      <c r="P13" s="42"/>
      <c r="Q13" s="226">
        <v>0</v>
      </c>
      <c r="R13" s="42"/>
      <c r="S13" s="251">
        <v>0</v>
      </c>
      <c r="T13" s="42"/>
      <c r="U13" s="48">
        <v>0</v>
      </c>
      <c r="V13" s="42"/>
      <c r="W13" s="42"/>
    </row>
    <row r="14" spans="1:34" ht="18.75" customHeight="1">
      <c r="G14" s="10"/>
      <c r="H14" s="10"/>
      <c r="I14" s="42"/>
      <c r="J14" s="42"/>
      <c r="K14" s="247"/>
      <c r="L14" s="42"/>
      <c r="M14" s="42"/>
      <c r="N14" s="42"/>
      <c r="O14" s="42"/>
      <c r="P14" s="42"/>
      <c r="Q14" s="42"/>
      <c r="R14" s="42"/>
      <c r="S14" s="247"/>
      <c r="T14" s="42"/>
      <c r="U14" s="41"/>
      <c r="V14" s="42"/>
      <c r="W14" s="42"/>
    </row>
    <row r="15" spans="1:34" ht="18.75" customHeight="1" thickBot="1">
      <c r="A15" s="13" t="s">
        <v>236</v>
      </c>
      <c r="G15" s="10"/>
      <c r="H15" s="10"/>
      <c r="I15" s="227">
        <v>2440660</v>
      </c>
      <c r="J15" s="42" t="e">
        <v>#REF!</v>
      </c>
      <c r="K15" s="252">
        <v>-1018568</v>
      </c>
      <c r="L15" s="42" t="e">
        <v>#REF!</v>
      </c>
      <c r="M15" s="227" t="e">
        <v>#REF!</v>
      </c>
      <c r="N15" s="42" t="e">
        <v>#REF!</v>
      </c>
      <c r="O15" s="227" t="e">
        <v>#REF!</v>
      </c>
      <c r="P15" s="227" t="e">
        <v>#REF!</v>
      </c>
      <c r="Q15" s="227">
        <v>10491435</v>
      </c>
      <c r="R15" s="42" t="e">
        <v>#REF!</v>
      </c>
      <c r="S15" s="252">
        <v>9050867</v>
      </c>
      <c r="T15" s="41" t="e">
        <v>#REF!</v>
      </c>
      <c r="U15" s="49">
        <v>14795226.940000001</v>
      </c>
      <c r="V15" s="42"/>
      <c r="W15" s="50" t="e">
        <v>#REF!</v>
      </c>
    </row>
    <row r="16" spans="1:34" ht="18.75" customHeight="1" thickTop="1">
      <c r="G16" s="10"/>
      <c r="H16" s="10"/>
      <c r="I16" s="42"/>
      <c r="J16" s="42"/>
      <c r="K16" s="247"/>
      <c r="L16" s="42"/>
      <c r="M16" s="42"/>
      <c r="N16" s="42"/>
      <c r="O16" s="42"/>
      <c r="P16" s="42"/>
      <c r="Q16" s="42"/>
      <c r="R16" s="42"/>
      <c r="S16" s="247"/>
      <c r="T16" s="41"/>
      <c r="U16" s="41"/>
      <c r="V16" s="42"/>
      <c r="W16" s="42"/>
    </row>
    <row r="17" spans="1:29" ht="18.75" customHeight="1">
      <c r="A17" s="13" t="s">
        <v>143</v>
      </c>
      <c r="G17" s="10"/>
      <c r="H17" s="10"/>
      <c r="I17" s="42"/>
      <c r="J17" s="42"/>
      <c r="K17" s="247"/>
      <c r="L17" s="42"/>
      <c r="M17" s="42"/>
      <c r="N17" s="42"/>
      <c r="O17" s="42"/>
      <c r="P17" s="42"/>
      <c r="Q17" s="42"/>
      <c r="R17" s="42"/>
      <c r="S17" s="247"/>
      <c r="T17" s="42"/>
      <c r="U17" s="42"/>
      <c r="V17" s="42"/>
      <c r="W17" s="42"/>
    </row>
    <row r="18" spans="1:29">
      <c r="B18" s="13" t="s">
        <v>85</v>
      </c>
      <c r="G18" s="10"/>
      <c r="H18" s="10"/>
      <c r="I18" s="42">
        <v>2440660</v>
      </c>
      <c r="J18" s="42"/>
      <c r="K18" s="247">
        <v>-1018568</v>
      </c>
      <c r="L18" s="42"/>
      <c r="M18" s="42" t="e">
        <v>#REF!</v>
      </c>
      <c r="N18" s="42"/>
      <c r="O18" s="42" t="e">
        <v>#REF!</v>
      </c>
      <c r="P18" s="42"/>
      <c r="Q18" s="42">
        <v>10491435</v>
      </c>
      <c r="R18" s="42"/>
      <c r="S18" s="247">
        <v>9050867</v>
      </c>
      <c r="T18" s="42"/>
      <c r="U18" s="41">
        <v>14795226.940000001</v>
      </c>
      <c r="V18" s="42"/>
      <c r="W18" s="42" t="e">
        <v>#REF!</v>
      </c>
      <c r="Z18" s="51"/>
    </row>
    <row r="19" spans="1:29">
      <c r="B19" s="13" t="s">
        <v>86</v>
      </c>
      <c r="G19" s="10"/>
      <c r="H19" s="10"/>
      <c r="I19" s="225">
        <v>0</v>
      </c>
      <c r="J19" s="42"/>
      <c r="K19" s="253">
        <v>0</v>
      </c>
      <c r="L19" s="42"/>
      <c r="M19" s="225">
        <v>0</v>
      </c>
      <c r="N19" s="42"/>
      <c r="O19" s="42">
        <v>-10331</v>
      </c>
      <c r="P19" s="42"/>
      <c r="Q19" s="225">
        <v>0</v>
      </c>
      <c r="R19" s="42"/>
      <c r="S19" s="253">
        <v>0</v>
      </c>
      <c r="T19" s="42"/>
      <c r="U19" s="46">
        <v>0</v>
      </c>
      <c r="V19" s="42"/>
      <c r="W19" s="24">
        <v>0</v>
      </c>
      <c r="Z19" s="51"/>
      <c r="AB19" s="46"/>
    </row>
    <row r="20" spans="1:29" ht="18.75" customHeight="1" thickBot="1">
      <c r="G20" s="10"/>
      <c r="H20" s="10"/>
      <c r="I20" s="50">
        <v>2440660</v>
      </c>
      <c r="J20" s="42"/>
      <c r="K20" s="254">
        <v>-1018568</v>
      </c>
      <c r="L20" s="42"/>
      <c r="M20" s="50" t="e">
        <v>#REF!</v>
      </c>
      <c r="N20" s="42"/>
      <c r="O20" s="50"/>
      <c r="P20" s="42"/>
      <c r="Q20" s="50">
        <v>10491435</v>
      </c>
      <c r="R20" s="42"/>
      <c r="S20" s="254">
        <v>9050867</v>
      </c>
      <c r="T20" s="42"/>
      <c r="U20" s="52">
        <v>14795226.940000001</v>
      </c>
      <c r="V20" s="42"/>
      <c r="W20" s="50" t="e">
        <v>#REF!</v>
      </c>
      <c r="Z20" s="53"/>
      <c r="AC20" s="53"/>
    </row>
    <row r="21" spans="1:29" ht="18.75" customHeight="1" thickTop="1">
      <c r="G21" s="10"/>
      <c r="H21" s="10"/>
      <c r="I21" s="225"/>
      <c r="J21" s="42"/>
      <c r="K21" s="247"/>
      <c r="L21" s="42"/>
      <c r="M21" s="42"/>
      <c r="N21" s="42"/>
      <c r="O21" s="42"/>
      <c r="P21" s="42"/>
      <c r="Q21" s="42"/>
      <c r="R21" s="42"/>
      <c r="S21" s="247"/>
      <c r="T21" s="42"/>
      <c r="U21" s="42"/>
      <c r="V21" s="42"/>
      <c r="W21" s="42"/>
    </row>
    <row r="22" spans="1:29" ht="18.75" customHeight="1">
      <c r="A22" s="22" t="s">
        <v>229</v>
      </c>
      <c r="B22" s="6"/>
      <c r="C22" s="6"/>
      <c r="D22" s="6"/>
      <c r="G22" s="1"/>
      <c r="H22" s="1"/>
      <c r="I22" s="42"/>
      <c r="J22" s="42"/>
      <c r="K22" s="247"/>
      <c r="L22" s="42"/>
      <c r="M22" s="42"/>
      <c r="N22" s="42"/>
      <c r="O22" s="42"/>
      <c r="P22" s="42"/>
      <c r="Q22" s="42"/>
      <c r="R22" s="42"/>
      <c r="S22" s="247"/>
      <c r="T22" s="54"/>
      <c r="U22" s="54"/>
      <c r="V22" s="54"/>
      <c r="W22" s="54"/>
    </row>
    <row r="23" spans="1:29" ht="18.75" customHeight="1">
      <c r="G23" s="1"/>
      <c r="H23" s="1"/>
      <c r="I23" s="42"/>
      <c r="J23" s="42"/>
      <c r="K23" s="247"/>
      <c r="L23" s="42"/>
      <c r="M23" s="42"/>
      <c r="N23" s="42"/>
      <c r="O23" s="42"/>
      <c r="P23" s="42"/>
      <c r="Q23" s="42"/>
      <c r="R23" s="42"/>
      <c r="S23" s="247"/>
      <c r="T23" s="54"/>
      <c r="U23" s="54"/>
      <c r="V23" s="54"/>
      <c r="W23" s="54"/>
    </row>
    <row r="24" spans="1:29" ht="18.75" customHeight="1">
      <c r="G24" s="1"/>
      <c r="H24" s="1"/>
      <c r="I24" s="42"/>
      <c r="J24" s="42"/>
      <c r="K24" s="247"/>
      <c r="L24" s="42"/>
      <c r="M24" s="42"/>
      <c r="N24" s="42"/>
      <c r="O24" s="42"/>
      <c r="P24" s="42"/>
      <c r="Q24" s="42"/>
      <c r="R24" s="42"/>
      <c r="S24" s="247"/>
      <c r="T24" s="54"/>
      <c r="U24" s="54"/>
      <c r="V24" s="54"/>
      <c r="W24" s="54"/>
    </row>
    <row r="25" spans="1:29" ht="18.75" customHeight="1">
      <c r="G25" s="1"/>
      <c r="H25" s="1"/>
      <c r="I25" s="42"/>
      <c r="J25" s="42"/>
      <c r="K25" s="247"/>
      <c r="L25" s="42"/>
      <c r="M25" s="42"/>
      <c r="N25" s="42"/>
      <c r="O25" s="42"/>
      <c r="P25" s="42"/>
      <c r="Q25" s="42"/>
      <c r="R25" s="42"/>
      <c r="S25" s="247"/>
      <c r="T25" s="54"/>
      <c r="U25" s="54"/>
      <c r="V25" s="54"/>
      <c r="W25" s="54"/>
    </row>
    <row r="26" spans="1:29" ht="18.75" customHeight="1">
      <c r="G26" s="1"/>
      <c r="H26" s="1"/>
      <c r="I26" s="42"/>
      <c r="J26" s="42"/>
      <c r="K26" s="247"/>
      <c r="L26" s="42"/>
      <c r="M26" s="42"/>
      <c r="N26" s="42"/>
      <c r="O26" s="42"/>
      <c r="P26" s="42"/>
      <c r="Q26" s="42"/>
      <c r="R26" s="42"/>
      <c r="S26" s="247"/>
      <c r="T26" s="54"/>
      <c r="U26" s="54"/>
      <c r="V26" s="54"/>
      <c r="W26" s="54"/>
    </row>
    <row r="27" spans="1:29" ht="18.75" customHeight="1">
      <c r="G27" s="1"/>
      <c r="H27" s="1"/>
      <c r="I27" s="42"/>
      <c r="J27" s="42"/>
      <c r="K27" s="247"/>
      <c r="L27" s="42"/>
      <c r="M27" s="42"/>
      <c r="N27" s="42"/>
      <c r="O27" s="42"/>
      <c r="P27" s="42"/>
      <c r="Q27" s="42"/>
      <c r="R27" s="42"/>
      <c r="S27" s="247"/>
      <c r="T27" s="54"/>
      <c r="U27" s="54"/>
      <c r="V27" s="54"/>
      <c r="W27" s="54"/>
    </row>
    <row r="28" spans="1:29" ht="18.75" customHeight="1">
      <c r="G28" s="1"/>
      <c r="H28" s="1"/>
      <c r="I28" s="42"/>
      <c r="J28" s="42"/>
      <c r="K28" s="247"/>
      <c r="L28" s="42"/>
      <c r="M28" s="42"/>
      <c r="N28" s="42"/>
      <c r="O28" s="42"/>
      <c r="P28" s="42"/>
      <c r="Q28" s="42"/>
      <c r="R28" s="42"/>
      <c r="S28" s="247"/>
      <c r="T28" s="54"/>
      <c r="U28" s="54"/>
      <c r="V28" s="54"/>
      <c r="W28" s="54"/>
    </row>
    <row r="29" spans="1:29" ht="18.75" customHeight="1">
      <c r="G29" s="1"/>
      <c r="H29" s="1"/>
      <c r="I29" s="42"/>
      <c r="J29" s="42"/>
      <c r="K29" s="247"/>
      <c r="L29" s="42"/>
      <c r="M29" s="42"/>
      <c r="N29" s="42"/>
      <c r="O29" s="42"/>
      <c r="P29" s="42"/>
      <c r="Q29" s="42"/>
      <c r="R29" s="42"/>
      <c r="S29" s="247"/>
      <c r="T29" s="54"/>
      <c r="U29" s="54"/>
      <c r="V29" s="54"/>
      <c r="W29" s="54"/>
    </row>
    <row r="30" spans="1:29" ht="18.75" customHeight="1">
      <c r="G30" s="1"/>
      <c r="H30" s="1"/>
      <c r="I30" s="42"/>
      <c r="J30" s="42"/>
      <c r="K30" s="247"/>
      <c r="L30" s="42"/>
      <c r="M30" s="42"/>
      <c r="N30" s="42"/>
      <c r="O30" s="42"/>
      <c r="P30" s="42"/>
      <c r="Q30" s="42"/>
      <c r="R30" s="42"/>
      <c r="S30" s="247"/>
      <c r="T30" s="54"/>
      <c r="U30" s="54"/>
      <c r="V30" s="54"/>
      <c r="W30" s="54"/>
    </row>
    <row r="31" spans="1:29" ht="18.75" customHeight="1">
      <c r="G31" s="1"/>
      <c r="H31" s="1"/>
      <c r="I31" s="42"/>
      <c r="J31" s="42"/>
      <c r="K31" s="247"/>
      <c r="L31" s="42"/>
      <c r="M31" s="42"/>
      <c r="N31" s="42"/>
      <c r="O31" s="42"/>
      <c r="P31" s="42"/>
      <c r="Q31" s="42"/>
      <c r="R31" s="42"/>
      <c r="S31" s="247"/>
      <c r="T31" s="54"/>
      <c r="U31" s="54"/>
      <c r="V31" s="54"/>
      <c r="W31" s="54"/>
    </row>
    <row r="32" spans="1:29" s="1" customFormat="1">
      <c r="I32" s="42"/>
      <c r="J32" s="42"/>
      <c r="K32" s="247"/>
      <c r="L32" s="42"/>
      <c r="M32" s="42"/>
      <c r="N32" s="42"/>
      <c r="O32" s="42"/>
      <c r="P32" s="42"/>
      <c r="Q32" s="42"/>
      <c r="R32" s="42"/>
      <c r="S32" s="247"/>
    </row>
    <row r="33" spans="1:23" s="1" customFormat="1">
      <c r="I33" s="42"/>
      <c r="J33" s="42"/>
      <c r="K33" s="255"/>
      <c r="L33" s="218" t="s">
        <v>50</v>
      </c>
      <c r="M33" s="218"/>
      <c r="N33" s="42"/>
      <c r="O33" s="42"/>
      <c r="P33" s="42"/>
      <c r="Q33" s="42"/>
      <c r="R33" s="42"/>
      <c r="S33" s="247"/>
    </row>
    <row r="34" spans="1:23" s="1" customFormat="1">
      <c r="I34" s="42"/>
      <c r="J34" s="42"/>
      <c r="K34" s="255"/>
      <c r="L34" s="218"/>
      <c r="M34" s="218"/>
      <c r="N34" s="42"/>
      <c r="O34" s="42"/>
      <c r="P34" s="42"/>
      <c r="Q34" s="42"/>
      <c r="R34" s="42"/>
      <c r="S34" s="247"/>
    </row>
    <row r="35" spans="1:23" s="1" customFormat="1">
      <c r="I35" s="42"/>
      <c r="J35" s="42"/>
      <c r="K35" s="255"/>
      <c r="L35" s="218"/>
      <c r="M35" s="218"/>
      <c r="N35" s="42"/>
      <c r="O35" s="42"/>
      <c r="P35" s="42"/>
      <c r="Q35" s="42"/>
      <c r="R35" s="42"/>
      <c r="S35" s="247"/>
    </row>
    <row r="36" spans="1:23" s="1" customFormat="1">
      <c r="I36" s="42"/>
      <c r="J36" s="42"/>
      <c r="K36" s="255"/>
      <c r="L36" s="218"/>
      <c r="M36" s="218"/>
      <c r="N36" s="42"/>
      <c r="O36" s="42"/>
      <c r="P36" s="42"/>
      <c r="Q36" s="42"/>
      <c r="R36" s="42"/>
      <c r="S36" s="247"/>
    </row>
    <row r="37" spans="1:23" s="1" customFormat="1">
      <c r="I37" s="42"/>
      <c r="J37" s="42"/>
      <c r="K37" s="255"/>
      <c r="L37" s="218"/>
      <c r="M37" s="218"/>
      <c r="N37" s="42"/>
      <c r="O37" s="42"/>
      <c r="P37" s="42"/>
      <c r="Q37" s="42"/>
      <c r="R37" s="42"/>
      <c r="S37" s="247"/>
    </row>
    <row r="38" spans="1:23" s="1" customFormat="1" ht="21" customHeight="1">
      <c r="B38" s="295" t="s">
        <v>215</v>
      </c>
      <c r="C38" s="295"/>
      <c r="D38" s="295"/>
      <c r="E38" s="295"/>
      <c r="F38" s="295"/>
      <c r="G38" s="295"/>
      <c r="H38" s="295"/>
      <c r="I38" s="295"/>
      <c r="J38" s="42"/>
      <c r="K38" s="255" t="s">
        <v>34</v>
      </c>
      <c r="L38" s="218"/>
      <c r="M38" s="218"/>
      <c r="N38" s="42"/>
      <c r="O38" s="42"/>
      <c r="P38" s="42"/>
      <c r="Q38" s="42"/>
      <c r="R38" s="42"/>
      <c r="S38" s="247"/>
    </row>
    <row r="39" spans="1:23" s="1" customFormat="1" ht="21" customHeight="1">
      <c r="B39" s="262" t="s">
        <v>212</v>
      </c>
      <c r="C39" s="262"/>
      <c r="D39" s="262"/>
      <c r="E39" s="262"/>
      <c r="F39" s="262"/>
      <c r="G39" s="262"/>
      <c r="H39" s="262"/>
      <c r="I39" s="262"/>
      <c r="K39" s="263" t="s">
        <v>214</v>
      </c>
      <c r="L39" s="263"/>
      <c r="M39" s="263"/>
      <c r="N39" s="263"/>
      <c r="O39" s="263"/>
      <c r="P39" s="263"/>
      <c r="Q39" s="263"/>
      <c r="R39" s="263"/>
      <c r="S39" s="263"/>
    </row>
    <row r="40" spans="1:23" ht="18.75" customHeight="1">
      <c r="A40" s="283" t="s">
        <v>206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35"/>
      <c r="W40" s="35"/>
    </row>
    <row r="42" spans="1:23" ht="20.25" customHeight="1">
      <c r="Q42" s="288" t="s">
        <v>87</v>
      </c>
      <c r="R42" s="288"/>
      <c r="S42" s="288"/>
    </row>
    <row r="44" spans="1:23">
      <c r="A44" s="289" t="s">
        <v>159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</row>
    <row r="45" spans="1:23">
      <c r="A45" s="289" t="s">
        <v>77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</row>
    <row r="46" spans="1:23">
      <c r="A46" s="289" t="s">
        <v>224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</row>
    <row r="47" spans="1:23">
      <c r="A47" s="35"/>
      <c r="B47" s="35"/>
      <c r="C47" s="35"/>
      <c r="D47" s="35"/>
      <c r="E47" s="35"/>
      <c r="F47" s="35"/>
      <c r="G47" s="35"/>
      <c r="H47" s="35"/>
      <c r="I47" s="294" t="s">
        <v>179</v>
      </c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294"/>
      <c r="U47" s="294"/>
    </row>
    <row r="48" spans="1:23">
      <c r="A48" s="35"/>
      <c r="B48" s="35"/>
      <c r="C48" s="35"/>
      <c r="D48" s="35"/>
      <c r="E48" s="35"/>
      <c r="F48" s="35"/>
      <c r="G48" s="35"/>
      <c r="H48" s="35"/>
      <c r="I48" s="290" t="s">
        <v>55</v>
      </c>
      <c r="J48" s="290"/>
      <c r="K48" s="290"/>
      <c r="L48" s="290"/>
      <c r="M48" s="290"/>
      <c r="O48" s="215"/>
      <c r="P48" s="216"/>
      <c r="Q48" s="291" t="s">
        <v>78</v>
      </c>
      <c r="R48" s="291"/>
      <c r="S48" s="291"/>
      <c r="T48" s="291"/>
      <c r="U48" s="291"/>
    </row>
    <row r="49" spans="1:21">
      <c r="A49" s="35"/>
      <c r="B49" s="35"/>
      <c r="C49" s="35"/>
      <c r="D49" s="35"/>
      <c r="E49" s="35"/>
      <c r="F49" s="35"/>
      <c r="G49" s="35"/>
      <c r="H49" s="35"/>
      <c r="I49" s="292" t="s">
        <v>216</v>
      </c>
      <c r="J49" s="292"/>
      <c r="K49" s="292"/>
      <c r="L49" s="292"/>
      <c r="M49" s="292"/>
      <c r="N49" s="216"/>
      <c r="O49" s="217"/>
      <c r="P49" s="216"/>
      <c r="Q49" s="293" t="s">
        <v>216</v>
      </c>
      <c r="R49" s="293"/>
      <c r="S49" s="293"/>
      <c r="T49" s="293"/>
      <c r="U49" s="293"/>
    </row>
    <row r="50" spans="1:21">
      <c r="A50" s="35"/>
      <c r="B50" s="35"/>
      <c r="C50" s="35"/>
      <c r="D50" s="35"/>
      <c r="E50" s="35"/>
      <c r="F50" s="35"/>
      <c r="G50" s="38" t="s">
        <v>18</v>
      </c>
      <c r="H50" s="35"/>
      <c r="I50" s="228" t="s">
        <v>221</v>
      </c>
      <c r="J50" s="219"/>
      <c r="K50" s="256" t="s">
        <v>225</v>
      </c>
      <c r="L50" s="219"/>
      <c r="M50" s="220" t="s">
        <v>93</v>
      </c>
      <c r="N50" s="45"/>
      <c r="O50" s="221" t="s">
        <v>79</v>
      </c>
      <c r="P50" s="45"/>
      <c r="Q50" s="228" t="s">
        <v>221</v>
      </c>
      <c r="R50" s="219"/>
      <c r="S50" s="256" t="s">
        <v>225</v>
      </c>
      <c r="T50" s="37"/>
      <c r="U50" s="21" t="s">
        <v>93</v>
      </c>
    </row>
    <row r="51" spans="1:21">
      <c r="A51" s="35"/>
      <c r="B51" s="35"/>
      <c r="C51" s="35"/>
      <c r="D51" s="35"/>
      <c r="E51" s="35"/>
      <c r="F51" s="35"/>
      <c r="G51" s="35"/>
      <c r="H51" s="35"/>
      <c r="I51" s="216"/>
      <c r="J51" s="42"/>
      <c r="K51" s="246"/>
      <c r="L51" s="229"/>
      <c r="M51" s="230"/>
      <c r="N51" s="224"/>
      <c r="O51" s="224"/>
      <c r="P51" s="224"/>
      <c r="Q51" s="230"/>
      <c r="R51" s="223"/>
      <c r="S51" s="246"/>
      <c r="T51" s="40"/>
      <c r="U51" s="40"/>
    </row>
    <row r="52" spans="1:21">
      <c r="A52" s="13" t="s">
        <v>140</v>
      </c>
      <c r="G52" s="10"/>
      <c r="H52" s="10"/>
      <c r="I52" s="42">
        <v>2440</v>
      </c>
      <c r="J52" s="42"/>
      <c r="K52" s="247">
        <v>9460</v>
      </c>
      <c r="L52" s="42"/>
      <c r="M52" s="42" t="e">
        <v>#REF!</v>
      </c>
      <c r="N52" s="42"/>
      <c r="O52" s="42">
        <v>1117741</v>
      </c>
      <c r="P52" s="42"/>
      <c r="Q52" s="42">
        <v>10492</v>
      </c>
      <c r="R52" s="42"/>
      <c r="S52" s="247">
        <v>14886</v>
      </c>
      <c r="T52" s="42"/>
      <c r="U52" s="41" t="e">
        <v>#REF!</v>
      </c>
    </row>
    <row r="53" spans="1:21" hidden="1">
      <c r="G53" s="10"/>
      <c r="H53" s="10"/>
      <c r="I53" s="42"/>
      <c r="J53" s="42"/>
      <c r="K53" s="247"/>
      <c r="L53" s="42"/>
      <c r="M53" s="42"/>
      <c r="N53" s="42"/>
      <c r="O53" s="42"/>
      <c r="P53" s="42"/>
      <c r="Q53" s="42"/>
      <c r="R53" s="42"/>
      <c r="S53" s="247"/>
      <c r="T53" s="42"/>
      <c r="U53" s="41"/>
    </row>
    <row r="54" spans="1:21" hidden="1">
      <c r="A54" s="13" t="s">
        <v>80</v>
      </c>
      <c r="G54" s="10"/>
      <c r="H54" s="10"/>
      <c r="I54" s="226">
        <v>0</v>
      </c>
      <c r="J54" s="42"/>
      <c r="K54" s="251">
        <v>0</v>
      </c>
      <c r="L54" s="42"/>
      <c r="M54" s="226">
        <v>0</v>
      </c>
      <c r="N54" s="42"/>
      <c r="O54" s="42"/>
      <c r="P54" s="42"/>
      <c r="Q54" s="226">
        <v>0</v>
      </c>
      <c r="R54" s="42"/>
      <c r="S54" s="251">
        <v>0</v>
      </c>
      <c r="T54" s="42"/>
      <c r="U54" s="41">
        <v>0</v>
      </c>
    </row>
    <row r="55" spans="1:21" hidden="1">
      <c r="A55" s="43" t="s">
        <v>81</v>
      </c>
      <c r="B55" s="1"/>
      <c r="C55" s="1"/>
      <c r="F55" s="57">
        <v>0</v>
      </c>
      <c r="G55" s="10"/>
      <c r="H55" s="10"/>
      <c r="I55" s="42"/>
      <c r="J55" s="42"/>
      <c r="K55" s="247"/>
      <c r="L55" s="42">
        <v>0</v>
      </c>
      <c r="M55" s="42"/>
      <c r="N55" s="42"/>
      <c r="O55" s="42"/>
      <c r="P55" s="42"/>
      <c r="Q55" s="42"/>
      <c r="R55" s="42"/>
      <c r="S55" s="247"/>
      <c r="T55" s="42"/>
      <c r="U55" s="41"/>
    </row>
    <row r="56" spans="1:21" hidden="1">
      <c r="B56" s="13" t="s">
        <v>82</v>
      </c>
      <c r="G56" s="10"/>
      <c r="H56" s="10"/>
      <c r="I56" s="42"/>
      <c r="J56" s="42"/>
      <c r="K56" s="247"/>
      <c r="L56" s="42"/>
      <c r="M56" s="42"/>
      <c r="N56" s="42"/>
      <c r="O56" s="42"/>
      <c r="P56" s="42"/>
      <c r="Q56" s="42"/>
      <c r="R56" s="42"/>
      <c r="S56" s="247"/>
      <c r="T56" s="42"/>
      <c r="U56" s="41"/>
    </row>
    <row r="57" spans="1:21" hidden="1">
      <c r="C57" s="44" t="s">
        <v>83</v>
      </c>
      <c r="G57" s="23">
        <v>21</v>
      </c>
      <c r="H57" s="45"/>
      <c r="I57" s="225">
        <v>0</v>
      </c>
      <c r="J57" s="42"/>
      <c r="K57" s="249">
        <v>0</v>
      </c>
      <c r="L57" s="42"/>
      <c r="M57" s="45">
        <v>0</v>
      </c>
      <c r="N57" s="42"/>
      <c r="O57" s="225"/>
      <c r="P57" s="225"/>
      <c r="Q57" s="225">
        <v>0</v>
      </c>
      <c r="R57" s="42"/>
      <c r="S57" s="258">
        <v>0</v>
      </c>
      <c r="T57" s="42"/>
      <c r="U57" s="47">
        <v>0</v>
      </c>
    </row>
    <row r="58" spans="1:21" hidden="1">
      <c r="A58" s="1"/>
      <c r="B58" s="1" t="s">
        <v>84</v>
      </c>
      <c r="C58" s="12"/>
      <c r="G58" s="23">
        <v>26</v>
      </c>
      <c r="H58" s="10"/>
      <c r="I58" s="226">
        <v>0</v>
      </c>
      <c r="J58" s="42"/>
      <c r="K58" s="250">
        <v>0</v>
      </c>
      <c r="L58" s="42"/>
      <c r="M58" s="221">
        <v>0</v>
      </c>
      <c r="N58" s="42"/>
      <c r="O58" s="42"/>
      <c r="P58" s="42"/>
      <c r="Q58" s="226">
        <v>0</v>
      </c>
      <c r="R58" s="42"/>
      <c r="S58" s="251">
        <v>0</v>
      </c>
      <c r="T58" s="42"/>
      <c r="U58" s="48">
        <v>0</v>
      </c>
    </row>
    <row r="59" spans="1:21">
      <c r="A59" s="1"/>
      <c r="B59" s="1"/>
      <c r="C59" s="12"/>
      <c r="G59" s="10"/>
      <c r="H59" s="10"/>
      <c r="I59" s="42"/>
      <c r="J59" s="42"/>
      <c r="K59" s="249"/>
      <c r="L59" s="42"/>
      <c r="M59" s="45"/>
      <c r="N59" s="42"/>
      <c r="O59" s="42"/>
      <c r="P59" s="42"/>
      <c r="Q59" s="42"/>
      <c r="R59" s="42"/>
      <c r="S59" s="247"/>
      <c r="T59" s="42"/>
      <c r="U59" s="41"/>
    </row>
    <row r="60" spans="1:21">
      <c r="A60" s="13" t="s">
        <v>141</v>
      </c>
      <c r="B60" s="1"/>
      <c r="C60" s="1"/>
      <c r="G60" s="10"/>
      <c r="H60" s="10"/>
      <c r="I60" s="226">
        <v>0</v>
      </c>
      <c r="J60" s="42"/>
      <c r="K60" s="251">
        <v>0</v>
      </c>
      <c r="L60" s="42"/>
      <c r="M60" s="226">
        <v>0</v>
      </c>
      <c r="N60" s="42"/>
      <c r="O60" s="42"/>
      <c r="P60" s="42"/>
      <c r="Q60" s="226">
        <v>0</v>
      </c>
      <c r="R60" s="42"/>
      <c r="S60" s="251">
        <v>0</v>
      </c>
      <c r="T60" s="42"/>
      <c r="U60" s="48">
        <v>0</v>
      </c>
    </row>
    <row r="61" spans="1:21">
      <c r="G61" s="10"/>
      <c r="H61" s="10"/>
      <c r="I61" s="42"/>
      <c r="J61" s="42"/>
      <c r="K61" s="247"/>
      <c r="L61" s="42"/>
      <c r="M61" s="42"/>
      <c r="N61" s="42"/>
      <c r="O61" s="42"/>
      <c r="P61" s="42"/>
      <c r="Q61" s="42"/>
      <c r="R61" s="42"/>
      <c r="S61" s="247"/>
      <c r="T61" s="42"/>
      <c r="U61" s="41"/>
    </row>
    <row r="62" spans="1:21" ht="20.5" thickBot="1">
      <c r="A62" s="13" t="s">
        <v>142</v>
      </c>
      <c r="G62" s="10"/>
      <c r="H62" s="10"/>
      <c r="I62" s="227">
        <v>2440</v>
      </c>
      <c r="J62" s="42" t="e">
        <v>#REF!</v>
      </c>
      <c r="K62" s="252">
        <v>9460</v>
      </c>
      <c r="L62" s="42" t="e">
        <v>#REF!</v>
      </c>
      <c r="M62" s="227" t="e">
        <v>#REF!</v>
      </c>
      <c r="N62" s="42" t="e">
        <v>#REF!</v>
      </c>
      <c r="O62" s="227" t="e">
        <v>#REF!</v>
      </c>
      <c r="P62" s="227" t="e">
        <v>#REF!</v>
      </c>
      <c r="Q62" s="227">
        <v>10492</v>
      </c>
      <c r="R62" s="42" t="e">
        <v>#REF!</v>
      </c>
      <c r="S62" s="252">
        <v>14886</v>
      </c>
      <c r="T62" s="41" t="e">
        <v>#REF!</v>
      </c>
      <c r="U62" s="49" t="e">
        <v>#REF!</v>
      </c>
    </row>
    <row r="63" spans="1:21" ht="20.5" thickTop="1">
      <c r="G63" s="10"/>
      <c r="H63" s="10"/>
      <c r="I63" s="42"/>
      <c r="J63" s="42"/>
      <c r="K63" s="247"/>
      <c r="L63" s="42"/>
      <c r="M63" s="42"/>
      <c r="N63" s="42"/>
      <c r="O63" s="42"/>
      <c r="P63" s="42"/>
      <c r="Q63" s="42"/>
      <c r="R63" s="42"/>
      <c r="S63" s="247"/>
      <c r="T63" s="41"/>
      <c r="U63" s="41"/>
    </row>
    <row r="64" spans="1:21">
      <c r="A64" s="13" t="s">
        <v>143</v>
      </c>
      <c r="G64" s="10"/>
      <c r="H64" s="10"/>
      <c r="I64" s="42"/>
      <c r="J64" s="42"/>
      <c r="K64" s="247"/>
      <c r="L64" s="42"/>
      <c r="M64" s="42"/>
      <c r="N64" s="42"/>
      <c r="O64" s="42"/>
      <c r="P64" s="42"/>
      <c r="Q64" s="42"/>
      <c r="R64" s="42"/>
      <c r="S64" s="247"/>
      <c r="T64" s="42"/>
      <c r="U64" s="42"/>
    </row>
    <row r="65" spans="1:21">
      <c r="B65" s="13" t="s">
        <v>85</v>
      </c>
      <c r="G65" s="10"/>
      <c r="H65" s="10"/>
      <c r="I65" s="42">
        <v>2440</v>
      </c>
      <c r="J65" s="42"/>
      <c r="K65" s="247">
        <v>9460</v>
      </c>
      <c r="L65" s="42"/>
      <c r="M65" s="42" t="e">
        <v>#REF!</v>
      </c>
      <c r="N65" s="42"/>
      <c r="O65" s="42" t="e">
        <v>#REF!</v>
      </c>
      <c r="P65" s="42"/>
      <c r="Q65" s="42">
        <v>10492</v>
      </c>
      <c r="R65" s="42"/>
      <c r="S65" s="247">
        <v>14886</v>
      </c>
      <c r="T65" s="42"/>
      <c r="U65" s="41" t="e">
        <v>#REF!</v>
      </c>
    </row>
    <row r="66" spans="1:21">
      <c r="B66" s="13" t="s">
        <v>86</v>
      </c>
      <c r="G66" s="10"/>
      <c r="H66" s="10"/>
      <c r="I66" s="225">
        <v>0</v>
      </c>
      <c r="J66" s="42"/>
      <c r="K66" s="253">
        <v>0</v>
      </c>
      <c r="L66" s="42"/>
      <c r="M66" s="225">
        <v>0</v>
      </c>
      <c r="N66" s="42"/>
      <c r="O66" s="42">
        <v>-10331</v>
      </c>
      <c r="P66" s="42"/>
      <c r="Q66" s="225">
        <v>0</v>
      </c>
      <c r="R66" s="42"/>
      <c r="S66" s="253">
        <v>0</v>
      </c>
      <c r="T66" s="42"/>
      <c r="U66" s="46">
        <v>0</v>
      </c>
    </row>
    <row r="67" spans="1:21" ht="20.5" thickBot="1">
      <c r="G67" s="10"/>
      <c r="H67" s="10"/>
      <c r="I67" s="50">
        <v>2440</v>
      </c>
      <c r="J67" s="42"/>
      <c r="K67" s="254">
        <v>9460</v>
      </c>
      <c r="L67" s="42"/>
      <c r="M67" s="50" t="e">
        <v>#REF!</v>
      </c>
      <c r="N67" s="42"/>
      <c r="O67" s="50"/>
      <c r="P67" s="42"/>
      <c r="Q67" s="50">
        <v>10492</v>
      </c>
      <c r="R67" s="42"/>
      <c r="S67" s="254">
        <v>14886</v>
      </c>
      <c r="T67" s="42"/>
      <c r="U67" s="52" t="e">
        <v>#REF!</v>
      </c>
    </row>
    <row r="68" spans="1:21" ht="20.5" thickTop="1">
      <c r="G68" s="10"/>
      <c r="H68" s="10"/>
      <c r="I68" s="225"/>
      <c r="J68" s="42"/>
      <c r="K68" s="247"/>
      <c r="L68" s="42"/>
      <c r="M68" s="42"/>
      <c r="N68" s="42"/>
      <c r="O68" s="42"/>
      <c r="P68" s="42"/>
      <c r="Q68" s="42"/>
      <c r="R68" s="42"/>
      <c r="S68" s="247"/>
      <c r="T68" s="42"/>
      <c r="U68" s="42"/>
    </row>
    <row r="69" spans="1:21">
      <c r="A69" s="22" t="s">
        <v>57</v>
      </c>
      <c r="B69" s="6"/>
      <c r="C69" s="6"/>
      <c r="D69" s="6"/>
      <c r="G69" s="1"/>
      <c r="H69" s="1"/>
      <c r="I69" s="42"/>
      <c r="J69" s="42"/>
      <c r="K69" s="247"/>
      <c r="L69" s="42"/>
      <c r="M69" s="42"/>
      <c r="N69" s="42"/>
      <c r="O69" s="42"/>
      <c r="P69" s="42"/>
      <c r="Q69" s="42"/>
      <c r="R69" s="42"/>
      <c r="S69" s="247"/>
      <c r="T69" s="54"/>
      <c r="U69" s="54"/>
    </row>
    <row r="70" spans="1:21">
      <c r="G70" s="1"/>
      <c r="H70" s="1"/>
      <c r="I70" s="42"/>
      <c r="J70" s="42"/>
      <c r="K70" s="247"/>
      <c r="L70" s="42"/>
      <c r="M70" s="42"/>
      <c r="N70" s="42"/>
      <c r="O70" s="42"/>
      <c r="P70" s="42"/>
      <c r="Q70" s="42"/>
      <c r="R70" s="42"/>
      <c r="S70" s="247"/>
      <c r="T70" s="54"/>
      <c r="U70" s="54"/>
    </row>
    <row r="71" spans="1:21">
      <c r="G71" s="1"/>
      <c r="H71" s="1"/>
      <c r="I71" s="42"/>
      <c r="J71" s="42"/>
      <c r="K71" s="247"/>
      <c r="L71" s="42"/>
      <c r="M71" s="42"/>
      <c r="N71" s="42"/>
      <c r="O71" s="42"/>
      <c r="P71" s="42"/>
      <c r="Q71" s="42"/>
      <c r="R71" s="42"/>
      <c r="S71" s="247"/>
      <c r="T71" s="54"/>
      <c r="U71" s="54"/>
    </row>
    <row r="72" spans="1:21">
      <c r="G72" s="1"/>
      <c r="H72" s="1"/>
      <c r="I72" s="42"/>
      <c r="J72" s="42"/>
      <c r="K72" s="247"/>
      <c r="L72" s="42"/>
      <c r="M72" s="42"/>
      <c r="N72" s="42"/>
      <c r="O72" s="42"/>
      <c r="P72" s="42"/>
      <c r="Q72" s="42"/>
      <c r="R72" s="42"/>
      <c r="S72" s="247"/>
      <c r="T72" s="54"/>
      <c r="U72" s="54"/>
    </row>
    <row r="73" spans="1:21">
      <c r="G73" s="1"/>
      <c r="H73" s="1"/>
      <c r="I73" s="42"/>
      <c r="J73" s="42"/>
      <c r="K73" s="247"/>
      <c r="L73" s="42"/>
      <c r="M73" s="42"/>
      <c r="N73" s="42"/>
      <c r="O73" s="42"/>
      <c r="P73" s="42"/>
      <c r="Q73" s="42"/>
      <c r="R73" s="42"/>
      <c r="S73" s="247"/>
      <c r="T73" s="54"/>
      <c r="U73" s="54"/>
    </row>
    <row r="74" spans="1:21">
      <c r="G74" s="1"/>
      <c r="H74" s="1"/>
      <c r="I74" s="42"/>
      <c r="J74" s="42"/>
      <c r="K74" s="247"/>
      <c r="L74" s="42"/>
      <c r="M74" s="42"/>
      <c r="N74" s="42"/>
      <c r="O74" s="42"/>
      <c r="P74" s="42"/>
      <c r="Q74" s="42"/>
      <c r="R74" s="42"/>
      <c r="S74" s="247"/>
      <c r="T74" s="54"/>
      <c r="U74" s="54"/>
    </row>
    <row r="75" spans="1:21">
      <c r="G75" s="1"/>
      <c r="H75" s="1"/>
      <c r="I75" s="42"/>
      <c r="J75" s="42"/>
      <c r="K75" s="247"/>
      <c r="L75" s="42"/>
      <c r="M75" s="42"/>
      <c r="N75" s="42"/>
      <c r="O75" s="42"/>
      <c r="P75" s="42"/>
      <c r="Q75" s="42"/>
      <c r="R75" s="42"/>
      <c r="S75" s="247"/>
      <c r="T75" s="54"/>
      <c r="U75" s="54"/>
    </row>
    <row r="76" spans="1:21">
      <c r="G76" s="1"/>
      <c r="H76" s="1"/>
      <c r="I76" s="42"/>
      <c r="J76" s="42"/>
      <c r="K76" s="247"/>
      <c r="L76" s="42"/>
      <c r="M76" s="42"/>
      <c r="N76" s="42"/>
      <c r="O76" s="42"/>
      <c r="P76" s="42"/>
      <c r="Q76" s="42"/>
      <c r="R76" s="42"/>
      <c r="S76" s="247"/>
      <c r="T76" s="54"/>
      <c r="U76" s="54"/>
    </row>
    <row r="77" spans="1:21">
      <c r="G77" s="1"/>
      <c r="H77" s="1"/>
      <c r="I77" s="42"/>
      <c r="J77" s="42"/>
      <c r="K77" s="247"/>
      <c r="L77" s="42"/>
      <c r="M77" s="42"/>
      <c r="N77" s="42"/>
      <c r="O77" s="42"/>
      <c r="P77" s="42"/>
      <c r="Q77" s="42"/>
      <c r="R77" s="42"/>
      <c r="S77" s="247"/>
      <c r="T77" s="54"/>
      <c r="U77" s="54"/>
    </row>
    <row r="78" spans="1:21">
      <c r="R78" s="57"/>
      <c r="T78" s="1"/>
      <c r="U78" s="1"/>
    </row>
    <row r="79" spans="1:21">
      <c r="A79" s="1" t="s">
        <v>42</v>
      </c>
      <c r="B79" s="1"/>
      <c r="C79" s="1"/>
      <c r="D79" s="1"/>
      <c r="E79" s="1"/>
      <c r="F79" s="1"/>
      <c r="G79" s="1"/>
      <c r="H79" s="1"/>
      <c r="I79" s="42"/>
      <c r="J79" s="42"/>
      <c r="K79" s="255"/>
      <c r="L79" s="218" t="s">
        <v>50</v>
      </c>
      <c r="M79" s="218"/>
      <c r="N79" s="42"/>
      <c r="O79" s="42"/>
      <c r="P79" s="42"/>
      <c r="Q79" s="42"/>
      <c r="R79" s="42"/>
      <c r="S79" s="247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42"/>
      <c r="J80" s="42"/>
      <c r="K80" s="255"/>
      <c r="L80" s="218"/>
      <c r="M80" s="218"/>
      <c r="N80" s="42"/>
      <c r="O80" s="42"/>
      <c r="P80" s="42"/>
      <c r="Q80" s="42"/>
      <c r="R80" s="42"/>
      <c r="S80" s="247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42"/>
      <c r="J81" s="42"/>
      <c r="K81" s="255"/>
      <c r="L81" s="218"/>
      <c r="M81" s="218"/>
      <c r="N81" s="42"/>
      <c r="O81" s="42"/>
      <c r="P81" s="42"/>
      <c r="Q81" s="42"/>
      <c r="R81" s="42"/>
      <c r="S81" s="247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42"/>
      <c r="J82" s="42"/>
      <c r="K82" s="255"/>
      <c r="L82" s="218"/>
      <c r="M82" s="218"/>
      <c r="N82" s="42"/>
      <c r="O82" s="42"/>
      <c r="P82" s="42"/>
      <c r="Q82" s="42"/>
      <c r="R82" s="42"/>
      <c r="S82" s="247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42"/>
      <c r="J83" s="42"/>
      <c r="K83" s="255"/>
      <c r="L83" s="218"/>
      <c r="M83" s="218"/>
      <c r="N83" s="42"/>
      <c r="O83" s="42"/>
      <c r="P83" s="42"/>
      <c r="Q83" s="42"/>
      <c r="R83" s="42"/>
      <c r="S83" s="247"/>
      <c r="T83" s="1"/>
      <c r="U83" s="1"/>
    </row>
    <row r="84" spans="1:21">
      <c r="A84" s="295" t="s">
        <v>34</v>
      </c>
      <c r="B84" s="295"/>
      <c r="C84" s="295"/>
      <c r="D84" s="295"/>
      <c r="E84" s="295"/>
      <c r="F84" s="295"/>
      <c r="G84" s="295"/>
      <c r="H84" s="295"/>
      <c r="I84" s="295"/>
      <c r="J84" s="42"/>
      <c r="K84" s="296" t="s">
        <v>215</v>
      </c>
      <c r="L84" s="296"/>
      <c r="M84" s="296"/>
      <c r="N84" s="296"/>
      <c r="O84" s="296"/>
      <c r="P84" s="296"/>
      <c r="Q84" s="296"/>
      <c r="R84" s="296"/>
      <c r="S84" s="296"/>
      <c r="T84" s="1"/>
      <c r="U84" s="1"/>
    </row>
    <row r="85" spans="1:21">
      <c r="A85" s="295" t="s">
        <v>212</v>
      </c>
      <c r="B85" s="295"/>
      <c r="C85" s="295"/>
      <c r="D85" s="295"/>
      <c r="E85" s="295"/>
      <c r="F85" s="295"/>
      <c r="G85" s="295"/>
      <c r="H85" s="295"/>
      <c r="I85" s="295"/>
      <c r="J85" s="42"/>
      <c r="K85" s="296" t="s">
        <v>214</v>
      </c>
      <c r="L85" s="296"/>
      <c r="M85" s="296"/>
      <c r="N85" s="296"/>
      <c r="O85" s="296"/>
      <c r="P85" s="296"/>
      <c r="Q85" s="296"/>
      <c r="R85" s="296"/>
      <c r="S85" s="296"/>
      <c r="T85" s="1"/>
      <c r="U85" s="1"/>
    </row>
    <row r="86" spans="1:21">
      <c r="A86" s="283" t="s">
        <v>207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</row>
  </sheetData>
  <mergeCells count="27">
    <mergeCell ref="Q1:U1"/>
    <mergeCell ref="I8:M8"/>
    <mergeCell ref="Q8:U8"/>
    <mergeCell ref="A40:U40"/>
    <mergeCell ref="I6:U6"/>
    <mergeCell ref="I7:M7"/>
    <mergeCell ref="Q7:U7"/>
    <mergeCell ref="A3:S3"/>
    <mergeCell ref="A4:S4"/>
    <mergeCell ref="A5:S5"/>
    <mergeCell ref="K39:S39"/>
    <mergeCell ref="B38:I38"/>
    <mergeCell ref="B39:I39"/>
    <mergeCell ref="I49:M49"/>
    <mergeCell ref="Q49:U49"/>
    <mergeCell ref="I47:U47"/>
    <mergeCell ref="A86:U86"/>
    <mergeCell ref="A84:I84"/>
    <mergeCell ref="A85:I85"/>
    <mergeCell ref="K84:S84"/>
    <mergeCell ref="K85:S85"/>
    <mergeCell ref="Q42:S42"/>
    <mergeCell ref="A44:S44"/>
    <mergeCell ref="A45:S45"/>
    <mergeCell ref="A46:S46"/>
    <mergeCell ref="I48:M48"/>
    <mergeCell ref="Q48:U48"/>
  </mergeCells>
  <pageMargins left="0.70866141732283472" right="0" top="0.74803149606299213" bottom="0" header="0.31496062992125984" footer="0"/>
  <pageSetup paperSize="9" fitToHeight="0" orientation="portrait" r:id="rId1"/>
  <rowBreaks count="1" manualBreakCount="1">
    <brk id="41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134"/>
  <sheetViews>
    <sheetView view="pageBreakPreview" zoomScale="90" zoomScaleNormal="100" zoomScaleSheetLayoutView="90" workbookViewId="0">
      <selection activeCell="S17" sqref="S17"/>
    </sheetView>
  </sheetViews>
  <sheetFormatPr defaultColWidth="9" defaultRowHeight="20"/>
  <cols>
    <col min="1" max="1" width="2.19921875" style="81" customWidth="1"/>
    <col min="2" max="2" width="2.59765625" style="81" customWidth="1"/>
    <col min="3" max="3" width="2" style="81" customWidth="1"/>
    <col min="4" max="4" width="51.3984375" style="81" customWidth="1"/>
    <col min="5" max="5" width="6.59765625" style="97" hidden="1" customWidth="1"/>
    <col min="6" max="6" width="1.3984375" style="97" customWidth="1"/>
    <col min="7" max="7" width="16" style="173" customWidth="1"/>
    <col min="8" max="8" width="1" style="173" customWidth="1"/>
    <col min="9" max="9" width="15.3984375" style="173" customWidth="1"/>
    <col min="10" max="10" width="1.3984375" style="173" customWidth="1"/>
    <col min="11" max="11" width="16" style="173" customWidth="1"/>
    <col min="12" max="12" width="0.59765625" style="173" customWidth="1"/>
    <col min="13" max="13" width="16.19921875" style="173" customWidth="1"/>
    <col min="14" max="16384" width="9" style="81"/>
  </cols>
  <sheetData>
    <row r="1" spans="1:18">
      <c r="K1" s="301"/>
      <c r="L1" s="301"/>
      <c r="M1" s="301"/>
    </row>
    <row r="2" spans="1:18">
      <c r="A2" s="302" t="s">
        <v>159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91"/>
      <c r="O2" s="91"/>
      <c r="P2" s="91"/>
      <c r="Q2" s="91"/>
      <c r="R2" s="91"/>
    </row>
    <row r="3" spans="1:18">
      <c r="A3" s="303" t="s">
        <v>58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</row>
    <row r="4" spans="1:18">
      <c r="A4" s="306" t="s">
        <v>226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</row>
    <row r="5" spans="1:18">
      <c r="A5" s="100"/>
      <c r="B5" s="100"/>
      <c r="C5" s="100"/>
      <c r="D5" s="100"/>
      <c r="E5" s="100"/>
      <c r="F5" s="100"/>
      <c r="G5" s="304" t="s">
        <v>14</v>
      </c>
      <c r="H5" s="304"/>
      <c r="I5" s="304"/>
      <c r="J5" s="304"/>
      <c r="K5" s="304"/>
      <c r="L5" s="304"/>
      <c r="M5" s="304"/>
    </row>
    <row r="6" spans="1:18">
      <c r="G6" s="299" t="s">
        <v>55</v>
      </c>
      <c r="H6" s="299"/>
      <c r="I6" s="299"/>
      <c r="J6" s="232"/>
      <c r="K6" s="299" t="s">
        <v>56</v>
      </c>
      <c r="L6" s="299"/>
      <c r="M6" s="299"/>
    </row>
    <row r="7" spans="1:18" ht="18.75" customHeight="1">
      <c r="E7" s="101" t="s">
        <v>18</v>
      </c>
      <c r="G7" s="174" t="s">
        <v>161</v>
      </c>
      <c r="H7" s="175"/>
      <c r="I7" s="174" t="s">
        <v>151</v>
      </c>
      <c r="J7" s="176"/>
      <c r="K7" s="174" t="s">
        <v>161</v>
      </c>
      <c r="L7" s="176"/>
      <c r="M7" s="174" t="s">
        <v>151</v>
      </c>
    </row>
    <row r="8" spans="1:18">
      <c r="A8" s="95" t="s">
        <v>59</v>
      </c>
      <c r="B8" s="95"/>
      <c r="C8" s="95"/>
      <c r="D8" s="95"/>
      <c r="F8" s="96"/>
    </row>
    <row r="9" spans="1:18">
      <c r="A9" s="95"/>
      <c r="B9" s="95" t="s">
        <v>60</v>
      </c>
      <c r="C9" s="95"/>
      <c r="D9" s="95"/>
      <c r="E9" s="96"/>
      <c r="F9" s="96"/>
      <c r="G9" s="177">
        <v>2440660</v>
      </c>
      <c r="H9" s="177"/>
      <c r="I9" s="177">
        <v>-996586</v>
      </c>
      <c r="J9" s="177"/>
      <c r="K9" s="177">
        <v>10491435</v>
      </c>
      <c r="L9" s="177"/>
      <c r="M9" s="177">
        <v>9050867</v>
      </c>
    </row>
    <row r="10" spans="1:18">
      <c r="A10" s="95"/>
      <c r="B10" s="95" t="s">
        <v>61</v>
      </c>
      <c r="C10" s="95"/>
      <c r="D10" s="95"/>
      <c r="E10" s="96"/>
      <c r="F10" s="96"/>
      <c r="G10" s="177"/>
      <c r="H10" s="177"/>
      <c r="I10" s="177"/>
      <c r="J10" s="177"/>
      <c r="K10" s="177"/>
      <c r="L10" s="177"/>
      <c r="M10" s="177"/>
    </row>
    <row r="11" spans="1:18">
      <c r="A11" s="95"/>
      <c r="B11" s="95"/>
      <c r="C11" s="95"/>
      <c r="D11" s="95" t="s">
        <v>62</v>
      </c>
      <c r="E11" s="96"/>
      <c r="F11" s="96"/>
      <c r="G11" s="177">
        <v>27654769</v>
      </c>
      <c r="H11" s="177"/>
      <c r="I11" s="177">
        <v>27649804</v>
      </c>
      <c r="J11" s="177"/>
      <c r="K11" s="177">
        <v>12598836</v>
      </c>
      <c r="L11" s="177"/>
      <c r="M11" s="177">
        <v>27514679</v>
      </c>
    </row>
    <row r="12" spans="1:18">
      <c r="A12" s="95"/>
      <c r="B12" s="95"/>
      <c r="C12" s="95"/>
      <c r="D12" s="95" t="s">
        <v>202</v>
      </c>
      <c r="E12" s="96"/>
      <c r="F12" s="96"/>
      <c r="G12" s="177">
        <v>6317349</v>
      </c>
      <c r="H12" s="177"/>
      <c r="I12" s="177">
        <v>0</v>
      </c>
      <c r="J12" s="177"/>
      <c r="K12" s="177">
        <v>6317349</v>
      </c>
      <c r="L12" s="177"/>
      <c r="M12" s="177">
        <v>0</v>
      </c>
    </row>
    <row r="13" spans="1:18" ht="20.25" hidden="1" customHeight="1">
      <c r="A13" s="95"/>
      <c r="B13" s="95"/>
      <c r="C13" s="95"/>
      <c r="D13" s="95" t="s">
        <v>148</v>
      </c>
      <c r="E13" s="96"/>
      <c r="F13" s="96"/>
      <c r="G13" s="177">
        <v>0</v>
      </c>
      <c r="H13" s="177"/>
      <c r="I13" s="177">
        <v>0</v>
      </c>
      <c r="J13" s="177"/>
      <c r="K13" s="177">
        <v>0</v>
      </c>
      <c r="L13" s="177"/>
      <c r="M13" s="177">
        <v>0</v>
      </c>
    </row>
    <row r="14" spans="1:18">
      <c r="A14" s="95"/>
      <c r="B14" s="95"/>
      <c r="C14" s="95"/>
      <c r="D14" s="95" t="s">
        <v>149</v>
      </c>
      <c r="E14" s="96"/>
      <c r="F14" s="96"/>
      <c r="G14" s="177">
        <v>2211763</v>
      </c>
      <c r="H14" s="177"/>
      <c r="I14" s="177">
        <v>1752760</v>
      </c>
      <c r="J14" s="177"/>
      <c r="K14" s="177">
        <v>2211762</v>
      </c>
      <c r="L14" s="177"/>
      <c r="M14" s="177">
        <v>1752760</v>
      </c>
    </row>
    <row r="15" spans="1:18">
      <c r="A15" s="95"/>
      <c r="B15" s="95"/>
      <c r="C15" s="95"/>
      <c r="D15" s="95" t="s">
        <v>219</v>
      </c>
      <c r="E15" s="96"/>
      <c r="F15" s="96"/>
      <c r="G15" s="177">
        <v>300547</v>
      </c>
      <c r="H15" s="177"/>
      <c r="I15" s="177">
        <v>-6060276</v>
      </c>
      <c r="J15" s="177"/>
      <c r="K15" s="177">
        <v>300547</v>
      </c>
      <c r="L15" s="177"/>
      <c r="M15" s="177">
        <v>-6060276</v>
      </c>
    </row>
    <row r="16" spans="1:18">
      <c r="A16" s="95"/>
      <c r="B16" s="95"/>
      <c r="C16" s="95"/>
      <c r="D16" s="95" t="s">
        <v>210</v>
      </c>
      <c r="E16" s="96"/>
      <c r="F16" s="96"/>
      <c r="G16" s="177">
        <v>0</v>
      </c>
      <c r="H16" s="177"/>
      <c r="I16" s="177">
        <v>40573</v>
      </c>
      <c r="J16" s="177"/>
      <c r="K16" s="177">
        <v>0</v>
      </c>
      <c r="L16" s="177"/>
      <c r="M16" s="177">
        <v>40573</v>
      </c>
    </row>
    <row r="17" spans="1:13">
      <c r="A17" s="95"/>
      <c r="B17" s="95"/>
      <c r="C17" s="95"/>
      <c r="D17" s="95" t="s">
        <v>99</v>
      </c>
      <c r="E17" s="96"/>
      <c r="F17" s="96"/>
      <c r="G17" s="177">
        <v>-574327</v>
      </c>
      <c r="H17" s="177"/>
      <c r="I17" s="177">
        <v>2146697</v>
      </c>
      <c r="J17" s="177"/>
      <c r="K17" s="177">
        <v>-574326</v>
      </c>
      <c r="L17" s="177"/>
      <c r="M17" s="177">
        <v>2146697</v>
      </c>
    </row>
    <row r="18" spans="1:13">
      <c r="A18" s="95"/>
      <c r="B18" s="95"/>
      <c r="C18" s="95"/>
      <c r="D18" s="102" t="s">
        <v>186</v>
      </c>
      <c r="E18" s="96"/>
      <c r="F18" s="96"/>
      <c r="G18" s="177">
        <v>1733936</v>
      </c>
      <c r="H18" s="177"/>
      <c r="I18" s="177">
        <v>-3772673</v>
      </c>
      <c r="J18" s="177"/>
      <c r="K18" s="177">
        <v>1733936</v>
      </c>
      <c r="L18" s="177"/>
      <c r="M18" s="177">
        <v>-3772673</v>
      </c>
    </row>
    <row r="19" spans="1:13" ht="18.75" customHeight="1">
      <c r="A19" s="95"/>
      <c r="B19" s="95"/>
      <c r="C19" s="95"/>
      <c r="D19" s="95" t="s">
        <v>63</v>
      </c>
      <c r="E19" s="96"/>
      <c r="F19" s="96"/>
      <c r="G19" s="177">
        <v>1468310</v>
      </c>
      <c r="H19" s="177"/>
      <c r="I19" s="177">
        <v>4926884</v>
      </c>
      <c r="J19" s="177"/>
      <c r="K19" s="177">
        <v>1366122</v>
      </c>
      <c r="L19" s="177"/>
      <c r="M19" s="177">
        <v>4448019</v>
      </c>
    </row>
    <row r="20" spans="1:13" ht="21" customHeight="1">
      <c r="A20" s="95"/>
      <c r="B20" s="95"/>
      <c r="C20" s="95"/>
      <c r="D20" s="102" t="s">
        <v>187</v>
      </c>
      <c r="E20" s="96"/>
      <c r="F20" s="96"/>
      <c r="G20" s="177">
        <v>0</v>
      </c>
      <c r="H20" s="177"/>
      <c r="I20" s="244">
        <v>779204</v>
      </c>
      <c r="J20" s="177"/>
      <c r="K20" s="177">
        <v>0</v>
      </c>
      <c r="L20" s="177"/>
      <c r="M20" s="244">
        <v>779204</v>
      </c>
    </row>
    <row r="21" spans="1:13" ht="18.75" customHeight="1">
      <c r="A21" s="95"/>
      <c r="B21" s="95"/>
      <c r="C21" s="95"/>
      <c r="D21" s="103" t="s">
        <v>168</v>
      </c>
      <c r="E21" s="96"/>
      <c r="F21" s="96"/>
      <c r="G21" s="177">
        <v>-171451</v>
      </c>
      <c r="H21" s="177"/>
      <c r="I21" s="244">
        <v>-269411</v>
      </c>
      <c r="J21" s="177"/>
      <c r="K21" s="177">
        <v>-170262</v>
      </c>
      <c r="L21" s="177"/>
      <c r="M21" s="244">
        <v>-267041</v>
      </c>
    </row>
    <row r="22" spans="1:13">
      <c r="D22" s="95" t="s">
        <v>38</v>
      </c>
      <c r="G22" s="177">
        <v>4732481</v>
      </c>
      <c r="H22" s="177"/>
      <c r="I22" s="177">
        <v>3683365</v>
      </c>
      <c r="J22" s="177"/>
      <c r="K22" s="177">
        <v>4752919</v>
      </c>
      <c r="M22" s="177">
        <v>3779138</v>
      </c>
    </row>
    <row r="23" spans="1:13">
      <c r="A23" s="95"/>
      <c r="B23" s="95"/>
      <c r="C23" s="95"/>
      <c r="D23" s="95" t="s">
        <v>37</v>
      </c>
      <c r="E23" s="96"/>
      <c r="F23" s="96"/>
      <c r="G23" s="178">
        <v>18408558</v>
      </c>
      <c r="H23" s="177"/>
      <c r="I23" s="178">
        <v>16614610</v>
      </c>
      <c r="J23" s="177"/>
      <c r="K23" s="178">
        <v>18373659</v>
      </c>
      <c r="L23" s="177"/>
      <c r="M23" s="178">
        <v>16565567</v>
      </c>
    </row>
    <row r="24" spans="1:13">
      <c r="A24" s="95"/>
      <c r="B24" s="95"/>
      <c r="C24" s="95"/>
      <c r="D24" s="95"/>
      <c r="E24" s="96"/>
      <c r="F24" s="96"/>
      <c r="G24" s="179"/>
      <c r="H24" s="177"/>
      <c r="I24" s="179"/>
      <c r="J24" s="177"/>
      <c r="K24" s="179"/>
      <c r="L24" s="177"/>
      <c r="M24" s="179"/>
    </row>
    <row r="25" spans="1:13">
      <c r="A25" s="95"/>
      <c r="B25" s="95" t="s">
        <v>152</v>
      </c>
      <c r="C25" s="95"/>
      <c r="D25" s="95"/>
      <c r="E25" s="96"/>
      <c r="F25" s="96"/>
      <c r="G25" s="177"/>
      <c r="H25" s="177"/>
      <c r="I25" s="177"/>
      <c r="J25" s="177"/>
      <c r="K25" s="177"/>
      <c r="L25" s="177"/>
      <c r="M25" s="177"/>
    </row>
    <row r="26" spans="1:13">
      <c r="A26" s="95"/>
      <c r="B26" s="104" t="s">
        <v>153</v>
      </c>
      <c r="C26" s="95"/>
      <c r="D26" s="95"/>
      <c r="E26" s="96"/>
      <c r="F26" s="96"/>
      <c r="G26" s="177">
        <v>64522595</v>
      </c>
      <c r="H26" s="177"/>
      <c r="I26" s="177">
        <v>46494951</v>
      </c>
      <c r="J26" s="177"/>
      <c r="K26" s="177">
        <v>57401977</v>
      </c>
      <c r="L26" s="177"/>
      <c r="M26" s="177">
        <v>55977514</v>
      </c>
    </row>
    <row r="27" spans="1:13">
      <c r="A27" s="95"/>
      <c r="B27" s="95" t="s">
        <v>64</v>
      </c>
      <c r="C27" s="95"/>
      <c r="D27" s="95"/>
      <c r="E27" s="96"/>
      <c r="F27" s="96"/>
    </row>
    <row r="28" spans="1:13">
      <c r="A28" s="95"/>
      <c r="B28" s="95"/>
      <c r="C28" s="95" t="s">
        <v>233</v>
      </c>
      <c r="D28" s="95"/>
      <c r="E28" s="96"/>
      <c r="F28" s="96"/>
      <c r="G28" s="177">
        <v>174981372</v>
      </c>
      <c r="H28" s="177"/>
      <c r="I28" s="177">
        <v>-176150965</v>
      </c>
      <c r="J28" s="177"/>
      <c r="K28" s="177">
        <v>163384089</v>
      </c>
      <c r="L28" s="177"/>
      <c r="M28" s="177">
        <v>-182231842</v>
      </c>
    </row>
    <row r="29" spans="1:13">
      <c r="A29" s="95"/>
      <c r="B29" s="95"/>
      <c r="C29" s="95" t="s">
        <v>217</v>
      </c>
      <c r="D29" s="95"/>
      <c r="E29" s="105"/>
      <c r="F29" s="96"/>
      <c r="G29" s="177">
        <v>-102828588</v>
      </c>
      <c r="H29" s="177"/>
      <c r="I29" s="177">
        <v>30401903</v>
      </c>
      <c r="J29" s="177"/>
      <c r="K29" s="177">
        <v>-102828588</v>
      </c>
      <c r="L29" s="177"/>
      <c r="M29" s="177">
        <v>30401903</v>
      </c>
    </row>
    <row r="30" spans="1:13">
      <c r="A30" s="95"/>
      <c r="B30" s="95"/>
      <c r="C30" s="106" t="s">
        <v>39</v>
      </c>
      <c r="D30" s="95"/>
      <c r="E30" s="96"/>
      <c r="F30" s="96"/>
      <c r="G30" s="177">
        <v>10520288</v>
      </c>
      <c r="H30" s="177"/>
      <c r="I30" s="177">
        <v>15271055</v>
      </c>
      <c r="J30" s="177"/>
      <c r="K30" s="177">
        <v>10520288</v>
      </c>
      <c r="L30" s="177"/>
      <c r="M30" s="177">
        <v>15271055</v>
      </c>
    </row>
    <row r="31" spans="1:13">
      <c r="A31" s="95"/>
      <c r="B31" s="95"/>
      <c r="C31" s="95" t="s">
        <v>155</v>
      </c>
      <c r="D31" s="95"/>
      <c r="E31" s="105"/>
      <c r="F31" s="96"/>
      <c r="G31" s="177">
        <v>12843475</v>
      </c>
      <c r="H31" s="177"/>
      <c r="I31" s="177">
        <v>-1932387</v>
      </c>
      <c r="J31" s="177"/>
      <c r="K31" s="177">
        <v>12823449</v>
      </c>
      <c r="L31" s="177"/>
      <c r="M31" s="177">
        <v>-1882362</v>
      </c>
    </row>
    <row r="32" spans="1:13" s="86" customFormat="1" hidden="1">
      <c r="A32" s="95"/>
      <c r="B32" s="95"/>
      <c r="C32" s="95" t="s">
        <v>199</v>
      </c>
      <c r="D32" s="95"/>
      <c r="E32" s="105"/>
      <c r="F32" s="96"/>
      <c r="G32" s="177">
        <v>-0.32999999821186066</v>
      </c>
      <c r="H32" s="177"/>
      <c r="I32" s="177"/>
      <c r="J32" s="177"/>
      <c r="K32" s="177">
        <v>-0.32999999821186066</v>
      </c>
      <c r="L32" s="177"/>
      <c r="M32" s="177"/>
    </row>
    <row r="33" spans="1:22">
      <c r="A33" s="95"/>
      <c r="B33" s="95"/>
      <c r="C33" s="95" t="s">
        <v>0</v>
      </c>
      <c r="D33" s="95"/>
      <c r="E33" s="96"/>
      <c r="F33" s="96"/>
      <c r="G33" s="177">
        <v>-9452544</v>
      </c>
      <c r="H33" s="177"/>
      <c r="I33" s="177">
        <v>0</v>
      </c>
      <c r="J33" s="177"/>
      <c r="K33" s="177">
        <v>-1031765</v>
      </c>
      <c r="L33" s="177"/>
      <c r="M33" s="177">
        <v>0</v>
      </c>
    </row>
    <row r="34" spans="1:22">
      <c r="A34" s="95"/>
      <c r="B34" s="95"/>
      <c r="C34" s="95" t="s">
        <v>1</v>
      </c>
      <c r="D34" s="95"/>
      <c r="E34" s="89"/>
      <c r="F34" s="96"/>
      <c r="G34" s="177">
        <v>30991060</v>
      </c>
      <c r="H34" s="177"/>
      <c r="I34" s="177">
        <v>8715810</v>
      </c>
      <c r="J34" s="177"/>
      <c r="K34" s="177">
        <v>30991062</v>
      </c>
      <c r="L34" s="177"/>
      <c r="M34" s="177">
        <v>8715810</v>
      </c>
    </row>
    <row r="35" spans="1:22">
      <c r="A35" s="95"/>
      <c r="B35" s="95" t="s">
        <v>65</v>
      </c>
      <c r="C35" s="95"/>
      <c r="D35" s="95"/>
      <c r="E35" s="96"/>
      <c r="F35" s="96"/>
      <c r="G35" s="177"/>
      <c r="H35" s="177"/>
      <c r="I35" s="177"/>
      <c r="J35" s="177"/>
      <c r="K35" s="177"/>
      <c r="L35" s="177"/>
      <c r="M35" s="177"/>
    </row>
    <row r="36" spans="1:22">
      <c r="A36" s="95"/>
      <c r="B36" s="95"/>
      <c r="C36" s="95" t="s">
        <v>232</v>
      </c>
      <c r="D36" s="95"/>
      <c r="E36" s="96"/>
      <c r="F36" s="96"/>
      <c r="G36" s="177">
        <v>37551079</v>
      </c>
      <c r="H36" s="177"/>
      <c r="I36" s="177">
        <v>-49110250</v>
      </c>
      <c r="J36" s="177"/>
      <c r="K36" s="177">
        <v>41447021</v>
      </c>
      <c r="L36" s="177"/>
      <c r="M36" s="177">
        <v>-49015671</v>
      </c>
    </row>
    <row r="37" spans="1:22">
      <c r="A37" s="95"/>
      <c r="B37" s="95"/>
      <c r="C37" s="95" t="s">
        <v>158</v>
      </c>
      <c r="D37" s="95"/>
      <c r="E37" s="105"/>
      <c r="F37" s="96"/>
      <c r="G37" s="177">
        <v>28653815</v>
      </c>
      <c r="H37" s="177"/>
      <c r="I37" s="177">
        <v>7768621</v>
      </c>
      <c r="J37" s="177"/>
      <c r="K37" s="177">
        <v>28653815</v>
      </c>
      <c r="L37" s="177"/>
      <c r="M37" s="177">
        <v>7768621</v>
      </c>
    </row>
    <row r="38" spans="1:22">
      <c r="A38" s="95"/>
      <c r="B38" s="95"/>
      <c r="C38" s="95" t="s">
        <v>2</v>
      </c>
      <c r="D38" s="95"/>
      <c r="E38" s="96"/>
      <c r="F38" s="96"/>
      <c r="G38" s="178">
        <v>572929</v>
      </c>
      <c r="H38" s="177"/>
      <c r="I38" s="178">
        <v>0</v>
      </c>
      <c r="J38" s="177"/>
      <c r="K38" s="178">
        <v>207819</v>
      </c>
      <c r="L38" s="177"/>
      <c r="M38" s="178">
        <v>0</v>
      </c>
    </row>
    <row r="39" spans="1:22" s="95" customFormat="1">
      <c r="B39" s="95" t="s">
        <v>66</v>
      </c>
      <c r="E39" s="96"/>
      <c r="F39" s="96"/>
      <c r="G39" s="177">
        <v>248355481.67000002</v>
      </c>
      <c r="H39" s="177"/>
      <c r="I39" s="177">
        <v>-118541262</v>
      </c>
      <c r="J39" s="177"/>
      <c r="K39" s="177">
        <v>241569167.67000002</v>
      </c>
      <c r="L39" s="177"/>
      <c r="M39" s="177">
        <v>-114994972</v>
      </c>
    </row>
    <row r="40" spans="1:22" s="95" customFormat="1">
      <c r="C40" s="102" t="s">
        <v>188</v>
      </c>
      <c r="E40" s="96"/>
      <c r="F40" s="96"/>
      <c r="G40" s="177">
        <v>-4416944</v>
      </c>
      <c r="H40" s="177"/>
      <c r="I40" s="177">
        <v>-7004845</v>
      </c>
      <c r="J40" s="177"/>
      <c r="K40" s="177">
        <v>-4416944</v>
      </c>
      <c r="L40" s="177"/>
      <c r="M40" s="177">
        <v>-7004845</v>
      </c>
    </row>
    <row r="41" spans="1:22" s="95" customFormat="1">
      <c r="C41" s="95" t="s">
        <v>195</v>
      </c>
      <c r="E41" s="96"/>
      <c r="F41" s="96"/>
      <c r="G41" s="177">
        <v>-4205605</v>
      </c>
      <c r="H41" s="177"/>
      <c r="I41" s="177">
        <v>0</v>
      </c>
      <c r="J41" s="177"/>
      <c r="K41" s="177">
        <v>-4205605</v>
      </c>
      <c r="L41" s="177"/>
      <c r="M41" s="177">
        <v>0</v>
      </c>
    </row>
    <row r="42" spans="1:22">
      <c r="A42" s="95"/>
      <c r="B42" s="95"/>
      <c r="C42" s="95"/>
      <c r="D42" s="95" t="s">
        <v>67</v>
      </c>
      <c r="E42" s="96"/>
      <c r="F42" s="96"/>
      <c r="G42" s="180">
        <v>239732932.67000002</v>
      </c>
      <c r="H42" s="177"/>
      <c r="I42" s="180">
        <v>-125546107</v>
      </c>
      <c r="J42" s="177"/>
      <c r="K42" s="180">
        <v>232946618.67000002</v>
      </c>
      <c r="L42" s="177"/>
      <c r="M42" s="180">
        <v>-121999817</v>
      </c>
      <c r="V42" s="95"/>
    </row>
    <row r="43" spans="1:22">
      <c r="A43" s="95"/>
      <c r="B43" s="95"/>
      <c r="C43" s="95"/>
      <c r="D43" s="95"/>
      <c r="E43" s="96"/>
      <c r="F43" s="96"/>
      <c r="G43" s="179"/>
      <c r="H43" s="177"/>
      <c r="I43" s="179"/>
      <c r="J43" s="177"/>
      <c r="K43" s="179"/>
      <c r="L43" s="177"/>
      <c r="M43" s="179"/>
    </row>
    <row r="44" spans="1:22">
      <c r="A44" s="107" t="s">
        <v>229</v>
      </c>
      <c r="B44" s="95"/>
      <c r="C44" s="95"/>
      <c r="D44" s="95"/>
      <c r="E44" s="96"/>
      <c r="F44" s="96"/>
      <c r="G44" s="177"/>
      <c r="H44" s="177"/>
      <c r="I44" s="177"/>
      <c r="J44" s="177"/>
      <c r="K44" s="177"/>
      <c r="L44" s="177"/>
      <c r="M44" s="177"/>
    </row>
    <row r="45" spans="1:22">
      <c r="B45" s="95"/>
      <c r="C45" s="95"/>
      <c r="D45" s="95"/>
      <c r="E45" s="96"/>
      <c r="F45" s="96"/>
      <c r="G45" s="177"/>
      <c r="H45" s="177"/>
      <c r="I45" s="177"/>
      <c r="J45" s="177"/>
      <c r="K45" s="177"/>
      <c r="L45" s="177"/>
      <c r="M45" s="177"/>
    </row>
    <row r="46" spans="1:22" s="88" customFormat="1">
      <c r="A46" s="298" t="s">
        <v>213</v>
      </c>
      <c r="B46" s="298"/>
      <c r="C46" s="298"/>
      <c r="D46" s="298"/>
      <c r="E46" s="298"/>
      <c r="F46" s="139"/>
      <c r="G46" s="139"/>
      <c r="H46" s="263" t="s">
        <v>215</v>
      </c>
      <c r="I46" s="263"/>
      <c r="J46" s="263"/>
      <c r="K46" s="263"/>
      <c r="L46" s="263"/>
      <c r="M46" s="263"/>
      <c r="V46" s="81"/>
    </row>
    <row r="47" spans="1:22" s="88" customFormat="1">
      <c r="A47" s="298" t="s">
        <v>212</v>
      </c>
      <c r="B47" s="298"/>
      <c r="C47" s="298"/>
      <c r="D47" s="298"/>
      <c r="E47" s="298"/>
      <c r="F47" s="139"/>
      <c r="G47" s="139"/>
      <c r="H47" s="263" t="s">
        <v>214</v>
      </c>
      <c r="I47" s="263"/>
      <c r="J47" s="263"/>
      <c r="K47" s="263"/>
      <c r="L47" s="263"/>
      <c r="M47" s="263"/>
    </row>
    <row r="48" spans="1:22" ht="21.75" customHeight="1">
      <c r="A48" s="300" t="s">
        <v>109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V48" s="88"/>
    </row>
    <row r="49" spans="1:22" ht="20.25" customHeight="1">
      <c r="A49" s="96"/>
      <c r="B49" s="96"/>
      <c r="C49" s="96"/>
      <c r="D49" s="96"/>
      <c r="E49" s="96"/>
      <c r="F49" s="96"/>
      <c r="G49" s="176"/>
      <c r="H49" s="176"/>
      <c r="I49" s="176"/>
      <c r="J49" s="176"/>
      <c r="K49" s="301">
        <v>0</v>
      </c>
      <c r="L49" s="301"/>
      <c r="M49" s="301"/>
    </row>
    <row r="50" spans="1:22">
      <c r="A50" s="96"/>
      <c r="B50" s="96"/>
      <c r="C50" s="96"/>
      <c r="D50" s="96"/>
      <c r="E50" s="96"/>
      <c r="F50" s="96"/>
      <c r="G50" s="176"/>
      <c r="H50" s="176"/>
      <c r="I50" s="176"/>
      <c r="J50" s="176"/>
      <c r="K50" s="181"/>
      <c r="L50" s="181"/>
      <c r="M50" s="181"/>
    </row>
    <row r="51" spans="1:22">
      <c r="A51" s="302" t="s">
        <v>159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</row>
    <row r="52" spans="1:22">
      <c r="A52" s="303" t="s">
        <v>58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</row>
    <row r="53" spans="1:22">
      <c r="A53" s="303" t="s">
        <v>226</v>
      </c>
      <c r="B53" s="303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</row>
    <row r="54" spans="1:22" ht="13.25" customHeight="1">
      <c r="A54" s="260"/>
      <c r="B54" s="260"/>
      <c r="C54" s="260"/>
      <c r="D54" s="260"/>
      <c r="E54" s="260"/>
      <c r="F54" s="260"/>
      <c r="G54" s="176"/>
      <c r="H54" s="176"/>
      <c r="I54" s="176"/>
      <c r="J54" s="176"/>
      <c r="K54" s="176"/>
      <c r="L54" s="176"/>
      <c r="M54" s="176"/>
    </row>
    <row r="55" spans="1:22">
      <c r="A55" s="260"/>
      <c r="B55" s="260"/>
      <c r="C55" s="260"/>
      <c r="D55" s="260"/>
      <c r="E55" s="260"/>
      <c r="F55" s="260"/>
      <c r="G55" s="304" t="s">
        <v>179</v>
      </c>
      <c r="H55" s="304"/>
      <c r="I55" s="304"/>
      <c r="J55" s="304"/>
      <c r="K55" s="304"/>
      <c r="L55" s="304"/>
      <c r="M55" s="304"/>
    </row>
    <row r="56" spans="1:22">
      <c r="G56" s="299" t="s">
        <v>55</v>
      </c>
      <c r="H56" s="299"/>
      <c r="I56" s="299"/>
      <c r="J56" s="232"/>
      <c r="K56" s="299" t="s">
        <v>56</v>
      </c>
      <c r="L56" s="299"/>
      <c r="M56" s="299"/>
    </row>
    <row r="57" spans="1:22" ht="18.75" customHeight="1">
      <c r="E57" s="101" t="s">
        <v>18</v>
      </c>
      <c r="G57" s="174" t="s">
        <v>161</v>
      </c>
      <c r="H57" s="175"/>
      <c r="I57" s="174" t="s">
        <v>151</v>
      </c>
      <c r="J57" s="176"/>
      <c r="K57" s="174" t="s">
        <v>161</v>
      </c>
      <c r="L57" s="176"/>
      <c r="M57" s="174" t="s">
        <v>151</v>
      </c>
    </row>
    <row r="58" spans="1:22">
      <c r="A58" s="95" t="s">
        <v>69</v>
      </c>
      <c r="B58" s="95"/>
      <c r="C58" s="95"/>
      <c r="D58" s="95"/>
      <c r="E58" s="96"/>
      <c r="F58" s="96"/>
      <c r="G58" s="177"/>
      <c r="H58" s="177"/>
      <c r="I58" s="149"/>
      <c r="J58" s="176"/>
      <c r="K58" s="175"/>
      <c r="L58" s="176"/>
      <c r="M58" s="149"/>
    </row>
    <row r="59" spans="1:22">
      <c r="A59" s="95"/>
      <c r="B59" s="102" t="s">
        <v>218</v>
      </c>
      <c r="C59" s="95"/>
      <c r="D59" s="95"/>
      <c r="E59" s="96"/>
      <c r="F59" s="96"/>
      <c r="G59" s="177">
        <v>0</v>
      </c>
      <c r="H59" s="177"/>
      <c r="I59" s="182">
        <v>0</v>
      </c>
      <c r="J59" s="176"/>
      <c r="K59" s="175">
        <v>0</v>
      </c>
      <c r="L59" s="176"/>
      <c r="M59" s="182">
        <v>-4999970</v>
      </c>
    </row>
    <row r="60" spans="1:22">
      <c r="A60" s="95"/>
      <c r="B60" s="109" t="s">
        <v>189</v>
      </c>
      <c r="C60" s="95"/>
      <c r="D60" s="95"/>
      <c r="E60" s="96"/>
      <c r="F60" s="96"/>
      <c r="G60" s="177">
        <v>0</v>
      </c>
      <c r="H60" s="177"/>
      <c r="I60" s="182">
        <v>41960417</v>
      </c>
      <c r="J60" s="176"/>
      <c r="K60" s="175">
        <v>0</v>
      </c>
      <c r="L60" s="176"/>
      <c r="M60" s="182">
        <v>41960417</v>
      </c>
    </row>
    <row r="61" spans="1:22">
      <c r="A61" s="95"/>
      <c r="B61" s="95" t="s">
        <v>33</v>
      </c>
      <c r="D61" s="95"/>
      <c r="E61" s="96"/>
      <c r="F61" s="96"/>
      <c r="G61" s="177">
        <v>0</v>
      </c>
      <c r="H61" s="177"/>
      <c r="I61" s="177">
        <v>0</v>
      </c>
      <c r="J61" s="177"/>
      <c r="K61" s="177">
        <v>-1685854</v>
      </c>
      <c r="L61" s="177"/>
      <c r="M61" s="177">
        <v>0</v>
      </c>
    </row>
    <row r="62" spans="1:22">
      <c r="A62" s="95"/>
      <c r="B62" s="81" t="s">
        <v>133</v>
      </c>
      <c r="D62" s="95"/>
      <c r="E62" s="105"/>
      <c r="F62" s="96"/>
      <c r="G62" s="177">
        <v>19878</v>
      </c>
      <c r="H62" s="177"/>
      <c r="I62" s="244">
        <v>264487</v>
      </c>
      <c r="J62" s="177"/>
      <c r="K62" s="177">
        <v>0</v>
      </c>
      <c r="L62" s="177"/>
      <c r="M62" s="244">
        <v>264487</v>
      </c>
    </row>
    <row r="63" spans="1:22" s="95" customFormat="1">
      <c r="B63" s="95" t="s">
        <v>134</v>
      </c>
      <c r="E63" s="96"/>
      <c r="F63" s="96"/>
      <c r="G63" s="177">
        <v>-8699312</v>
      </c>
      <c r="H63" s="177"/>
      <c r="I63" s="182">
        <v>-837163</v>
      </c>
      <c r="J63" s="177"/>
      <c r="K63" s="177">
        <v>-4144176</v>
      </c>
      <c r="L63" s="177"/>
      <c r="M63" s="182">
        <v>-803369</v>
      </c>
      <c r="V63" s="81"/>
    </row>
    <row r="64" spans="1:22" s="95" customFormat="1">
      <c r="B64" s="95" t="s">
        <v>29</v>
      </c>
      <c r="E64" s="96"/>
      <c r="F64" s="96"/>
      <c r="G64" s="177">
        <v>0</v>
      </c>
      <c r="H64" s="177"/>
      <c r="I64" s="177">
        <v>-667930</v>
      </c>
      <c r="J64" s="177"/>
      <c r="K64" s="177">
        <v>0</v>
      </c>
      <c r="L64" s="177"/>
      <c r="M64" s="177">
        <v>-667930</v>
      </c>
    </row>
    <row r="65" spans="1:13">
      <c r="A65" s="95"/>
      <c r="B65" s="95"/>
      <c r="C65" s="95"/>
      <c r="D65" s="95" t="s">
        <v>70</v>
      </c>
      <c r="E65" s="96"/>
      <c r="F65" s="96"/>
      <c r="G65" s="180">
        <v>-8679434</v>
      </c>
      <c r="H65" s="177"/>
      <c r="I65" s="180">
        <v>40719811</v>
      </c>
      <c r="J65" s="177"/>
      <c r="K65" s="180">
        <v>-5830030</v>
      </c>
      <c r="L65" s="177"/>
      <c r="M65" s="180">
        <v>35753635</v>
      </c>
    </row>
    <row r="66" spans="1:13">
      <c r="B66" s="95"/>
      <c r="C66" s="95"/>
      <c r="D66" s="95"/>
      <c r="E66" s="96"/>
      <c r="F66" s="96"/>
      <c r="G66" s="177"/>
      <c r="H66" s="177"/>
      <c r="I66" s="177"/>
      <c r="J66" s="177"/>
      <c r="K66" s="177"/>
      <c r="L66" s="177"/>
      <c r="M66" s="177"/>
    </row>
    <row r="67" spans="1:13">
      <c r="A67" s="95" t="s">
        <v>71</v>
      </c>
      <c r="B67" s="95"/>
      <c r="C67" s="95"/>
      <c r="D67" s="95"/>
      <c r="E67" s="96"/>
      <c r="F67" s="96"/>
      <c r="G67" s="177"/>
      <c r="H67" s="177"/>
      <c r="I67" s="177"/>
      <c r="J67" s="177"/>
      <c r="K67" s="177"/>
      <c r="L67" s="177"/>
      <c r="M67" s="177"/>
    </row>
    <row r="68" spans="1:13" ht="22.5" customHeight="1">
      <c r="A68" s="95"/>
      <c r="B68" s="95" t="s">
        <v>30</v>
      </c>
      <c r="D68" s="95"/>
      <c r="E68" s="96"/>
      <c r="F68" s="96"/>
      <c r="G68" s="177">
        <v>-208380648</v>
      </c>
      <c r="H68" s="177"/>
      <c r="I68" s="177">
        <v>132301050</v>
      </c>
      <c r="J68" s="177"/>
      <c r="K68" s="177">
        <v>-208380647</v>
      </c>
      <c r="L68" s="177"/>
      <c r="M68" s="177">
        <v>132301050</v>
      </c>
    </row>
    <row r="69" spans="1:13">
      <c r="A69" s="95"/>
      <c r="B69" s="95" t="s">
        <v>138</v>
      </c>
      <c r="C69" s="95"/>
      <c r="D69" s="95"/>
      <c r="E69" s="96"/>
      <c r="F69" s="96"/>
      <c r="G69" s="177">
        <v>10000000</v>
      </c>
      <c r="H69" s="177"/>
      <c r="I69" s="177">
        <v>0</v>
      </c>
      <c r="J69" s="177"/>
      <c r="K69" s="177">
        <v>10000000</v>
      </c>
      <c r="L69" s="177"/>
      <c r="M69" s="177">
        <v>0</v>
      </c>
    </row>
    <row r="70" spans="1:13">
      <c r="A70" s="95"/>
      <c r="B70" s="95" t="s">
        <v>139</v>
      </c>
      <c r="C70" s="95"/>
      <c r="D70" s="95"/>
      <c r="E70" s="96"/>
      <c r="F70" s="96"/>
      <c r="G70" s="177">
        <v>-10500000</v>
      </c>
      <c r="H70" s="177"/>
      <c r="I70" s="177">
        <v>-20200000</v>
      </c>
      <c r="J70" s="177"/>
      <c r="K70" s="177">
        <v>-10500000</v>
      </c>
      <c r="L70" s="177"/>
      <c r="M70" s="177">
        <v>-20200000</v>
      </c>
    </row>
    <row r="71" spans="1:13">
      <c r="A71" s="95"/>
      <c r="B71" s="102" t="s">
        <v>190</v>
      </c>
      <c r="C71" s="95"/>
      <c r="D71" s="95"/>
      <c r="E71" s="96"/>
      <c r="F71" s="96"/>
      <c r="G71" s="177">
        <v>-18408558</v>
      </c>
      <c r="H71" s="177"/>
      <c r="I71" s="177">
        <v>-16614610</v>
      </c>
      <c r="J71" s="177"/>
      <c r="K71" s="177">
        <v>-18373659</v>
      </c>
      <c r="L71" s="177"/>
      <c r="M71" s="177">
        <v>-16565567</v>
      </c>
    </row>
    <row r="72" spans="1:13">
      <c r="A72" s="95"/>
      <c r="B72" s="95" t="s">
        <v>41</v>
      </c>
      <c r="C72" s="95"/>
      <c r="D72" s="95"/>
      <c r="E72" s="96"/>
      <c r="F72" s="96"/>
      <c r="G72" s="177">
        <v>-6708935</v>
      </c>
      <c r="H72" s="177"/>
      <c r="I72" s="177">
        <v>-2583526</v>
      </c>
      <c r="J72" s="177"/>
      <c r="K72" s="177">
        <v>-6553917</v>
      </c>
      <c r="L72" s="177"/>
      <c r="M72" s="177">
        <v>-2438831</v>
      </c>
    </row>
    <row r="73" spans="1:13" ht="22" hidden="1">
      <c r="A73" s="95"/>
      <c r="B73" s="95" t="s">
        <v>72</v>
      </c>
      <c r="C73" s="95"/>
      <c r="D73" s="95"/>
      <c r="E73" s="96" t="s">
        <v>98</v>
      </c>
      <c r="F73" s="96"/>
      <c r="G73" s="177">
        <v>0</v>
      </c>
      <c r="H73" s="177"/>
      <c r="I73" s="177">
        <v>0</v>
      </c>
      <c r="J73" s="177"/>
      <c r="K73" s="177">
        <v>0</v>
      </c>
      <c r="L73" s="177"/>
      <c r="M73" s="177">
        <v>0</v>
      </c>
    </row>
    <row r="74" spans="1:13" ht="19.5" hidden="1" customHeight="1">
      <c r="A74" s="95"/>
      <c r="B74" s="95" t="s">
        <v>73</v>
      </c>
      <c r="C74" s="95"/>
      <c r="D74" s="95"/>
      <c r="E74" s="96"/>
      <c r="F74" s="96"/>
      <c r="G74" s="177">
        <v>0</v>
      </c>
      <c r="H74" s="177"/>
      <c r="I74" s="177">
        <v>0</v>
      </c>
      <c r="J74" s="177"/>
      <c r="K74" s="177">
        <v>0</v>
      </c>
      <c r="L74" s="177"/>
      <c r="M74" s="177">
        <v>0</v>
      </c>
    </row>
    <row r="75" spans="1:13" hidden="1">
      <c r="A75" s="95"/>
      <c r="B75" s="95" t="s">
        <v>74</v>
      </c>
      <c r="C75" s="95"/>
      <c r="D75" s="95"/>
      <c r="E75" s="96"/>
      <c r="F75" s="96"/>
      <c r="G75" s="177">
        <v>0</v>
      </c>
      <c r="H75" s="177"/>
      <c r="I75" s="177">
        <v>0</v>
      </c>
      <c r="J75" s="177"/>
      <c r="K75" s="177">
        <v>0</v>
      </c>
      <c r="L75" s="177"/>
      <c r="M75" s="177">
        <v>0</v>
      </c>
    </row>
    <row r="76" spans="1:13">
      <c r="A76" s="95"/>
      <c r="B76" s="95" t="s">
        <v>168</v>
      </c>
      <c r="C76" s="95"/>
      <c r="D76" s="95"/>
      <c r="E76" s="96"/>
      <c r="F76" s="96"/>
      <c r="G76" s="178">
        <v>171451</v>
      </c>
      <c r="H76" s="177"/>
      <c r="I76" s="178">
        <v>269411</v>
      </c>
      <c r="J76" s="177"/>
      <c r="K76" s="178">
        <v>170262</v>
      </c>
      <c r="L76" s="177"/>
      <c r="M76" s="178">
        <v>267041</v>
      </c>
    </row>
    <row r="77" spans="1:13">
      <c r="A77" s="95"/>
      <c r="B77" s="95"/>
      <c r="C77" s="95"/>
      <c r="D77" s="95" t="s">
        <v>75</v>
      </c>
      <c r="E77" s="96"/>
      <c r="F77" s="96"/>
      <c r="G77" s="178">
        <v>-233826690</v>
      </c>
      <c r="H77" s="177"/>
      <c r="I77" s="178">
        <v>93172325</v>
      </c>
      <c r="J77" s="177"/>
      <c r="K77" s="178">
        <v>-233637961</v>
      </c>
      <c r="L77" s="177"/>
      <c r="M77" s="178">
        <v>93363693</v>
      </c>
    </row>
    <row r="78" spans="1:13" ht="17.25" customHeight="1">
      <c r="A78" s="95"/>
      <c r="B78" s="95"/>
      <c r="C78" s="95"/>
      <c r="D78" s="95"/>
      <c r="E78" s="96"/>
      <c r="F78" s="96"/>
      <c r="G78" s="177"/>
      <c r="H78" s="177"/>
      <c r="I78" s="177"/>
      <c r="J78" s="177"/>
      <c r="K78" s="177"/>
      <c r="L78" s="177"/>
      <c r="M78" s="177"/>
    </row>
    <row r="79" spans="1:13">
      <c r="A79" s="95" t="s">
        <v>76</v>
      </c>
      <c r="B79" s="95"/>
      <c r="C79" s="95"/>
      <c r="D79" s="95"/>
      <c r="E79" s="96"/>
      <c r="F79" s="96"/>
      <c r="G79" s="183">
        <v>-2773191.3299999833</v>
      </c>
      <c r="H79" s="183"/>
      <c r="I79" s="183">
        <v>8346029</v>
      </c>
      <c r="J79" s="177"/>
      <c r="K79" s="183">
        <v>-6521372.3299999833</v>
      </c>
      <c r="L79" s="177"/>
      <c r="M79" s="183">
        <v>7117511</v>
      </c>
    </row>
    <row r="80" spans="1:13">
      <c r="A80" s="95" t="s">
        <v>239</v>
      </c>
      <c r="B80" s="95"/>
      <c r="C80" s="95"/>
      <c r="D80" s="95"/>
      <c r="E80" s="96"/>
      <c r="F80" s="96"/>
      <c r="G80" s="183">
        <v>34308974</v>
      </c>
      <c r="H80" s="183"/>
      <c r="I80" s="183">
        <v>25962945</v>
      </c>
      <c r="J80" s="177"/>
      <c r="K80" s="177">
        <v>32338029</v>
      </c>
      <c r="L80" s="177"/>
      <c r="M80" s="177">
        <v>25220518</v>
      </c>
    </row>
    <row r="81" spans="1:13" ht="20.5" thickBot="1">
      <c r="A81" s="95" t="s">
        <v>238</v>
      </c>
      <c r="B81" s="95"/>
      <c r="C81" s="95"/>
      <c r="D81" s="95"/>
      <c r="E81" s="96"/>
      <c r="F81" s="96"/>
      <c r="G81" s="184">
        <v>31535782.670000017</v>
      </c>
      <c r="H81" s="177"/>
      <c r="I81" s="184">
        <v>34308974</v>
      </c>
      <c r="J81" s="177"/>
      <c r="K81" s="184">
        <v>25816656.670000017</v>
      </c>
      <c r="L81" s="177"/>
      <c r="M81" s="184">
        <v>32338029</v>
      </c>
    </row>
    <row r="82" spans="1:13" ht="20.5" thickTop="1">
      <c r="A82" s="95"/>
      <c r="B82" s="95"/>
      <c r="C82" s="95"/>
      <c r="D82" s="95"/>
      <c r="E82" s="96"/>
      <c r="F82" s="96"/>
      <c r="G82" s="177"/>
      <c r="H82" s="177"/>
      <c r="I82" s="177"/>
      <c r="J82" s="177"/>
      <c r="K82" s="177"/>
      <c r="L82" s="177"/>
      <c r="M82" s="177"/>
    </row>
    <row r="83" spans="1:13" ht="20.5">
      <c r="A83" s="110" t="s">
        <v>136</v>
      </c>
      <c r="B83" s="95"/>
      <c r="C83" s="95"/>
      <c r="D83" s="95"/>
      <c r="E83" s="96"/>
      <c r="F83" s="96"/>
      <c r="G83" s="185"/>
      <c r="H83" s="185"/>
      <c r="I83" s="185"/>
      <c r="J83" s="185"/>
      <c r="K83" s="185"/>
      <c r="L83" s="185"/>
      <c r="M83" s="185"/>
    </row>
    <row r="84" spans="1:13" ht="20.25" hidden="1" customHeight="1">
      <c r="A84" s="95"/>
      <c r="B84" s="81" t="s">
        <v>154</v>
      </c>
      <c r="C84" s="95"/>
      <c r="D84" s="95"/>
      <c r="E84" s="96"/>
      <c r="F84" s="96"/>
      <c r="G84" s="185">
        <v>0</v>
      </c>
      <c r="H84" s="185"/>
      <c r="I84" s="185">
        <v>0</v>
      </c>
      <c r="J84" s="185"/>
      <c r="K84" s="185">
        <v>0</v>
      </c>
      <c r="L84" s="185"/>
      <c r="M84" s="185">
        <v>0</v>
      </c>
    </row>
    <row r="85" spans="1:13" ht="20.25" customHeight="1">
      <c r="A85" s="95"/>
      <c r="B85" s="102" t="s">
        <v>191</v>
      </c>
      <c r="C85" s="95"/>
      <c r="D85" s="95"/>
      <c r="E85" s="96"/>
      <c r="F85" s="96"/>
      <c r="G85" s="185">
        <v>0</v>
      </c>
      <c r="H85" s="185"/>
      <c r="I85" s="185">
        <v>24954882</v>
      </c>
      <c r="J85" s="185"/>
      <c r="K85" s="185">
        <v>0</v>
      </c>
      <c r="L85" s="185"/>
      <c r="M85" s="185">
        <v>24954882</v>
      </c>
    </row>
    <row r="86" spans="1:13" ht="20.25" customHeight="1">
      <c r="A86" s="95"/>
      <c r="B86" s="102" t="s">
        <v>192</v>
      </c>
      <c r="C86" s="95"/>
      <c r="D86" s="95"/>
      <c r="E86" s="96"/>
      <c r="F86" s="96"/>
      <c r="G86" s="185">
        <v>0</v>
      </c>
      <c r="H86" s="185"/>
      <c r="I86" s="185">
        <v>302354</v>
      </c>
      <c r="J86" s="185"/>
      <c r="K86" s="185">
        <v>0</v>
      </c>
      <c r="L86" s="185"/>
      <c r="M86" s="185">
        <v>302354</v>
      </c>
    </row>
    <row r="87" spans="1:13" ht="20.25" customHeight="1">
      <c r="A87" s="95"/>
      <c r="B87" s="102" t="s">
        <v>193</v>
      </c>
      <c r="C87" s="95"/>
      <c r="D87" s="95"/>
      <c r="E87" s="96"/>
      <c r="F87" s="96"/>
      <c r="G87" s="185">
        <v>0</v>
      </c>
      <c r="H87" s="185"/>
      <c r="I87" s="185">
        <v>75750</v>
      </c>
      <c r="J87" s="185"/>
      <c r="K87" s="185">
        <v>0</v>
      </c>
      <c r="L87" s="185"/>
      <c r="M87" s="185">
        <v>75750</v>
      </c>
    </row>
    <row r="88" spans="1:13" ht="20.25" hidden="1" customHeight="1">
      <c r="A88" s="95"/>
      <c r="B88" s="102" t="s">
        <v>194</v>
      </c>
      <c r="C88" s="95"/>
      <c r="D88" s="95"/>
      <c r="E88" s="96"/>
      <c r="F88" s="96"/>
      <c r="G88" s="185">
        <v>0</v>
      </c>
      <c r="H88" s="185"/>
      <c r="I88" s="185">
        <v>0</v>
      </c>
      <c r="J88" s="185"/>
      <c r="K88" s="185">
        <v>0</v>
      </c>
      <c r="L88" s="185"/>
      <c r="M88" s="185">
        <v>0</v>
      </c>
    </row>
    <row r="89" spans="1:13" ht="20.25" customHeight="1">
      <c r="A89" s="95"/>
      <c r="B89" s="81" t="s">
        <v>200</v>
      </c>
      <c r="C89" s="95"/>
      <c r="D89" s="95"/>
      <c r="E89" s="96"/>
      <c r="F89" s="96"/>
      <c r="G89" s="173">
        <v>-63000879.670000002</v>
      </c>
      <c r="H89" s="185"/>
      <c r="I89" s="185">
        <v>0</v>
      </c>
      <c r="J89" s="185"/>
      <c r="K89" s="173">
        <v>-63000879.670000002</v>
      </c>
      <c r="L89" s="185"/>
      <c r="M89" s="185">
        <v>0</v>
      </c>
    </row>
    <row r="90" spans="1:13" ht="20.25" customHeight="1">
      <c r="A90" s="95"/>
      <c r="B90" s="81" t="s">
        <v>201</v>
      </c>
      <c r="C90" s="95"/>
      <c r="D90" s="95"/>
      <c r="E90" s="96"/>
      <c r="F90" s="96"/>
      <c r="G90" s="173">
        <v>63000879.670000002</v>
      </c>
      <c r="H90" s="185"/>
      <c r="I90" s="185">
        <v>13837711</v>
      </c>
      <c r="J90" s="185"/>
      <c r="K90" s="173">
        <v>63000879.670000002</v>
      </c>
      <c r="L90" s="185"/>
      <c r="M90" s="185">
        <v>13837711</v>
      </c>
    </row>
    <row r="91" spans="1:13" ht="20.25" customHeight="1">
      <c r="A91" s="95"/>
      <c r="B91" s="81" t="s">
        <v>211</v>
      </c>
      <c r="C91" s="95"/>
      <c r="D91" s="95"/>
      <c r="E91" s="96"/>
      <c r="F91" s="96"/>
      <c r="G91" s="173">
        <v>0</v>
      </c>
      <c r="H91" s="185"/>
      <c r="I91" s="185">
        <v>0</v>
      </c>
      <c r="J91" s="185"/>
      <c r="K91" s="173">
        <v>-124064122.79000001</v>
      </c>
      <c r="L91" s="185"/>
      <c r="M91" s="185">
        <v>0</v>
      </c>
    </row>
    <row r="92" spans="1:13" ht="20.25" customHeight="1">
      <c r="J92" s="185"/>
      <c r="K92" s="185"/>
      <c r="L92" s="185"/>
      <c r="M92" s="185"/>
    </row>
    <row r="93" spans="1:13" ht="20.25" customHeight="1">
      <c r="A93" s="305" t="s">
        <v>229</v>
      </c>
      <c r="B93" s="305"/>
      <c r="C93" s="305"/>
      <c r="D93" s="305"/>
      <c r="E93" s="305"/>
      <c r="F93" s="305"/>
      <c r="G93" s="305"/>
      <c r="H93" s="305"/>
      <c r="I93" s="305"/>
      <c r="J93" s="185"/>
      <c r="K93" s="185"/>
      <c r="L93" s="185"/>
      <c r="M93" s="185"/>
    </row>
    <row r="94" spans="1:13" ht="20.25" customHeight="1">
      <c r="A94" s="261"/>
      <c r="B94" s="261"/>
      <c r="C94" s="261"/>
      <c r="D94" s="261"/>
      <c r="E94" s="261"/>
      <c r="F94" s="261"/>
      <c r="G94" s="261"/>
      <c r="H94" s="261"/>
      <c r="I94" s="261"/>
      <c r="J94" s="185"/>
      <c r="K94" s="185"/>
      <c r="L94" s="185"/>
      <c r="M94" s="185"/>
    </row>
    <row r="95" spans="1:13" ht="20.2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185"/>
      <c r="K95" s="185"/>
      <c r="L95" s="185"/>
      <c r="M95" s="185"/>
    </row>
    <row r="97" spans="1:22" ht="11.5" customHeight="1"/>
    <row r="98" spans="1:22">
      <c r="A98" s="298" t="s">
        <v>213</v>
      </c>
      <c r="B98" s="298"/>
      <c r="C98" s="298"/>
      <c r="D98" s="298"/>
      <c r="E98" s="298"/>
      <c r="F98" s="139"/>
      <c r="G98" s="139"/>
      <c r="H98" s="263" t="s">
        <v>215</v>
      </c>
      <c r="I98" s="263"/>
      <c r="J98" s="263"/>
      <c r="K98" s="263"/>
      <c r="L98" s="263"/>
      <c r="M98" s="263"/>
    </row>
    <row r="99" spans="1:22" s="88" customFormat="1">
      <c r="A99" s="298" t="s">
        <v>212</v>
      </c>
      <c r="B99" s="298"/>
      <c r="C99" s="298"/>
      <c r="D99" s="298"/>
      <c r="E99" s="298"/>
      <c r="F99" s="139"/>
      <c r="G99" s="139"/>
      <c r="H99" s="263" t="s">
        <v>214</v>
      </c>
      <c r="I99" s="263"/>
      <c r="J99" s="263"/>
      <c r="K99" s="263"/>
      <c r="L99" s="263"/>
      <c r="M99" s="263"/>
      <c r="V99" s="81"/>
    </row>
    <row r="100" spans="1:22">
      <c r="A100" s="300" t="s">
        <v>207</v>
      </c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  <c r="L100" s="300"/>
      <c r="M100" s="300"/>
      <c r="V100" s="88"/>
    </row>
    <row r="101" spans="1:22">
      <c r="A101" s="259"/>
      <c r="B101" s="259"/>
      <c r="C101" s="259"/>
      <c r="D101" s="259"/>
      <c r="E101" s="259"/>
      <c r="F101" s="259"/>
      <c r="G101" s="186"/>
      <c r="H101" s="186"/>
      <c r="I101" s="186"/>
      <c r="J101" s="186"/>
      <c r="K101" s="186"/>
      <c r="L101" s="186"/>
      <c r="M101" s="186"/>
    </row>
    <row r="102" spans="1:22">
      <c r="A102" s="88"/>
      <c r="D102" s="82"/>
      <c r="E102" s="260"/>
      <c r="F102" s="260"/>
      <c r="G102" s="177"/>
      <c r="H102" s="177"/>
      <c r="I102" s="177"/>
      <c r="J102" s="177"/>
      <c r="K102" s="177"/>
      <c r="L102" s="177"/>
      <c r="M102" s="177"/>
    </row>
    <row r="103" spans="1:22">
      <c r="A103" s="88"/>
      <c r="D103" s="82"/>
      <c r="E103" s="260"/>
      <c r="F103" s="260"/>
      <c r="G103" s="177"/>
      <c r="H103" s="177"/>
      <c r="I103" s="177"/>
      <c r="J103" s="177"/>
      <c r="K103" s="177"/>
      <c r="L103" s="177"/>
      <c r="M103" s="177"/>
    </row>
    <row r="104" spans="1:22">
      <c r="A104" s="88"/>
      <c r="E104" s="260"/>
      <c r="F104" s="260"/>
      <c r="G104" s="177"/>
      <c r="H104" s="177"/>
      <c r="I104" s="177"/>
      <c r="J104" s="177"/>
      <c r="K104" s="177"/>
      <c r="L104" s="177"/>
      <c r="M104" s="177"/>
    </row>
    <row r="105" spans="1:22">
      <c r="E105" s="260"/>
      <c r="F105" s="260"/>
      <c r="G105" s="177"/>
      <c r="H105" s="177"/>
      <c r="I105" s="177"/>
      <c r="J105" s="177"/>
      <c r="L105" s="177"/>
      <c r="M105" s="177"/>
    </row>
    <row r="106" spans="1:22">
      <c r="E106" s="260"/>
      <c r="F106" s="260"/>
    </row>
    <row r="107" spans="1:22">
      <c r="E107" s="260"/>
      <c r="F107" s="260"/>
    </row>
    <row r="108" spans="1:22">
      <c r="E108" s="260"/>
      <c r="F108" s="260"/>
    </row>
    <row r="109" spans="1:22">
      <c r="E109" s="260"/>
      <c r="F109" s="260"/>
    </row>
    <row r="110" spans="1:22">
      <c r="E110" s="260"/>
      <c r="F110" s="260"/>
    </row>
    <row r="111" spans="1:22">
      <c r="E111" s="100"/>
      <c r="F111" s="100"/>
    </row>
    <row r="112" spans="1:22">
      <c r="E112" s="100"/>
      <c r="F112" s="100"/>
    </row>
    <row r="113" spans="5:6">
      <c r="E113" s="100"/>
      <c r="F113" s="100"/>
    </row>
    <row r="114" spans="5:6">
      <c r="E114" s="100"/>
      <c r="F114" s="100"/>
    </row>
    <row r="115" spans="5:6">
      <c r="E115" s="100"/>
      <c r="F115" s="100"/>
    </row>
    <row r="116" spans="5:6">
      <c r="E116" s="100"/>
      <c r="F116" s="100"/>
    </row>
    <row r="117" spans="5:6">
      <c r="E117" s="100"/>
      <c r="F117" s="100"/>
    </row>
    <row r="118" spans="5:6">
      <c r="E118" s="100"/>
      <c r="F118" s="100"/>
    </row>
    <row r="119" spans="5:6">
      <c r="E119" s="100"/>
      <c r="F119" s="100"/>
    </row>
    <row r="120" spans="5:6">
      <c r="E120" s="100"/>
      <c r="F120" s="100"/>
    </row>
    <row r="121" spans="5:6">
      <c r="E121" s="100"/>
      <c r="F121" s="100"/>
    </row>
    <row r="122" spans="5:6">
      <c r="E122" s="100"/>
      <c r="F122" s="100"/>
    </row>
    <row r="123" spans="5:6">
      <c r="E123" s="100"/>
      <c r="F123" s="100"/>
    </row>
    <row r="124" spans="5:6">
      <c r="E124" s="100"/>
      <c r="F124" s="100"/>
    </row>
    <row r="125" spans="5:6">
      <c r="E125" s="100"/>
      <c r="F125" s="100"/>
    </row>
    <row r="126" spans="5:6">
      <c r="E126" s="100"/>
      <c r="F126" s="100"/>
    </row>
    <row r="127" spans="5:6">
      <c r="E127" s="100"/>
      <c r="F127" s="100"/>
    </row>
    <row r="128" spans="5:6">
      <c r="E128" s="100"/>
      <c r="F128" s="100"/>
    </row>
    <row r="129" spans="5:6">
      <c r="E129" s="100"/>
      <c r="F129" s="100"/>
    </row>
    <row r="130" spans="5:6">
      <c r="E130" s="100"/>
      <c r="F130" s="100"/>
    </row>
    <row r="131" spans="5:6">
      <c r="E131" s="100"/>
      <c r="F131" s="100"/>
    </row>
    <row r="132" spans="5:6">
      <c r="E132" s="100"/>
      <c r="F132" s="100"/>
    </row>
    <row r="133" spans="5:6">
      <c r="E133" s="100"/>
      <c r="F133" s="100"/>
    </row>
    <row r="134" spans="5:6">
      <c r="E134" s="100"/>
      <c r="F134" s="100"/>
    </row>
  </sheetData>
  <mergeCells count="25">
    <mergeCell ref="G5:M5"/>
    <mergeCell ref="K1:M1"/>
    <mergeCell ref="A2:M2"/>
    <mergeCell ref="A3:M3"/>
    <mergeCell ref="A4:M4"/>
    <mergeCell ref="A100:M100"/>
    <mergeCell ref="K49:M49"/>
    <mergeCell ref="A51:M51"/>
    <mergeCell ref="A52:M52"/>
    <mergeCell ref="A53:M53"/>
    <mergeCell ref="G55:M55"/>
    <mergeCell ref="K56:M56"/>
    <mergeCell ref="A93:I93"/>
    <mergeCell ref="A99:E99"/>
    <mergeCell ref="H99:M99"/>
    <mergeCell ref="H47:M47"/>
    <mergeCell ref="A98:E98"/>
    <mergeCell ref="H98:M98"/>
    <mergeCell ref="G56:I56"/>
    <mergeCell ref="K6:M6"/>
    <mergeCell ref="A48:M48"/>
    <mergeCell ref="A46:E46"/>
    <mergeCell ref="G6:I6"/>
    <mergeCell ref="A47:E47"/>
    <mergeCell ref="H46:M46"/>
  </mergeCells>
  <pageMargins left="0.70866141732283472" right="0" top="0.43" bottom="0.23622047244094491" header="0.11811023622047245" footer="0.19685039370078741"/>
  <pageSetup paperSize="9" scale="81" fitToHeight="0" orientation="portrait" r:id="rId1"/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ชยุส บุญสุภา</cp:lastModifiedBy>
  <cp:lastPrinted>2021-02-26T03:48:35Z</cp:lastPrinted>
  <dcterms:created xsi:type="dcterms:W3CDTF">2007-03-22T05:15:02Z</dcterms:created>
  <dcterms:modified xsi:type="dcterms:W3CDTF">2021-02-28T03:15:21Z</dcterms:modified>
</cp:coreProperties>
</file>