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yu\Dropbox\PCA\2020\YE\FS\ยื่นตลาด\EN\"/>
    </mc:Choice>
  </mc:AlternateContent>
  <xr:revisionPtr revIDLastSave="0" documentId="13_ncr:1_{C9BAB430-D20F-4750-903E-23DCB54BC152}" xr6:coauthVersionLast="46" xr6:coauthVersionMax="46" xr10:uidLastSave="{00000000-0000-0000-0000-000000000000}"/>
  <bookViews>
    <workbookView xWindow="-110" yWindow="-110" windowWidth="25820" windowHeight="15620" tabRatio="786" xr2:uid="{9D25F85F-783D-423D-A72E-E8B3D19779C8}"/>
  </bookViews>
  <sheets>
    <sheet name="Conso FS" sheetId="1" r:id="rId1"/>
    <sheet name="Changed-Conso" sheetId="2" r:id="rId2"/>
    <sheet name="Changed-Com" sheetId="3" r:id="rId3"/>
    <sheet name="conso PL" sheetId="4" r:id="rId4"/>
    <sheet name="OCI" sheetId="5" r:id="rId5"/>
    <sheet name="CashFlow" sheetId="6" r:id="rId6"/>
  </sheets>
  <externalReferences>
    <externalReference r:id="rId7"/>
  </externalReferences>
  <definedNames>
    <definedName name="_xlnm.Print_Area" localSheetId="5">CashFlow!$A$1:$M$101</definedName>
    <definedName name="_xlnm.Print_Area" localSheetId="2">'Changed-Com'!$A$1:$U$31</definedName>
    <definedName name="_xlnm.Print_Area" localSheetId="1">'Changed-Conso'!$A$1:$V$32</definedName>
    <definedName name="_xlnm.Print_Area" localSheetId="0">'Conso FS'!$A$1:$L$99</definedName>
    <definedName name="_xlnm.Print_Area" localSheetId="3">'conso PL'!$A$1:$L$46</definedName>
    <definedName name="_xlnm.Print_Area" localSheetId="4">OCI!$A$1:$X$42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H21" i="4"/>
  <c r="J21" i="4"/>
  <c r="L21" i="4"/>
  <c r="U22" i="2"/>
  <c r="U20" i="2"/>
  <c r="S20" i="2"/>
  <c r="S23" i="2" s="1"/>
  <c r="A95" i="1" l="1"/>
  <c r="S9" i="5" l="1"/>
  <c r="Q9" i="5"/>
  <c r="L8" i="4"/>
  <c r="J8" i="4"/>
  <c r="A54" i="6" l="1"/>
  <c r="A43" i="6"/>
  <c r="A22" i="5"/>
  <c r="A36" i="4"/>
  <c r="A23" i="3"/>
  <c r="A25" i="2"/>
  <c r="A21" i="3"/>
  <c r="A16" i="3"/>
  <c r="A3" i="3"/>
  <c r="A3" i="4" s="1"/>
  <c r="A3" i="2" l="1"/>
  <c r="A2" i="6"/>
  <c r="A53" i="6" s="1"/>
  <c r="I41" i="6"/>
  <c r="M41" i="6"/>
  <c r="C30" i="6"/>
  <c r="K51" i="6"/>
  <c r="A55" i="6"/>
  <c r="G60" i="6"/>
  <c r="I60" i="6"/>
  <c r="K60" i="6"/>
  <c r="M60" i="6"/>
  <c r="I68" i="6"/>
  <c r="M68" i="6"/>
  <c r="I77" i="6"/>
  <c r="M77" i="6"/>
  <c r="A91" i="6"/>
  <c r="N14" i="4"/>
  <c r="N21" i="4"/>
  <c r="A12" i="3"/>
  <c r="R12" i="3"/>
  <c r="R16" i="3" s="1"/>
  <c r="A18" i="3"/>
  <c r="I33" i="3"/>
  <c r="S18" i="2"/>
  <c r="D18" i="2"/>
  <c r="G18" i="2"/>
  <c r="I18" i="2"/>
  <c r="K18" i="2"/>
  <c r="M18" i="2"/>
  <c r="D23" i="2"/>
  <c r="G23" i="2"/>
  <c r="F34" i="2"/>
  <c r="L31" i="1"/>
  <c r="A49" i="1"/>
  <c r="A50" i="1"/>
  <c r="A51" i="1"/>
  <c r="F52" i="1"/>
  <c r="F75" i="1"/>
  <c r="F76" i="1"/>
  <c r="J76" i="1"/>
  <c r="F91" i="1"/>
  <c r="H92" i="1" l="1"/>
  <c r="L92" i="1"/>
  <c r="L26" i="4"/>
  <c r="N22" i="4"/>
  <c r="N26" i="4" s="1"/>
  <c r="N33" i="4" s="1"/>
  <c r="I81" i="6"/>
  <c r="L32" i="1"/>
  <c r="R18" i="3"/>
  <c r="M81" i="6"/>
  <c r="U18" i="2"/>
  <c r="Q18" i="2"/>
  <c r="H26" i="4"/>
  <c r="J26" i="4"/>
  <c r="F26" i="4"/>
  <c r="P16" i="4"/>
  <c r="I23" i="2"/>
  <c r="K23" i="2"/>
  <c r="L33" i="4" l="1"/>
  <c r="L29" i="4"/>
  <c r="L31" i="4" s="1"/>
  <c r="H33" i="4"/>
  <c r="H29" i="4"/>
  <c r="H31" i="4" s="1"/>
  <c r="F33" i="4"/>
  <c r="F29" i="4"/>
  <c r="F31" i="4" s="1"/>
  <c r="J33" i="4"/>
  <c r="J29" i="4"/>
  <c r="J31" i="4" s="1"/>
  <c r="U23" i="2"/>
  <c r="Q23" i="2"/>
  <c r="V20" i="2"/>
  <c r="H27" i="4"/>
  <c r="L27" i="4"/>
  <c r="U11" i="5"/>
  <c r="U15" i="5" s="1"/>
  <c r="U18" i="5" s="1"/>
  <c r="U20" i="5" s="1"/>
  <c r="G68" i="6"/>
  <c r="F27" i="4"/>
  <c r="L93" i="1"/>
  <c r="H93" i="1"/>
  <c r="R21" i="3"/>
  <c r="J27" i="4"/>
  <c r="K68" i="6" l="1"/>
  <c r="K41" i="6"/>
  <c r="G77" i="6"/>
  <c r="G41" i="6"/>
  <c r="M23" i="2"/>
  <c r="J92" i="1"/>
  <c r="K77" i="6"/>
  <c r="G81" i="6" l="1"/>
  <c r="K81" i="6"/>
  <c r="F92" i="1" l="1"/>
  <c r="F93" i="1" s="1"/>
  <c r="J93" i="1" l="1"/>
</calcChain>
</file>

<file path=xl/sharedStrings.xml><?xml version="1.0" encoding="utf-8"?>
<sst xmlns="http://schemas.openxmlformats.org/spreadsheetml/2006/main" count="316" uniqueCount="213">
  <si>
    <t>- 2 -</t>
  </si>
  <si>
    <t>องค์ประกอบอื่นของส่วนของผู้ถือหุ้น</t>
  </si>
  <si>
    <t>หนี้สินภาษีเงินได้รอการตัดบัญชี</t>
  </si>
  <si>
    <t>เงินประกันพนักงาน</t>
  </si>
  <si>
    <t>ค่าใช้จ่ายค้างจ่าย</t>
  </si>
  <si>
    <t xml:space="preserve">                       - กิจการที่เกี่ยวข้องกัน</t>
  </si>
  <si>
    <t>หมายเหตุ</t>
  </si>
  <si>
    <t>- 1 -</t>
  </si>
  <si>
    <t xml:space="preserve">- 3 - </t>
  </si>
  <si>
    <t>อำนาจควบคุม</t>
  </si>
  <si>
    <t>ประมาณการตามหลักคณิตศาสตร์ฯ</t>
  </si>
  <si>
    <t>ที่ไม่มี</t>
  </si>
  <si>
    <t>ผลกำไร(ขาดทุน)จากการ</t>
  </si>
  <si>
    <t>ส่วนได้เสีย</t>
  </si>
  <si>
    <t>กำไร(ขาดทุน)เบ็ดเสร็จอื่น</t>
  </si>
  <si>
    <t xml:space="preserve">- 4 - </t>
  </si>
  <si>
    <t>- 5 -</t>
  </si>
  <si>
    <t xml:space="preserve"> 31 มีนาคม 2558</t>
  </si>
  <si>
    <t>- 7 -</t>
  </si>
  <si>
    <t>ต้นทุนการขายอุปกรณ์พร้อมออกแบบระบบและติดตั้ง</t>
  </si>
  <si>
    <t xml:space="preserve">หัก Deferred </t>
  </si>
  <si>
    <t>2553</t>
  </si>
  <si>
    <t>(ปรับปรุงใหม่)</t>
  </si>
  <si>
    <t>PLANET COMMUNICATIONS ASIA PUBLIC COMPANY LIMITED AND ITS SUBSIDIARIES</t>
  </si>
  <si>
    <t>STATEMENT OF FINANCIAL POSITION</t>
  </si>
  <si>
    <t>Consolidated Financial Statement</t>
  </si>
  <si>
    <t>Separate Financial Statement</t>
  </si>
  <si>
    <t>As at December,31</t>
  </si>
  <si>
    <t>Note</t>
  </si>
  <si>
    <t>ASSETS</t>
  </si>
  <si>
    <t>CURRENT ASSETS</t>
  </si>
  <si>
    <t>Cash and cash equivalents</t>
  </si>
  <si>
    <t>Trade and other current receivables</t>
  </si>
  <si>
    <t>Trade receivables - others - net</t>
  </si>
  <si>
    <t>Current contract assets</t>
  </si>
  <si>
    <t>Supplies, net</t>
  </si>
  <si>
    <t>Other current assets</t>
  </si>
  <si>
    <t>NON-CURRENT ASSETS</t>
  </si>
  <si>
    <t>Restricted bank deposits</t>
  </si>
  <si>
    <t xml:space="preserve">Investment in subsidiary </t>
  </si>
  <si>
    <t>Property, plant and equipment, net</t>
  </si>
  <si>
    <t>Right of use assets</t>
  </si>
  <si>
    <t>Intangible assets, net</t>
  </si>
  <si>
    <t>Deferred tax assets</t>
  </si>
  <si>
    <t>Other non-current assets</t>
  </si>
  <si>
    <t>TOTAL ASSETS</t>
  </si>
  <si>
    <t>Advances for purchases of goods</t>
  </si>
  <si>
    <t xml:space="preserve">         Total Current Assets</t>
  </si>
  <si>
    <t xml:space="preserve">         Total Non-Current Assets</t>
  </si>
  <si>
    <t xml:space="preserve"> …………………………………………… Director      </t>
  </si>
  <si>
    <t xml:space="preserve">…………………………………………… Director      </t>
  </si>
  <si>
    <t>LIABILITIES AND SHAREHOLDER'S EQUITY</t>
  </si>
  <si>
    <t>CURRENT LIABILITIES</t>
  </si>
  <si>
    <t>Trade and other current payables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</si>
  <si>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</si>
  <si>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</si>
  <si>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</si>
  <si>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</si>
  <si>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</si>
  <si>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 xml:space="preserve">Non current provisions for employee benefits </t>
  </si>
  <si>
    <t>Total non-current liabilitites</t>
  </si>
  <si>
    <t>TOTAL LIABILITIES</t>
  </si>
  <si>
    <t xml:space="preserve">SHAREHOLDER'S EQUITY </t>
  </si>
  <si>
    <t>Appropriated:</t>
  </si>
  <si>
    <t xml:space="preserve">     - Legal reserve</t>
  </si>
  <si>
    <t>Unappropriated</t>
  </si>
  <si>
    <t>TOTAL LIABILITIES AND SHAREHOLDERS'EQUITY</t>
  </si>
  <si>
    <t xml:space="preserve">Other current liabilities- others </t>
  </si>
  <si>
    <t xml:space="preserve">Trade payables - others </t>
  </si>
  <si>
    <t xml:space="preserve">Contract liabilities </t>
  </si>
  <si>
    <t>Current portion of long-term loans from financial institutions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</si>
  <si>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</si>
  <si>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</si>
  <si>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</si>
  <si>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</si>
  <si>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</si>
  <si>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</si>
  <si>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</si>
  <si>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</si>
  <si>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>Total Shareholders' Equity</t>
  </si>
  <si>
    <t>STATEMENT OF CHANGES IN SHAREHOLDERS'EQUITY</t>
  </si>
  <si>
    <t>Balance as of January 1,2019</t>
  </si>
  <si>
    <t xml:space="preserve">      Legal reserve</t>
  </si>
  <si>
    <t>Balance as of January 1,2020</t>
  </si>
  <si>
    <t>Issued and</t>
  </si>
  <si>
    <t>paid-up</t>
  </si>
  <si>
    <t>share capital</t>
  </si>
  <si>
    <t>Share premium</t>
  </si>
  <si>
    <t>on ordinary share</t>
  </si>
  <si>
    <t>Capital surplus</t>
  </si>
  <si>
    <t>on share-based</t>
  </si>
  <si>
    <t xml:space="preserve"> payment</t>
  </si>
  <si>
    <t>Appropriated</t>
  </si>
  <si>
    <t>Legal reserve</t>
  </si>
  <si>
    <t>Retained earning</t>
  </si>
  <si>
    <t>Total Other components of shareholders' equity</t>
  </si>
  <si>
    <t xml:space="preserve">Total </t>
  </si>
  <si>
    <t xml:space="preserve">shareholders' </t>
  </si>
  <si>
    <t>Equity</t>
  </si>
  <si>
    <t>SEPARATE FINANCIAL STATEMENT</t>
  </si>
  <si>
    <t xml:space="preserve">     …………………………………………… Director      </t>
  </si>
  <si>
    <t>STATEMENTS OF INCOME</t>
  </si>
  <si>
    <t>REVENUES</t>
  </si>
  <si>
    <t>Service income</t>
  </si>
  <si>
    <t>Other income</t>
  </si>
  <si>
    <t>Sales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</si>
  <si>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</si>
  <si>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</si>
  <si>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</si>
  <si>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</si>
  <si>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</si>
  <si>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</si>
  <si>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>Finance costs</t>
  </si>
  <si>
    <t xml:space="preserve">          TOTAL EXPENSES</t>
  </si>
  <si>
    <t>Profit (loss) before from operating activities</t>
  </si>
  <si>
    <t>Tax expenses (income)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</si>
  <si>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</si>
  <si>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</si>
  <si>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</si>
  <si>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</si>
  <si>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</si>
  <si>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STATEMENTS OF COMPREHENSIVE INCOME</t>
  </si>
  <si>
    <t>Net profit (loss)  for the periods</t>
  </si>
  <si>
    <t>Other comprehensive income</t>
  </si>
  <si>
    <t>Total comprehensive income (loss) for the periods</t>
  </si>
  <si>
    <t>Total comprehensive income (loss) attributable to</t>
  </si>
  <si>
    <t>Non-controlling interests</t>
  </si>
  <si>
    <t>STATEMENT OF CASH FLOW</t>
  </si>
  <si>
    <t>2020</t>
  </si>
  <si>
    <t>2019</t>
  </si>
  <si>
    <t>CASH FLOWS FROM OPERATING ACTIVITIES</t>
  </si>
  <si>
    <t>Net Profit (Loss)</t>
  </si>
  <si>
    <t>Adjustments to reconcile net profit (Loss) to net cash -</t>
  </si>
  <si>
    <t>Depreciation</t>
  </si>
  <si>
    <t xml:space="preserve">        - Provided from (used in) operating activities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</si>
  <si>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</si>
  <si>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</si>
  <si>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</si>
  <si>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</si>
  <si>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</si>
  <si>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</si>
  <si>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Unrealised (gain) loss on exchange rate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</si>
  <si>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</si>
  <si>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</si>
  <si>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</si>
  <si>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</si>
  <si>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</si>
  <si>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</si>
  <si>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</si>
  <si>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</si>
  <si>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</si>
  <si>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</si>
  <si>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</si>
  <si>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</si>
  <si>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</si>
  <si>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</si>
  <si>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</si>
  <si>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(Increase) decrease in restricted deposits at financial institutions</t>
  </si>
  <si>
    <t>Interest received</t>
  </si>
  <si>
    <t>Cash received from sale of property , plant and equipment</t>
  </si>
  <si>
    <t>Cash paid to purchase of property , plant and equipment</t>
  </si>
  <si>
    <t>Cash paid to purchase of intangible assets</t>
  </si>
  <si>
    <t>NET CASH PROVIDED BY (USED IN) INVESTING ACTIVITIES</t>
  </si>
  <si>
    <t xml:space="preserve">CASH FLOWS FROM FINANCING ACTIVITIES </t>
  </si>
  <si>
    <t>(Increased) Decreased in Bank overdraft</t>
  </si>
  <si>
    <t>Cash paid to loans from financial institutions</t>
  </si>
  <si>
    <t>Interest paid</t>
  </si>
  <si>
    <t>Cash paid to liabilities under finance lease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</si>
  <si>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</si>
  <si>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</si>
  <si>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</si>
  <si>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</si>
  <si>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</si>
  <si>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>Transfer inventories to fiber optic network equipment</t>
  </si>
  <si>
    <t>Transfer inventories to intangible assets</t>
  </si>
  <si>
    <t xml:space="preserve">Assets acquisition payable </t>
  </si>
  <si>
    <t>Property , plant and equipment increase from financial lease</t>
  </si>
  <si>
    <t>Liabilities under financial lease increase</t>
  </si>
  <si>
    <t>- 6 -</t>
  </si>
  <si>
    <t>- 8 -</t>
  </si>
  <si>
    <t>Profit (loss) before income tax expenses</t>
  </si>
  <si>
    <t>Long-term Loan</t>
  </si>
  <si>
    <t>Transfer Property, plant and equipment to investment in subsidiaries</t>
  </si>
  <si>
    <t>Mr. Prapat Rathlertkarn</t>
  </si>
  <si>
    <t>Mr. Trevor Thompson</t>
  </si>
  <si>
    <t xml:space="preserve">Bank overdrafts and short-term borrowing from </t>
  </si>
  <si>
    <t>financial institution</t>
  </si>
  <si>
    <t>For the three month periods ended</t>
  </si>
  <si>
    <t xml:space="preserve">For the nine month periods ended Septenber 30, </t>
  </si>
  <si>
    <t>Cash received from  loans from financial institutions</t>
  </si>
  <si>
    <t>Investment in subsidiary</t>
  </si>
  <si>
    <t>Cash paid to Investment in subsidiary</t>
  </si>
  <si>
    <t>AS AT  DECEMBER 31, 2020</t>
  </si>
  <si>
    <t>As at December, 31</t>
  </si>
  <si>
    <t>Other receivables  - related parties</t>
  </si>
  <si>
    <t xml:space="preserve">                                - others</t>
  </si>
  <si>
    <t>Balance as of December 31,2019</t>
  </si>
  <si>
    <t>Balance as of December 31,2020</t>
  </si>
  <si>
    <t>December 31, 2020</t>
  </si>
  <si>
    <t>The accompanying notes to financial statements are an integral part of these statements.</t>
  </si>
  <si>
    <t>FOR THE YEAR ENDED DECEMBER 31, 2020</t>
  </si>
  <si>
    <t xml:space="preserve">      Comprehensive income for the year</t>
  </si>
  <si>
    <t>Changes in equity for the year</t>
  </si>
  <si>
    <t>Profit (loss) on remeasurements of defined benefit plans</t>
  </si>
  <si>
    <t>Transferred to retained earnings</t>
  </si>
  <si>
    <t>Total comprehensive profit for the year</t>
  </si>
  <si>
    <t>Equipment write-off</t>
  </si>
  <si>
    <t>Baht</t>
  </si>
  <si>
    <t>December 31, 2019</t>
  </si>
  <si>
    <t>23.1, 23.2</t>
  </si>
  <si>
    <t>Other current liabilities - related parties</t>
  </si>
  <si>
    <t>Total</t>
  </si>
  <si>
    <t>Number of weighted average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</si>
</sst>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.00;\(#,##0.00\)"/>
    <numFmt numFmtId="168" formatCode="#,##0.00000"/>
    <numFmt numFmtId="169" formatCode="#,##0.0"/>
    <numFmt numFmtId="170" formatCode="_(* #,##0.000_);_(* \(#,##0.000\);_(* &quot;-&quot;_);_(@_)"/>
    <numFmt numFmtId="171" formatCode="_(* #,##0.00_);_(* \(#,##0.00\);_(* &quot;-&quot;_);_(@_)"/>
    <numFmt numFmtId="172" formatCode="#,##0.0;\(#,##0.0\)"/>
    <numFmt numFmtId="173" formatCode="_-* #,##0_-;\-* #,##0_-;_-* &quot;-&quot;??_-;_-@_-"/>
  </numFmts>
  <fonts count="16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  <charset val="22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</font>
    <font>
      <b/>
      <i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2" fillId="0" borderId="0"/>
    <xf numFmtId="164" fontId="1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</cellStyleXfs>
  <cellXfs count="277">
    <xf numFmtId="0" fontId="0" fillId="0" borderId="0" xfId="0"/>
    <xf numFmtId="0" fontId="1" fillId="0" borderId="0" xfId="0" applyFont="1"/>
    <xf numFmtId="165" fontId="1" fillId="0" borderId="0" xfId="1" applyNumberFormat="1" applyFont="1" applyFill="1"/>
    <xf numFmtId="165" fontId="1" fillId="0" borderId="0" xfId="0" applyNumberFormat="1" applyFont="1"/>
    <xf numFmtId="0" fontId="1" fillId="0" borderId="0" xfId="0" applyFont="1" applyAlignment="1">
      <alignment horizontal="center"/>
    </xf>
    <xf numFmtId="9" fontId="1" fillId="0" borderId="0" xfId="2" applyFont="1"/>
    <xf numFmtId="165" fontId="1" fillId="0" borderId="0" xfId="1" applyNumberFormat="1" applyFont="1"/>
    <xf numFmtId="165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3" fillId="0" borderId="0" xfId="0" applyFont="1"/>
    <xf numFmtId="0" fontId="4" fillId="0" borderId="0" xfId="0" applyFont="1"/>
    <xf numFmtId="165" fontId="1" fillId="0" borderId="1" xfId="1" applyNumberFormat="1" applyFont="1" applyFill="1" applyBorder="1"/>
    <xf numFmtId="165" fontId="1" fillId="0" borderId="1" xfId="1" applyNumberFormat="1" applyFont="1" applyBorder="1"/>
    <xf numFmtId="165" fontId="1" fillId="0" borderId="2" xfId="1" applyNumberFormat="1" applyFont="1" applyFill="1" applyBorder="1"/>
    <xf numFmtId="165" fontId="1" fillId="0" borderId="3" xfId="1" applyNumberFormat="1" applyFont="1" applyFill="1" applyBorder="1"/>
    <xf numFmtId="165" fontId="1" fillId="0" borderId="3" xfId="1" applyNumberFormat="1" applyFont="1" applyBorder="1"/>
    <xf numFmtId="0" fontId="1" fillId="2" borderId="0" xfId="0" applyFont="1" applyFill="1"/>
    <xf numFmtId="164" fontId="3" fillId="0" borderId="0" xfId="3" applyFont="1" applyFill="1"/>
    <xf numFmtId="0" fontId="3" fillId="0" borderId="0" xfId="0" quotePrefix="1" applyFont="1"/>
    <xf numFmtId="165" fontId="1" fillId="0" borderId="4" xfId="1" applyNumberFormat="1" applyFont="1" applyBorder="1"/>
    <xf numFmtId="165" fontId="1" fillId="0" borderId="0" xfId="1" applyNumberFormat="1" applyFont="1" applyFill="1" applyBorder="1"/>
    <xf numFmtId="43" fontId="1" fillId="0" borderId="0" xfId="0" applyNumberFormat="1" applyFont="1"/>
    <xf numFmtId="165" fontId="1" fillId="0" borderId="2" xfId="1" applyNumberFormat="1" applyFont="1" applyBorder="1"/>
    <xf numFmtId="166" fontId="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 vertical="top" wrapText="1"/>
    </xf>
    <xf numFmtId="165" fontId="4" fillId="0" borderId="0" xfId="0" applyNumberFormat="1" applyFont="1" applyAlignment="1">
      <alignment horizontal="right" vertical="top"/>
    </xf>
    <xf numFmtId="165" fontId="4" fillId="0" borderId="0" xfId="4" applyNumberFormat="1" applyFont="1" applyFill="1" applyAlignment="1">
      <alignment horizontal="center" vertical="top" wrapText="1"/>
    </xf>
    <xf numFmtId="165" fontId="4" fillId="0" borderId="0" xfId="0" applyNumberFormat="1" applyFont="1"/>
    <xf numFmtId="165" fontId="4" fillId="0" borderId="0" xfId="4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5" fontId="4" fillId="0" borderId="0" xfId="1" quotePrefix="1" applyNumberFormat="1" applyFont="1" applyFill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1" applyNumberFormat="1" applyFont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43" fontId="1" fillId="0" borderId="0" xfId="1" applyFont="1"/>
    <xf numFmtId="164" fontId="1" fillId="0" borderId="0" xfId="0" applyNumberFormat="1" applyFont="1"/>
    <xf numFmtId="165" fontId="1" fillId="0" borderId="5" xfId="0" applyNumberFormat="1" applyFont="1" applyBorder="1" applyAlignment="1">
      <alignment horizontal="center"/>
    </xf>
    <xf numFmtId="0" fontId="7" fillId="0" borderId="0" xfId="0" applyFont="1"/>
    <xf numFmtId="43" fontId="7" fillId="0" borderId="0" xfId="0" applyNumberFormat="1" applyFont="1"/>
    <xf numFmtId="43" fontId="7" fillId="0" borderId="0" xfId="1" applyFont="1" applyFill="1"/>
    <xf numFmtId="164" fontId="7" fillId="0" borderId="0" xfId="0" applyNumberFormat="1" applyFont="1"/>
    <xf numFmtId="39" fontId="7" fillId="0" borderId="0" xfId="0" applyNumberFormat="1" applyFont="1"/>
    <xf numFmtId="165" fontId="7" fillId="0" borderId="4" xfId="1" applyNumberFormat="1" applyFont="1" applyFill="1" applyBorder="1"/>
    <xf numFmtId="165" fontId="7" fillId="0" borderId="0" xfId="0" applyNumberFormat="1" applyFont="1"/>
    <xf numFmtId="165" fontId="7" fillId="0" borderId="0" xfId="1" applyNumberFormat="1" applyFont="1" applyFill="1"/>
    <xf numFmtId="165" fontId="7" fillId="0" borderId="3" xfId="1" applyNumberFormat="1" applyFont="1" applyFill="1" applyBorder="1"/>
    <xf numFmtId="0" fontId="7" fillId="0" borderId="0" xfId="0" applyFont="1" applyAlignment="1">
      <alignment horizontal="center"/>
    </xf>
    <xf numFmtId="0" fontId="7" fillId="0" borderId="0" xfId="1" applyNumberFormat="1" applyFont="1" applyFill="1"/>
    <xf numFmtId="43" fontId="7" fillId="0" borderId="3" xfId="1" applyFont="1" applyFill="1" applyBorder="1"/>
    <xf numFmtId="43" fontId="7" fillId="0" borderId="0" xfId="1" applyFont="1" applyFill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43" fontId="7" fillId="0" borderId="3" xfId="1" applyFont="1" applyFill="1" applyBorder="1" applyAlignment="1">
      <alignment horizontal="center"/>
    </xf>
    <xf numFmtId="4" fontId="7" fillId="0" borderId="0" xfId="1" applyNumberFormat="1" applyFont="1" applyFill="1"/>
    <xf numFmtId="0" fontId="7" fillId="0" borderId="3" xfId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7" fillId="0" borderId="3" xfId="0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 wrapText="1"/>
    </xf>
    <xf numFmtId="167" fontId="7" fillId="0" borderId="0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0" xfId="0" applyNumberFormat="1" applyFont="1" applyAlignment="1">
      <alignment horizontal="center"/>
    </xf>
    <xf numFmtId="167" fontId="7" fillId="0" borderId="0" xfId="1" applyNumberFormat="1" applyFont="1" applyFill="1" applyAlignment="1">
      <alignment horizontal="center" vertical="center" wrapText="1"/>
    </xf>
    <xf numFmtId="43" fontId="7" fillId="0" borderId="4" xfId="1" applyFont="1" applyFill="1" applyBorder="1"/>
    <xf numFmtId="165" fontId="7" fillId="0" borderId="0" xfId="1" applyNumberFormat="1" applyFont="1" applyFill="1" applyBorder="1"/>
    <xf numFmtId="165" fontId="7" fillId="0" borderId="0" xfId="0" applyNumberFormat="1" applyFont="1" applyAlignment="1">
      <alignment horizontal="center"/>
    </xf>
    <xf numFmtId="165" fontId="7" fillId="0" borderId="3" xfId="0" applyNumberFormat="1" applyFont="1" applyBorder="1"/>
    <xf numFmtId="0" fontId="7" fillId="0" borderId="0" xfId="0" applyFont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center"/>
    </xf>
    <xf numFmtId="167" fontId="1" fillId="0" borderId="0" xfId="1" applyNumberFormat="1" applyFont="1"/>
    <xf numFmtId="167" fontId="1" fillId="0" borderId="0" xfId="1" applyNumberFormat="1" applyFont="1" applyFill="1"/>
    <xf numFmtId="0" fontId="3" fillId="0" borderId="0" xfId="0" quotePrefix="1" applyFont="1" applyAlignment="1">
      <alignment vertical="center"/>
    </xf>
    <xf numFmtId="43" fontId="1" fillId="0" borderId="0" xfId="1" applyFont="1" applyFill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166" fontId="1" fillId="0" borderId="0" xfId="1" applyNumberFormat="1" applyFont="1"/>
    <xf numFmtId="166" fontId="1" fillId="0" borderId="0" xfId="5" applyNumberFormat="1" applyFont="1" applyAlignment="1">
      <alignment horizontal="right"/>
    </xf>
    <xf numFmtId="0" fontId="1" fillId="0" borderId="0" xfId="6" applyFont="1"/>
    <xf numFmtId="167" fontId="3" fillId="0" borderId="0" xfId="0" applyNumberFormat="1" applyFont="1"/>
    <xf numFmtId="43" fontId="1" fillId="0" borderId="2" xfId="1" applyFont="1" applyBorder="1"/>
    <xf numFmtId="43" fontId="1" fillId="0" borderId="2" xfId="1" applyFont="1" applyFill="1" applyBorder="1"/>
    <xf numFmtId="167" fontId="1" fillId="0" borderId="0" xfId="1" quotePrefix="1" applyNumberFormat="1" applyFont="1" applyAlignment="1">
      <alignment horizontal="center"/>
    </xf>
    <xf numFmtId="167" fontId="4" fillId="0" borderId="0" xfId="1" quotePrefix="1" applyNumberFormat="1" applyFont="1" applyFill="1" applyAlignment="1">
      <alignment horizontal="center"/>
    </xf>
    <xf numFmtId="167" fontId="1" fillId="0" borderId="3" xfId="1" quotePrefix="1" applyNumberFormat="1" applyFont="1" applyBorder="1" applyAlignment="1">
      <alignment horizontal="center"/>
    </xf>
    <xf numFmtId="167" fontId="1" fillId="0" borderId="0" xfId="1" quotePrefix="1" applyNumberFormat="1" applyFont="1" applyFill="1" applyAlignment="1">
      <alignment horizontal="center"/>
    </xf>
    <xf numFmtId="167" fontId="1" fillId="0" borderId="0" xfId="1" applyNumberFormat="1" applyFont="1" applyFill="1" applyAlignment="1">
      <alignment horizontal="center"/>
    </xf>
    <xf numFmtId="167" fontId="4" fillId="0" borderId="0" xfId="1" applyNumberFormat="1" applyFont="1" applyAlignment="1">
      <alignment vertical="top" wrapText="1"/>
    </xf>
    <xf numFmtId="167" fontId="4" fillId="0" borderId="0" xfId="1" applyNumberFormat="1" applyFont="1" applyFill="1" applyAlignment="1">
      <alignment horizontal="right" vertical="top" wrapText="1"/>
    </xf>
    <xf numFmtId="9" fontId="1" fillId="0" borderId="0" xfId="2" applyFont="1" applyFill="1"/>
    <xf numFmtId="168" fontId="1" fillId="0" borderId="0" xfId="0" applyNumberFormat="1" applyFont="1"/>
    <xf numFmtId="166" fontId="1" fillId="0" borderId="1" xfId="1" applyNumberFormat="1" applyFont="1" applyFill="1" applyBorder="1"/>
    <xf numFmtId="166" fontId="1" fillId="0" borderId="0" xfId="1" applyNumberFormat="1" applyFont="1" applyFill="1"/>
    <xf numFmtId="166" fontId="1" fillId="0" borderId="1" xfId="1" applyNumberFormat="1" applyFont="1" applyBorder="1"/>
    <xf numFmtId="166" fontId="1" fillId="0" borderId="0" xfId="0" applyNumberFormat="1" applyFont="1"/>
    <xf numFmtId="166" fontId="9" fillId="0" borderId="0" xfId="2" applyNumberFormat="1" applyFont="1" applyFill="1"/>
    <xf numFmtId="166" fontId="9" fillId="0" borderId="0" xfId="1" applyNumberFormat="1" applyFont="1" applyFill="1"/>
    <xf numFmtId="166" fontId="1" fillId="0" borderId="3" xfId="1" applyNumberFormat="1" applyFont="1" applyFill="1" applyBorder="1"/>
    <xf numFmtId="166" fontId="1" fillId="0" borderId="2" xfId="1" applyNumberFormat="1" applyFont="1" applyFill="1" applyBorder="1"/>
    <xf numFmtId="166" fontId="1" fillId="0" borderId="2" xfId="1" applyNumberFormat="1" applyFont="1" applyBorder="1"/>
    <xf numFmtId="0" fontId="1" fillId="2" borderId="0" xfId="6" applyFont="1" applyFill="1"/>
    <xf numFmtId="166" fontId="1" fillId="0" borderId="0" xfId="2" applyNumberFormat="1" applyFont="1" applyFill="1"/>
    <xf numFmtId="166" fontId="1" fillId="0" borderId="0" xfId="2" applyNumberFormat="1" applyFont="1"/>
    <xf numFmtId="167" fontId="1" fillId="0" borderId="2" xfId="1" applyNumberFormat="1" applyFont="1" applyBorder="1"/>
    <xf numFmtId="167" fontId="1" fillId="0" borderId="3" xfId="1" applyNumberFormat="1" applyFont="1" applyBorder="1"/>
    <xf numFmtId="167" fontId="1" fillId="0" borderId="0" xfId="1" applyNumberFormat="1" applyFont="1" applyAlignment="1"/>
    <xf numFmtId="0" fontId="10" fillId="0" borderId="0" xfId="0" applyFont="1" applyAlignment="1">
      <alignment horizontal="center"/>
    </xf>
    <xf numFmtId="170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/>
    <xf numFmtId="41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171" fontId="3" fillId="0" borderId="1" xfId="0" applyNumberFormat="1" applyFont="1" applyBorder="1"/>
    <xf numFmtId="41" fontId="3" fillId="0" borderId="1" xfId="0" applyNumberFormat="1" applyFont="1" applyBorder="1"/>
    <xf numFmtId="171" fontId="3" fillId="0" borderId="0" xfId="1" applyNumberFormat="1" applyFont="1"/>
    <xf numFmtId="171" fontId="3" fillId="0" borderId="0" xfId="0" applyNumberFormat="1" applyFont="1"/>
    <xf numFmtId="171" fontId="3" fillId="0" borderId="4" xfId="0" applyNumberFormat="1" applyFont="1" applyBorder="1"/>
    <xf numFmtId="171" fontId="3" fillId="0" borderId="3" xfId="0" applyNumberFormat="1" applyFont="1" applyBorder="1"/>
    <xf numFmtId="43" fontId="3" fillId="0" borderId="0" xfId="1" applyFont="1"/>
    <xf numFmtId="41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7" fontId="3" fillId="0" borderId="0" xfId="1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7" fontId="3" fillId="0" borderId="0" xfId="0" applyNumberFormat="1" applyFont="1" applyAlignment="1">
      <alignment horizontal="right"/>
    </xf>
    <xf numFmtId="165" fontId="3" fillId="0" borderId="0" xfId="0" quotePrefix="1" applyNumberFormat="1" applyFont="1" applyAlignment="1">
      <alignment horizontal="center"/>
    </xf>
    <xf numFmtId="166" fontId="3" fillId="0" borderId="0" xfId="0" quotePrefix="1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4" applyNumberFormat="1" applyFont="1" applyFill="1"/>
    <xf numFmtId="166" fontId="3" fillId="0" borderId="0" xfId="0" applyNumberFormat="1" applyFont="1" applyAlignment="1">
      <alignment horizontal="center"/>
    </xf>
    <xf numFmtId="166" fontId="3" fillId="0" borderId="0" xfId="0" applyNumberFormat="1" applyFont="1"/>
    <xf numFmtId="166" fontId="11" fillId="0" borderId="0" xfId="0" applyNumberFormat="1" applyFont="1"/>
    <xf numFmtId="165" fontId="3" fillId="0" borderId="1" xfId="1" applyNumberFormat="1" applyFont="1" applyFill="1" applyBorder="1"/>
    <xf numFmtId="165" fontId="3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/>
    <xf numFmtId="165" fontId="3" fillId="0" borderId="2" xfId="1" applyNumberFormat="1" applyFont="1" applyFill="1" applyBorder="1"/>
    <xf numFmtId="165" fontId="3" fillId="0" borderId="0" xfId="1" quotePrefix="1" applyNumberFormat="1" applyFont="1" applyFill="1" applyAlignment="1">
      <alignment horizontal="right"/>
    </xf>
    <xf numFmtId="165" fontId="3" fillId="0" borderId="0" xfId="8" applyNumberFormat="1" applyFont="1" applyFill="1"/>
    <xf numFmtId="172" fontId="3" fillId="0" borderId="0" xfId="0" applyNumberFormat="1" applyFont="1" applyAlignment="1">
      <alignment horizontal="center"/>
    </xf>
    <xf numFmtId="165" fontId="3" fillId="0" borderId="0" xfId="1" quotePrefix="1" applyNumberFormat="1" applyFont="1" applyFill="1" applyAlignment="1">
      <alignment horizontal="center"/>
    </xf>
    <xf numFmtId="165" fontId="3" fillId="0" borderId="3" xfId="1" quotePrefix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6" fontId="3" fillId="0" borderId="0" xfId="0" quotePrefix="1" applyNumberFormat="1" applyFont="1"/>
    <xf numFmtId="0" fontId="1" fillId="0" borderId="3" xfId="0" quotePrefix="1" applyFont="1" applyBorder="1" applyAlignment="1">
      <alignment horizontal="center"/>
    </xf>
    <xf numFmtId="167" fontId="4" fillId="0" borderId="0" xfId="4" applyNumberFormat="1" applyFont="1" applyAlignment="1">
      <alignment horizontal="center" vertical="top" wrapText="1"/>
    </xf>
    <xf numFmtId="0" fontId="3" fillId="3" borderId="0" xfId="7" applyFont="1" applyFill="1"/>
    <xf numFmtId="0" fontId="13" fillId="0" borderId="0" xfId="0" applyFont="1"/>
    <xf numFmtId="164" fontId="3" fillId="3" borderId="0" xfId="3" applyFont="1" applyFill="1"/>
    <xf numFmtId="164" fontId="3" fillId="3" borderId="0" xfId="3" applyFont="1" applyFill="1" applyAlignment="1">
      <alignment horizontal="left" indent="1"/>
    </xf>
    <xf numFmtId="164" fontId="3" fillId="3" borderId="0" xfId="3" applyFont="1" applyFill="1" applyAlignment="1">
      <alignment horizontal="left"/>
    </xf>
    <xf numFmtId="0" fontId="3" fillId="3" borderId="0" xfId="0" applyFont="1" applyFill="1"/>
    <xf numFmtId="164" fontId="3" fillId="3" borderId="0" xfId="3" applyFont="1" applyFill="1" applyAlignment="1">
      <alignment horizontal="left" indent="2"/>
    </xf>
    <xf numFmtId="0" fontId="3" fillId="3" borderId="0" xfId="0" applyFont="1" applyFill="1" applyAlignment="1">
      <alignment horizontal="left"/>
    </xf>
    <xf numFmtId="43" fontId="3" fillId="3" borderId="0" xfId="11" applyNumberFormat="1" applyFont="1" applyFill="1"/>
    <xf numFmtId="0" fontId="13" fillId="3" borderId="0" xfId="7" applyFont="1" applyFill="1" applyAlignment="1">
      <alignment horizontal="left" indent="4"/>
    </xf>
    <xf numFmtId="43" fontId="7" fillId="0" borderId="0" xfId="1" applyFont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3" xfId="1" applyNumberFormat="1" applyFont="1" applyBorder="1" applyAlignment="1">
      <alignment horizontal="center"/>
    </xf>
    <xf numFmtId="167" fontId="7" fillId="0" borderId="5" xfId="1" applyNumberFormat="1" applyFont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7" fontId="7" fillId="0" borderId="0" xfId="1" applyNumberFormat="1" applyFont="1" applyBorder="1" applyAlignment="1">
      <alignment horizontal="center"/>
    </xf>
    <xf numFmtId="49" fontId="3" fillId="0" borderId="3" xfId="1" quotePrefix="1" applyNumberFormat="1" applyFont="1" applyBorder="1" applyAlignment="1">
      <alignment horizontal="center"/>
    </xf>
    <xf numFmtId="0" fontId="3" fillId="3" borderId="0" xfId="7" applyFont="1" applyFill="1" applyAlignment="1">
      <alignment horizontal="left"/>
    </xf>
    <xf numFmtId="0" fontId="3" fillId="3" borderId="0" xfId="11" applyFont="1" applyFill="1"/>
    <xf numFmtId="38" fontId="3" fillId="3" borderId="0" xfId="0" applyNumberFormat="1" applyFont="1" applyFill="1" applyAlignment="1">
      <alignment vertical="center"/>
    </xf>
    <xf numFmtId="38" fontId="14" fillId="3" borderId="0" xfId="0" quotePrefix="1" applyNumberFormat="1" applyFont="1" applyFill="1" applyAlignment="1">
      <alignment vertical="center"/>
    </xf>
    <xf numFmtId="167" fontId="3" fillId="0" borderId="0" xfId="1" applyNumberFormat="1" applyFont="1" applyAlignment="1">
      <alignment vertical="top" wrapText="1"/>
    </xf>
    <xf numFmtId="0" fontId="1" fillId="0" borderId="0" xfId="6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0" applyNumberFormat="1" applyFont="1" applyFill="1"/>
    <xf numFmtId="166" fontId="1" fillId="0" borderId="0" xfId="1" applyNumberFormat="1" applyFont="1" applyFill="1" applyBorder="1"/>
    <xf numFmtId="43" fontId="1" fillId="0" borderId="3" xfId="1" applyFont="1" applyFill="1" applyBorder="1"/>
    <xf numFmtId="43" fontId="1" fillId="0" borderId="1" xfId="1" applyFont="1" applyFill="1" applyBorder="1"/>
    <xf numFmtId="169" fontId="1" fillId="0" borderId="0" xfId="0" applyNumberFormat="1" applyFont="1" applyFill="1"/>
    <xf numFmtId="167" fontId="3" fillId="0" borderId="0" xfId="0" applyNumberFormat="1" applyFont="1" applyFill="1"/>
    <xf numFmtId="166" fontId="1" fillId="0" borderId="0" xfId="0" applyNumberFormat="1" applyFont="1" applyFill="1"/>
    <xf numFmtId="164" fontId="1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165" fontId="1" fillId="0" borderId="0" xfId="0" applyNumberFormat="1" applyFont="1" applyFill="1"/>
    <xf numFmtId="0" fontId="3" fillId="0" borderId="0" xfId="0" applyFont="1" applyAlignment="1">
      <alignment horizontal="left"/>
    </xf>
    <xf numFmtId="167" fontId="4" fillId="0" borderId="5" xfId="4" applyNumberFormat="1" applyFont="1" applyBorder="1" applyAlignment="1">
      <alignment horizontal="center" vertical="top" wrapText="1"/>
    </xf>
    <xf numFmtId="0" fontId="13" fillId="0" borderId="0" xfId="0" applyFont="1" applyFill="1"/>
    <xf numFmtId="41" fontId="3" fillId="0" borderId="0" xfId="0" applyNumberFormat="1" applyFont="1" applyAlignment="1">
      <alignment vertical="center"/>
    </xf>
    <xf numFmtId="41" fontId="4" fillId="0" borderId="0" xfId="1" applyNumberFormat="1" applyFont="1" applyAlignment="1">
      <alignment horizontal="right" vertical="top" wrapText="1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1" fillId="0" borderId="3" xfId="0" quotePrefix="1" applyNumberFormat="1" applyFont="1" applyBorder="1" applyAlignment="1">
      <alignment horizontal="center"/>
    </xf>
    <xf numFmtId="41" fontId="1" fillId="0" borderId="0" xfId="0" applyNumberFormat="1" applyFont="1"/>
    <xf numFmtId="41" fontId="3" fillId="0" borderId="0" xfId="1" quotePrefix="1" applyNumberFormat="1" applyFont="1" applyAlignment="1">
      <alignment horizontal="center"/>
    </xf>
    <xf numFmtId="41" fontId="1" fillId="0" borderId="3" xfId="1" quotePrefix="1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1" fillId="0" borderId="0" xfId="1" quotePrefix="1" applyNumberFormat="1" applyFont="1" applyAlignment="1">
      <alignment horizontal="center"/>
    </xf>
    <xf numFmtId="41" fontId="4" fillId="0" borderId="0" xfId="1" quotePrefix="1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3" fillId="0" borderId="0" xfId="1" applyNumberFormat="1" applyFont="1"/>
    <xf numFmtId="41" fontId="3" fillId="0" borderId="3" xfId="0" applyNumberFormat="1" applyFont="1" applyBorder="1"/>
    <xf numFmtId="41" fontId="3" fillId="0" borderId="4" xfId="0" applyNumberFormat="1" applyFont="1" applyBorder="1"/>
    <xf numFmtId="0" fontId="1" fillId="0" borderId="0" xfId="0" applyFont="1" applyAlignment="1">
      <alignment horizontal="center"/>
    </xf>
    <xf numFmtId="165" fontId="3" fillId="0" borderId="0" xfId="0" applyNumberFormat="1" applyFont="1" applyBorder="1" applyAlignment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3" fillId="0" borderId="0" xfId="7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167" fontId="7" fillId="0" borderId="3" xfId="1" applyNumberFormat="1" applyFont="1" applyFill="1" applyBorder="1" applyAlignment="1">
      <alignment horizontal="center"/>
    </xf>
    <xf numFmtId="166" fontId="1" fillId="0" borderId="0" xfId="5" applyNumberFormat="1" applyFont="1" applyFill="1" applyAlignment="1">
      <alignment horizontal="right"/>
    </xf>
    <xf numFmtId="0" fontId="7" fillId="0" borderId="0" xfId="0" applyFont="1" applyFill="1" applyAlignment="1">
      <alignment horizontal="left" inden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1" fillId="0" borderId="0" xfId="1" applyNumberFormat="1" applyFont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7" fillId="0" borderId="5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/>
    </xf>
    <xf numFmtId="173" fontId="3" fillId="0" borderId="5" xfId="3" applyNumberFormat="1" applyFont="1" applyFill="1" applyBorder="1" applyAlignment="1">
      <alignment horizontal="center" wrapText="1"/>
    </xf>
    <xf numFmtId="173" fontId="3" fillId="0" borderId="0" xfId="3" applyNumberFormat="1" applyFont="1" applyFill="1" applyBorder="1" applyAlignment="1">
      <alignment horizontal="center" wrapText="1"/>
    </xf>
    <xf numFmtId="173" fontId="3" fillId="0" borderId="3" xfId="3" applyNumberFormat="1" applyFont="1" applyFill="1" applyBorder="1" applyAlignment="1">
      <alignment horizontal="center" wrapText="1"/>
    </xf>
    <xf numFmtId="167" fontId="7" fillId="0" borderId="5" xfId="1" applyNumberFormat="1" applyFont="1" applyFill="1" applyBorder="1" applyAlignment="1">
      <alignment horizontal="center" vertical="center" wrapText="1"/>
    </xf>
    <xf numFmtId="167" fontId="7" fillId="0" borderId="0" xfId="1" applyNumberFormat="1" applyFont="1" applyFill="1" applyAlignment="1">
      <alignment horizontal="center" vertical="center" wrapText="1"/>
    </xf>
    <xf numFmtId="167" fontId="7" fillId="0" borderId="3" xfId="1" applyNumberFormat="1" applyFont="1" applyFill="1" applyBorder="1" applyAlignment="1">
      <alignment horizontal="center" vertical="center" wrapText="1"/>
    </xf>
    <xf numFmtId="167" fontId="7" fillId="0" borderId="3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7" fontId="1" fillId="0" borderId="2" xfId="1" applyNumberFormat="1" applyFont="1" applyFill="1" applyBorder="1" applyAlignment="1">
      <alignment horizontal="center"/>
    </xf>
    <xf numFmtId="167" fontId="1" fillId="0" borderId="2" xfId="1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top" wrapText="1"/>
    </xf>
    <xf numFmtId="0" fontId="3" fillId="0" borderId="0" xfId="0" applyFont="1" applyAlignment="1">
      <alignment horizontal="center"/>
    </xf>
    <xf numFmtId="167" fontId="1" fillId="0" borderId="3" xfId="1" applyNumberFormat="1" applyFont="1" applyBorder="1" applyAlignment="1">
      <alignment horizontal="center"/>
    </xf>
    <xf numFmtId="41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horizontal="right" vertical="top" wrapText="1"/>
    </xf>
    <xf numFmtId="41" fontId="3" fillId="0" borderId="2" xfId="0" applyNumberFormat="1" applyFont="1" applyBorder="1" applyAlignment="1">
      <alignment horizontal="center"/>
    </xf>
    <xf numFmtId="37" fontId="3" fillId="0" borderId="3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0" xfId="1" applyNumberFormat="1" applyFont="1" applyFill="1" applyAlignment="1">
      <alignment horizontal="right" vertical="top" wrapText="1"/>
    </xf>
    <xf numFmtId="167" fontId="1" fillId="0" borderId="0" xfId="1" applyNumberFormat="1" applyFont="1" applyFill="1" applyAlignment="1">
      <alignment horizontal="center"/>
    </xf>
    <xf numFmtId="167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7" fontId="3" fillId="0" borderId="0" xfId="1" applyNumberFormat="1" applyFont="1" applyAlignment="1">
      <alignment horizontal="right" vertical="top" wrapText="1"/>
    </xf>
  </cellXfs>
  <cellStyles count="12">
    <cellStyle name="Comma" xfId="1" builtinId="3"/>
    <cellStyle name="Comma 2" xfId="5" xr:uid="{86B090B6-6BB4-46C9-8C6C-2E2B9BCEC7FB}"/>
    <cellStyle name="Comma 5" xfId="3" xr:uid="{B1DA7D27-FA44-4818-8105-2BEC8EB54A6E}"/>
    <cellStyle name="Comma 56" xfId="8" xr:uid="{6FFED7DA-6DF1-448C-A3EC-DB4BB909E093}"/>
    <cellStyle name="Comma 6" xfId="4" xr:uid="{5E67C020-FDEA-424F-9336-A29C6AAE7A9A}"/>
    <cellStyle name="Normal" xfId="0" builtinId="0"/>
    <cellStyle name="Normal 10" xfId="10" xr:uid="{92964280-B050-48BB-AA03-F6D6076B0C30}"/>
    <cellStyle name="Normal 3" xfId="9" xr:uid="{C7D77D16-330D-4DEC-B8D7-E7EEBE95F310}"/>
    <cellStyle name="Normal 4" xfId="7" xr:uid="{10756671-1708-4E38-A668-D638B2A4EEC7}"/>
    <cellStyle name="Percent" xfId="2" builtinId="5"/>
    <cellStyle name="ปกติ_Lead Sheet_safari_Year05" xfId="11" xr:uid="{C9454342-BB2C-4907-930D-6AD60A0872E4}"/>
    <cellStyle name="ปกติ_PL_quarter1+2 end 51" xfId="6" xr:uid="{4DB89B69-2C78-437B-87CE-407DFF93E2C6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EzA/Dropbox/PCA/2020/Q1/FS/Lead_PCA%20Conso_Q1'63_YL_1405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290463"/>
      <sheetName val="TB 090563"/>
      <sheetName val="RJE"/>
      <sheetName val="AJE"/>
      <sheetName val="TB new code grouping"/>
      <sheetName val="LEAD"/>
      <sheetName val="WBS"/>
      <sheetName val="WPL"/>
      <sheetName val="CAL TAX"/>
      <sheetName val="หุ้นถั่วเฉลี่ย"/>
      <sheetName val="PF"/>
      <sheetName val="PC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8">
          <cell r="K58">
            <v>0</v>
          </cell>
        </row>
        <row r="59">
          <cell r="D59">
            <v>0</v>
          </cell>
          <cell r="K59">
            <v>0</v>
          </cell>
        </row>
        <row r="66">
          <cell r="K6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4BFC-DEAB-4FE1-8027-3D9410C3C6D1}">
  <sheetPr>
    <pageSetUpPr fitToPage="1"/>
  </sheetPr>
  <dimension ref="A1:R103"/>
  <sheetViews>
    <sheetView tabSelected="1" view="pageBreakPreview" zoomScaleNormal="100" zoomScaleSheetLayoutView="100" workbookViewId="0">
      <selection activeCell="P19" sqref="P19"/>
    </sheetView>
  </sheetViews>
  <sheetFormatPr defaultColWidth="9.19921875" defaultRowHeight="20"/>
  <cols>
    <col min="1" max="1" width="2.3984375" style="1" customWidth="1"/>
    <col min="2" max="2" width="2.19921875" style="1" customWidth="1"/>
    <col min="3" max="3" width="43" style="1" customWidth="1"/>
    <col min="4" max="4" width="6.3984375" style="4" customWidth="1"/>
    <col min="5" max="5" width="1" style="1" customWidth="1"/>
    <col min="6" max="6" width="18.69921875" style="3" customWidth="1"/>
    <col min="7" max="7" width="1.19921875" style="3" customWidth="1"/>
    <col min="8" max="8" width="17" style="3" customWidth="1"/>
    <col min="9" max="9" width="1.3984375" style="3" customWidth="1"/>
    <col min="10" max="10" width="18.69921875" style="3" customWidth="1"/>
    <col min="11" max="11" width="1.19921875" style="3" customWidth="1"/>
    <col min="12" max="12" width="17" style="2" customWidth="1"/>
    <col min="13" max="13" width="2.69921875" style="1" customWidth="1"/>
    <col min="14" max="14" width="14.3984375" style="1" customWidth="1"/>
    <col min="15" max="15" width="11" style="1" customWidth="1"/>
    <col min="16" max="16" width="12" style="1" customWidth="1"/>
    <col min="17" max="16384" width="9.19921875" style="1"/>
  </cols>
  <sheetData>
    <row r="1" spans="1:14" ht="21" customHeight="1">
      <c r="J1" s="25"/>
      <c r="K1" s="25"/>
      <c r="L1" s="25"/>
    </row>
    <row r="2" spans="1:14" ht="24.75" customHeight="1">
      <c r="A2" s="231" t="s">
        <v>23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4" ht="21.75" customHeight="1">
      <c r="A3" s="231" t="s">
        <v>24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4" ht="21.75" customHeight="1">
      <c r="A4" s="231" t="s">
        <v>192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4" ht="21.75" customHeight="1">
      <c r="F5" s="232" t="s">
        <v>207</v>
      </c>
      <c r="G5" s="232"/>
      <c r="H5" s="232"/>
      <c r="I5" s="232"/>
      <c r="J5" s="232"/>
      <c r="K5" s="232"/>
      <c r="L5" s="232"/>
    </row>
    <row r="6" spans="1:14" ht="21.75" customHeight="1">
      <c r="D6" s="1"/>
      <c r="F6" s="233" t="s">
        <v>25</v>
      </c>
      <c r="G6" s="233"/>
      <c r="H6" s="233"/>
      <c r="I6" s="37"/>
      <c r="J6" s="234" t="s">
        <v>26</v>
      </c>
      <c r="K6" s="234"/>
      <c r="L6" s="234"/>
    </row>
    <row r="7" spans="1:14">
      <c r="D7" s="1"/>
      <c r="F7" s="224" t="s">
        <v>193</v>
      </c>
      <c r="H7" s="8" t="s">
        <v>27</v>
      </c>
      <c r="I7" s="7"/>
      <c r="J7" s="224" t="s">
        <v>193</v>
      </c>
      <c r="L7" s="8" t="s">
        <v>27</v>
      </c>
    </row>
    <row r="8" spans="1:14">
      <c r="D8" s="34" t="s">
        <v>28</v>
      </c>
      <c r="F8" s="8">
        <v>2020</v>
      </c>
      <c r="H8" s="158">
        <v>2019</v>
      </c>
      <c r="I8" s="7"/>
      <c r="J8" s="8">
        <v>2020</v>
      </c>
      <c r="L8" s="158">
        <v>2019</v>
      </c>
    </row>
    <row r="9" spans="1:14">
      <c r="F9" s="199"/>
      <c r="G9" s="33"/>
      <c r="H9" s="159"/>
      <c r="I9" s="32"/>
      <c r="J9" s="199"/>
      <c r="K9" s="33"/>
      <c r="L9" s="159"/>
    </row>
    <row r="10" spans="1:14">
      <c r="C10" s="30" t="s">
        <v>29</v>
      </c>
      <c r="F10" s="29"/>
      <c r="G10" s="26"/>
      <c r="H10" s="25"/>
      <c r="I10" s="28"/>
      <c r="J10" s="27"/>
      <c r="K10" s="26"/>
      <c r="L10" s="25"/>
    </row>
    <row r="11" spans="1:14">
      <c r="A11" s="1" t="s">
        <v>30</v>
      </c>
    </row>
    <row r="12" spans="1:14">
      <c r="B12" s="1" t="s">
        <v>31</v>
      </c>
      <c r="D12" s="4">
        <v>5</v>
      </c>
      <c r="F12" s="6">
        <v>31535783</v>
      </c>
      <c r="H12" s="2">
        <v>34308974</v>
      </c>
      <c r="I12" s="2"/>
      <c r="J12" s="2">
        <v>25816657</v>
      </c>
      <c r="L12" s="2">
        <v>32338029</v>
      </c>
      <c r="N12" s="36"/>
    </row>
    <row r="13" spans="1:14">
      <c r="B13" s="1" t="s">
        <v>32</v>
      </c>
      <c r="F13" s="6"/>
      <c r="H13" s="2"/>
      <c r="I13" s="2"/>
      <c r="N13" s="36"/>
    </row>
    <row r="14" spans="1:14">
      <c r="C14" s="1" t="s">
        <v>33</v>
      </c>
      <c r="D14" s="4">
        <v>6</v>
      </c>
      <c r="F14" s="6">
        <v>255236006</v>
      </c>
      <c r="H14" s="2">
        <v>427040264</v>
      </c>
      <c r="I14" s="2"/>
      <c r="J14" s="2">
        <v>255236006</v>
      </c>
      <c r="L14" s="2">
        <v>427040264</v>
      </c>
      <c r="N14" s="35"/>
    </row>
    <row r="15" spans="1:14">
      <c r="C15" s="24" t="s">
        <v>194</v>
      </c>
      <c r="D15" s="4">
        <v>4.2</v>
      </c>
      <c r="F15" s="6">
        <v>0</v>
      </c>
      <c r="H15" s="2">
        <v>0</v>
      </c>
      <c r="I15" s="2"/>
      <c r="J15" s="2">
        <v>17814164</v>
      </c>
      <c r="L15" s="2">
        <v>6123545</v>
      </c>
    </row>
    <row r="16" spans="1:14" ht="19.5" customHeight="1">
      <c r="C16" s="24" t="s">
        <v>195</v>
      </c>
      <c r="D16" s="4">
        <v>7</v>
      </c>
      <c r="F16" s="6">
        <v>19136275</v>
      </c>
      <c r="H16" s="2">
        <v>21739063</v>
      </c>
      <c r="I16" s="2"/>
      <c r="J16" s="2">
        <v>18854199</v>
      </c>
      <c r="L16" s="2">
        <v>21550323</v>
      </c>
    </row>
    <row r="17" spans="1:12" ht="19.5" customHeight="1">
      <c r="B17" s="1" t="s">
        <v>34</v>
      </c>
      <c r="C17" s="24"/>
      <c r="D17" s="4">
        <v>8</v>
      </c>
      <c r="F17" s="6">
        <v>178684438</v>
      </c>
      <c r="H17" s="2">
        <v>75855850</v>
      </c>
      <c r="I17" s="2"/>
      <c r="J17" s="2">
        <v>178684438</v>
      </c>
      <c r="L17" s="2">
        <v>75855850</v>
      </c>
    </row>
    <row r="18" spans="1:12">
      <c r="B18" s="160" t="s">
        <v>35</v>
      </c>
      <c r="D18" s="4">
        <v>9</v>
      </c>
      <c r="F18" s="6">
        <v>46613718</v>
      </c>
      <c r="H18" s="2">
        <v>58867942</v>
      </c>
      <c r="I18" s="2"/>
      <c r="J18" s="2">
        <v>46613718</v>
      </c>
      <c r="L18" s="2">
        <v>58867942</v>
      </c>
    </row>
    <row r="19" spans="1:12">
      <c r="B19" s="1" t="s">
        <v>46</v>
      </c>
      <c r="F19" s="6">
        <v>9202587</v>
      </c>
      <c r="H19" s="2">
        <v>22046062</v>
      </c>
      <c r="I19" s="2"/>
      <c r="J19" s="2">
        <v>9172587</v>
      </c>
      <c r="L19" s="2">
        <v>21996036</v>
      </c>
    </row>
    <row r="20" spans="1:12">
      <c r="B20" s="1" t="s">
        <v>36</v>
      </c>
      <c r="D20" s="4">
        <v>10</v>
      </c>
      <c r="F20" s="6">
        <v>10546730</v>
      </c>
      <c r="H20" s="2">
        <v>1094187</v>
      </c>
      <c r="J20" s="2">
        <v>2122850</v>
      </c>
      <c r="L20" s="2">
        <v>1091085</v>
      </c>
    </row>
    <row r="21" spans="1:12">
      <c r="C21" s="1" t="s">
        <v>47</v>
      </c>
      <c r="F21" s="22">
        <v>550955537</v>
      </c>
      <c r="H21" s="13">
        <v>640952342</v>
      </c>
      <c r="J21" s="13">
        <v>554314619</v>
      </c>
      <c r="L21" s="13">
        <v>644863074</v>
      </c>
    </row>
    <row r="22" spans="1:12" ht="15" customHeight="1">
      <c r="H22" s="2"/>
    </row>
    <row r="23" spans="1:12" ht="20.25" customHeight="1">
      <c r="A23" s="1" t="s">
        <v>37</v>
      </c>
      <c r="H23" s="2"/>
    </row>
    <row r="24" spans="1:12">
      <c r="B24" s="1" t="s">
        <v>38</v>
      </c>
      <c r="D24" s="4">
        <v>11</v>
      </c>
      <c r="F24" s="6">
        <v>21400000</v>
      </c>
      <c r="H24" s="2">
        <v>21400000</v>
      </c>
      <c r="J24" s="2">
        <v>21400000</v>
      </c>
      <c r="L24" s="2">
        <v>21400000</v>
      </c>
    </row>
    <row r="25" spans="1:12" ht="20.25" customHeight="1">
      <c r="B25" s="1" t="s">
        <v>39</v>
      </c>
      <c r="D25" s="4">
        <v>12</v>
      </c>
      <c r="F25" s="6">
        <v>0</v>
      </c>
      <c r="H25" s="2">
        <v>0</v>
      </c>
      <c r="J25" s="2">
        <v>131999940</v>
      </c>
      <c r="L25" s="2">
        <v>6249963</v>
      </c>
    </row>
    <row r="26" spans="1:12" ht="20.25" customHeight="1">
      <c r="B26" s="9" t="s">
        <v>40</v>
      </c>
      <c r="D26" s="4">
        <v>13</v>
      </c>
      <c r="F26" s="6">
        <v>147186416</v>
      </c>
      <c r="H26" s="2">
        <v>166462297</v>
      </c>
      <c r="J26" s="2">
        <v>33239000</v>
      </c>
      <c r="L26" s="2">
        <v>166058331</v>
      </c>
    </row>
    <row r="27" spans="1:12" s="186" customFormat="1" ht="20.25" customHeight="1">
      <c r="B27" s="195" t="s">
        <v>41</v>
      </c>
      <c r="D27" s="185">
        <v>14</v>
      </c>
      <c r="F27" s="2">
        <v>56683531</v>
      </c>
      <c r="G27" s="197"/>
      <c r="H27" s="2">
        <v>0</v>
      </c>
      <c r="I27" s="197"/>
      <c r="J27" s="2">
        <v>56683531</v>
      </c>
      <c r="K27" s="197"/>
      <c r="L27" s="2">
        <v>0</v>
      </c>
    </row>
    <row r="28" spans="1:12" ht="20.25" customHeight="1">
      <c r="B28" s="1" t="s">
        <v>42</v>
      </c>
      <c r="D28" s="4">
        <v>15</v>
      </c>
      <c r="F28" s="6">
        <v>9974120</v>
      </c>
      <c r="H28" s="2">
        <v>12185882</v>
      </c>
      <c r="J28" s="2">
        <v>9974120</v>
      </c>
      <c r="L28" s="2">
        <v>12185882</v>
      </c>
    </row>
    <row r="29" spans="1:12" ht="20.25" customHeight="1">
      <c r="B29" s="1" t="s">
        <v>43</v>
      </c>
      <c r="D29" s="4">
        <v>23.3</v>
      </c>
      <c r="F29" s="6">
        <v>7537882</v>
      </c>
      <c r="H29" s="2">
        <v>7853419</v>
      </c>
      <c r="J29" s="2">
        <v>7416176</v>
      </c>
      <c r="L29" s="2">
        <v>7752151</v>
      </c>
    </row>
    <row r="30" spans="1:12">
      <c r="B30" s="1" t="s">
        <v>44</v>
      </c>
      <c r="F30" s="6">
        <v>14019328</v>
      </c>
      <c r="H30" s="2">
        <v>45010388</v>
      </c>
      <c r="J30" s="2">
        <v>14019326</v>
      </c>
      <c r="L30" s="2">
        <v>45010388</v>
      </c>
    </row>
    <row r="31" spans="1:12">
      <c r="C31" s="1" t="s">
        <v>48</v>
      </c>
      <c r="F31" s="22">
        <v>256801277</v>
      </c>
      <c r="H31" s="13">
        <v>252911986</v>
      </c>
      <c r="J31" s="13">
        <v>274732093</v>
      </c>
      <c r="L31" s="13">
        <f>SUM(L24:L30)</f>
        <v>258656715</v>
      </c>
    </row>
    <row r="32" spans="1:12" ht="20.5" thickBot="1">
      <c r="A32" s="1" t="s">
        <v>45</v>
      </c>
      <c r="F32" s="12">
        <v>807756814</v>
      </c>
      <c r="H32" s="11">
        <v>893864328</v>
      </c>
      <c r="J32" s="11">
        <v>829046712</v>
      </c>
      <c r="L32" s="11">
        <f>SUM(L21,L31)</f>
        <v>903519789</v>
      </c>
    </row>
    <row r="33" spans="1:12" ht="20.5" thickTop="1">
      <c r="H33" s="2"/>
    </row>
    <row r="34" spans="1:12">
      <c r="A34" s="225" t="s">
        <v>199</v>
      </c>
      <c r="D34" s="1"/>
    </row>
    <row r="35" spans="1:12">
      <c r="A35" s="10"/>
      <c r="D35" s="1"/>
    </row>
    <row r="36" spans="1:12">
      <c r="A36" s="10"/>
      <c r="D36" s="1"/>
    </row>
    <row r="37" spans="1:12">
      <c r="A37" s="10"/>
      <c r="D37" s="1"/>
    </row>
    <row r="38" spans="1:12">
      <c r="A38" s="10"/>
      <c r="D38" s="1"/>
    </row>
    <row r="39" spans="1:12">
      <c r="A39" s="10"/>
      <c r="D39" s="1"/>
    </row>
    <row r="40" spans="1:12">
      <c r="A40" s="10"/>
      <c r="D40" s="1"/>
    </row>
    <row r="41" spans="1:12">
      <c r="A41" s="10"/>
      <c r="D41" s="1"/>
    </row>
    <row r="42" spans="1:12">
      <c r="A42" s="10"/>
      <c r="D42" s="1"/>
    </row>
    <row r="43" spans="1:12">
      <c r="A43" s="10"/>
      <c r="D43" s="1"/>
    </row>
    <row r="44" spans="1:12">
      <c r="A44" s="10"/>
      <c r="D44" s="1"/>
    </row>
    <row r="45" spans="1:12">
      <c r="A45" s="10"/>
      <c r="D45" s="1"/>
    </row>
    <row r="46" spans="1:12">
      <c r="A46" s="229" t="s">
        <v>49</v>
      </c>
      <c r="B46" s="229"/>
      <c r="C46" s="229"/>
      <c r="D46" s="229"/>
      <c r="H46" s="230" t="s">
        <v>50</v>
      </c>
      <c r="I46" s="230"/>
      <c r="J46" s="230"/>
      <c r="K46" s="230"/>
      <c r="L46" s="230"/>
    </row>
    <row r="47" spans="1:12">
      <c r="A47" s="229" t="s">
        <v>183</v>
      </c>
      <c r="B47" s="229"/>
      <c r="C47" s="229"/>
      <c r="D47" s="229"/>
      <c r="H47" s="230" t="s">
        <v>184</v>
      </c>
      <c r="I47" s="230"/>
      <c r="J47" s="230"/>
      <c r="K47" s="230"/>
      <c r="L47" s="230"/>
    </row>
    <row r="48" spans="1:12">
      <c r="A48" s="235" t="s">
        <v>7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</row>
    <row r="49" spans="1:16" ht="24.75" customHeight="1">
      <c r="A49" s="231" t="str">
        <f>A2</f>
        <v>PLANET COMMUNICATIONS ASIA PUBLIC COMPANY LIMITED AND ITS SUBSIDIARIES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  <row r="50" spans="1:16" ht="21.75" customHeight="1">
      <c r="A50" s="231" t="str">
        <f>A3</f>
        <v>STATEMENT OF FINANCIAL POSITION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</row>
    <row r="51" spans="1:16">
      <c r="A51" s="231" t="str">
        <f>A4</f>
        <v>AS AT  DECEMBER 31, 2020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6" ht="21.75" customHeight="1">
      <c r="F52" s="236" t="str">
        <f>F5</f>
        <v>Baht</v>
      </c>
      <c r="G52" s="236"/>
      <c r="H52" s="236"/>
      <c r="I52" s="236"/>
      <c r="J52" s="236"/>
      <c r="K52" s="236"/>
      <c r="L52" s="236"/>
    </row>
    <row r="53" spans="1:16" ht="21.75" customHeight="1">
      <c r="D53" s="1"/>
      <c r="F53" s="233" t="s">
        <v>25</v>
      </c>
      <c r="G53" s="233"/>
      <c r="H53" s="233"/>
      <c r="I53" s="37"/>
      <c r="J53" s="234" t="s">
        <v>26</v>
      </c>
      <c r="K53" s="234"/>
      <c r="L53" s="234"/>
    </row>
    <row r="54" spans="1:16" ht="24" customHeight="1">
      <c r="D54" s="1"/>
      <c r="F54" s="224" t="s">
        <v>193</v>
      </c>
      <c r="H54" s="8" t="s">
        <v>27</v>
      </c>
      <c r="I54" s="7"/>
      <c r="J54" s="224" t="s">
        <v>193</v>
      </c>
      <c r="L54" s="8" t="s">
        <v>27</v>
      </c>
    </row>
    <row r="55" spans="1:16" ht="21" customHeight="1">
      <c r="D55" s="34" t="s">
        <v>28</v>
      </c>
      <c r="F55" s="158">
        <v>2020</v>
      </c>
      <c r="H55" s="158">
        <v>2019</v>
      </c>
      <c r="I55" s="7"/>
      <c r="J55" s="158">
        <v>2020</v>
      </c>
      <c r="L55" s="158">
        <v>2019</v>
      </c>
    </row>
    <row r="56" spans="1:16" ht="24" customHeight="1">
      <c r="C56" s="30" t="s">
        <v>51</v>
      </c>
      <c r="F56" s="29"/>
      <c r="G56" s="26"/>
      <c r="H56" s="25"/>
      <c r="I56" s="28"/>
      <c r="J56" s="27"/>
      <c r="K56" s="26"/>
      <c r="L56" s="25"/>
    </row>
    <row r="57" spans="1:16" ht="23.25" customHeight="1">
      <c r="A57" s="1" t="s">
        <v>52</v>
      </c>
      <c r="P57" s="30"/>
    </row>
    <row r="58" spans="1:16" ht="23.25" customHeight="1">
      <c r="B58" s="1" t="s">
        <v>185</v>
      </c>
      <c r="D58" s="4">
        <v>16</v>
      </c>
      <c r="F58" s="6">
        <v>129978433</v>
      </c>
      <c r="H58" s="2">
        <v>338359080</v>
      </c>
      <c r="J58" s="2">
        <v>129978433</v>
      </c>
      <c r="L58" s="2">
        <v>338359080</v>
      </c>
    </row>
    <row r="59" spans="1:16" ht="23.25" customHeight="1">
      <c r="B59" s="1" t="s">
        <v>186</v>
      </c>
      <c r="D59" s="217"/>
      <c r="F59" s="6"/>
      <c r="H59" s="2"/>
      <c r="J59" s="2"/>
    </row>
    <row r="60" spans="1:16" ht="23.25" customHeight="1">
      <c r="B60" s="1" t="s">
        <v>53</v>
      </c>
      <c r="F60" s="6"/>
      <c r="H60" s="2"/>
      <c r="J60" s="2"/>
    </row>
    <row r="61" spans="1:16" ht="23.25" customHeight="1">
      <c r="B61" s="24"/>
      <c r="C61" s="1" t="s">
        <v>68</v>
      </c>
      <c r="D61" s="4">
        <v>17</v>
      </c>
      <c r="F61" s="3">
        <v>83954143</v>
      </c>
      <c r="H61" s="3">
        <v>52527633</v>
      </c>
      <c r="J61" s="3">
        <v>83942043</v>
      </c>
      <c r="L61" s="3">
        <v>58651147</v>
      </c>
    </row>
    <row r="62" spans="1:16" ht="23.25" hidden="1" customHeight="1">
      <c r="B62" s="24"/>
      <c r="C62" s="1" t="s">
        <v>5</v>
      </c>
      <c r="D62" s="4">
        <v>17</v>
      </c>
      <c r="F62" s="6">
        <v>83954143</v>
      </c>
      <c r="H62" s="2">
        <v>52527633</v>
      </c>
      <c r="J62" s="2">
        <v>83942043</v>
      </c>
      <c r="L62" s="3">
        <v>58651147</v>
      </c>
    </row>
    <row r="63" spans="1:16" ht="23.25" customHeight="1">
      <c r="B63" s="24"/>
      <c r="C63" s="186" t="s">
        <v>67</v>
      </c>
      <c r="D63" s="4">
        <v>17</v>
      </c>
      <c r="F63" s="6">
        <v>16256967</v>
      </c>
      <c r="H63" s="2">
        <v>10132398.390000001</v>
      </c>
      <c r="J63" s="2">
        <v>14955851</v>
      </c>
      <c r="L63" s="2">
        <v>3808099</v>
      </c>
      <c r="N63" s="24"/>
      <c r="O63" s="160"/>
      <c r="P63" s="160"/>
    </row>
    <row r="64" spans="1:16" ht="23.25" customHeight="1">
      <c r="B64" s="24"/>
      <c r="C64" s="186" t="s">
        <v>210</v>
      </c>
      <c r="D64" s="223"/>
      <c r="F64" s="6">
        <v>0</v>
      </c>
      <c r="H64" s="2">
        <v>0</v>
      </c>
      <c r="J64" s="2">
        <v>5008373</v>
      </c>
      <c r="L64" s="3">
        <v>0</v>
      </c>
      <c r="O64" s="160"/>
      <c r="P64" s="160"/>
    </row>
    <row r="65" spans="1:18" ht="23.25" customHeight="1">
      <c r="B65" s="1" t="s">
        <v>69</v>
      </c>
      <c r="C65" s="195"/>
      <c r="D65" s="4">
        <v>18</v>
      </c>
      <c r="F65" s="6">
        <v>65446720</v>
      </c>
      <c r="H65" s="2">
        <v>36792905</v>
      </c>
      <c r="J65" s="2">
        <v>65446720</v>
      </c>
      <c r="L65" s="2">
        <v>36792905</v>
      </c>
    </row>
    <row r="66" spans="1:18" ht="23.25" hidden="1" customHeight="1">
      <c r="B66" s="1" t="s">
        <v>4</v>
      </c>
      <c r="C66" s="195"/>
      <c r="F66" s="6"/>
      <c r="H66" s="2"/>
      <c r="J66" s="2"/>
      <c r="P66" s="161"/>
    </row>
    <row r="67" spans="1:18" ht="23.25" customHeight="1">
      <c r="B67" s="9" t="s">
        <v>70</v>
      </c>
      <c r="C67" s="195"/>
      <c r="D67" s="4">
        <v>21</v>
      </c>
      <c r="F67" s="6">
        <v>0</v>
      </c>
      <c r="H67" s="2">
        <v>10500000</v>
      </c>
      <c r="J67" s="2">
        <v>0</v>
      </c>
      <c r="L67" s="2">
        <v>10500000</v>
      </c>
    </row>
    <row r="68" spans="1:18" ht="23.25" customHeight="1">
      <c r="B68" s="1" t="s">
        <v>54</v>
      </c>
      <c r="D68" s="4">
        <v>19</v>
      </c>
      <c r="F68" s="6">
        <v>7831122</v>
      </c>
      <c r="H68" s="2">
        <v>2238252</v>
      </c>
      <c r="J68" s="2">
        <v>7642750</v>
      </c>
      <c r="L68" s="2">
        <v>2083234</v>
      </c>
      <c r="O68" s="9"/>
    </row>
    <row r="69" spans="1:18">
      <c r="B69" s="1" t="s">
        <v>55</v>
      </c>
      <c r="D69" s="4">
        <v>20</v>
      </c>
      <c r="F69" s="6">
        <v>2241223</v>
      </c>
      <c r="H69" s="2">
        <v>1668293.61</v>
      </c>
      <c r="J69" s="2">
        <v>1834945</v>
      </c>
      <c r="L69" s="2">
        <v>1627125.61</v>
      </c>
      <c r="O69" s="9"/>
    </row>
    <row r="70" spans="1:18" ht="24" customHeight="1">
      <c r="C70" s="9" t="s">
        <v>56</v>
      </c>
      <c r="F70" s="22">
        <v>305708608</v>
      </c>
      <c r="H70" s="13">
        <v>452218562</v>
      </c>
      <c r="J70" s="13">
        <v>308809115</v>
      </c>
      <c r="L70" s="13">
        <v>451821590.61000001</v>
      </c>
      <c r="O70" s="9"/>
      <c r="R70" s="3"/>
    </row>
    <row r="71" spans="1:18">
      <c r="A71" s="1" t="s">
        <v>57</v>
      </c>
      <c r="H71" s="2"/>
      <c r="R71" s="3"/>
    </row>
    <row r="72" spans="1:18" ht="20.5">
      <c r="B72" s="9" t="s">
        <v>58</v>
      </c>
      <c r="D72" s="4">
        <v>19</v>
      </c>
      <c r="F72" s="6">
        <v>64759513</v>
      </c>
      <c r="H72" s="2">
        <v>14060438</v>
      </c>
      <c r="J72" s="2">
        <v>64759513</v>
      </c>
      <c r="L72" s="2">
        <v>13872066</v>
      </c>
      <c r="P72" s="161"/>
    </row>
    <row r="73" spans="1:18" s="186" customFormat="1" ht="20.5">
      <c r="B73" s="195" t="s">
        <v>181</v>
      </c>
      <c r="D73" s="185">
        <v>21</v>
      </c>
      <c r="F73" s="2">
        <v>10000000</v>
      </c>
      <c r="G73" s="197"/>
      <c r="H73" s="2">
        <v>0</v>
      </c>
      <c r="I73" s="197"/>
      <c r="J73" s="2">
        <v>10000000</v>
      </c>
      <c r="K73" s="197"/>
      <c r="L73" s="2">
        <v>0</v>
      </c>
      <c r="P73" s="200"/>
    </row>
    <row r="74" spans="1:18">
      <c r="B74" s="9" t="s">
        <v>59</v>
      </c>
      <c r="D74" s="23">
        <v>22</v>
      </c>
      <c r="F74" s="6">
        <v>12810031</v>
      </c>
      <c r="H74" s="2">
        <v>15547326</v>
      </c>
      <c r="J74" s="2">
        <v>12201501</v>
      </c>
      <c r="L74" s="2">
        <v>15040984</v>
      </c>
    </row>
    <row r="75" spans="1:18" hidden="1">
      <c r="B75" s="1" t="s">
        <v>3</v>
      </c>
      <c r="F75" s="6">
        <f>-'[1]conso wp'!K58</f>
        <v>0</v>
      </c>
      <c r="H75" s="2">
        <v>0</v>
      </c>
      <c r="J75" s="2"/>
      <c r="L75" s="2">
        <v>0</v>
      </c>
      <c r="O75" s="9"/>
      <c r="P75" s="18"/>
    </row>
    <row r="76" spans="1:18" hidden="1">
      <c r="B76" s="1" t="s">
        <v>2</v>
      </c>
      <c r="D76" s="4">
        <v>22.3</v>
      </c>
      <c r="F76" s="6">
        <f>ROUND(-'[1]conso wp'!K59/1000,0)</f>
        <v>0</v>
      </c>
      <c r="H76" s="2">
        <v>0</v>
      </c>
      <c r="J76" s="2">
        <f>ROUND(-'[1]conso wp'!D59/1000,0)</f>
        <v>0</v>
      </c>
      <c r="L76" s="2">
        <v>0</v>
      </c>
      <c r="O76" s="9"/>
      <c r="P76" s="18"/>
    </row>
    <row r="77" spans="1:18">
      <c r="C77" s="1" t="s">
        <v>60</v>
      </c>
      <c r="F77" s="22">
        <v>87569544</v>
      </c>
      <c r="H77" s="13">
        <v>29607764</v>
      </c>
      <c r="J77" s="13">
        <v>86961014</v>
      </c>
      <c r="L77" s="13">
        <v>28913050</v>
      </c>
      <c r="O77" s="9"/>
      <c r="P77" s="18"/>
    </row>
    <row r="78" spans="1:18" ht="24" customHeight="1">
      <c r="C78" s="9" t="s">
        <v>61</v>
      </c>
      <c r="F78" s="22">
        <v>393278152</v>
      </c>
      <c r="H78" s="13">
        <v>481826326</v>
      </c>
      <c r="J78" s="13">
        <v>395770129</v>
      </c>
      <c r="L78" s="13">
        <v>480734640.61000001</v>
      </c>
      <c r="O78" s="9"/>
      <c r="P78" s="18"/>
    </row>
    <row r="79" spans="1:18">
      <c r="A79" s="1" t="s">
        <v>62</v>
      </c>
      <c r="O79" s="9"/>
      <c r="P79" s="18"/>
    </row>
    <row r="80" spans="1:18" ht="18.75" customHeight="1">
      <c r="B80" s="9"/>
      <c r="C80" s="18" t="s">
        <v>71</v>
      </c>
      <c r="F80" s="6"/>
      <c r="H80" s="20"/>
      <c r="J80" s="2"/>
      <c r="L80" s="20"/>
      <c r="O80" s="9"/>
      <c r="P80" s="9"/>
    </row>
    <row r="81" spans="1:16">
      <c r="C81" s="1" t="s">
        <v>72</v>
      </c>
      <c r="F81" s="6"/>
      <c r="H81" s="2"/>
      <c r="J81" s="2"/>
      <c r="O81" s="9"/>
      <c r="P81" s="18"/>
    </row>
    <row r="82" spans="1:16" ht="20.5" thickBot="1">
      <c r="C82" s="1" t="s">
        <v>73</v>
      </c>
      <c r="F82" s="19">
        <v>250000000</v>
      </c>
      <c r="H82" s="19">
        <v>250000000</v>
      </c>
      <c r="J82" s="19">
        <v>250000000</v>
      </c>
      <c r="L82" s="19">
        <v>250000000</v>
      </c>
      <c r="N82" s="162"/>
      <c r="O82" s="160"/>
      <c r="P82" s="18"/>
    </row>
    <row r="83" spans="1:16" ht="20.5" thickTop="1">
      <c r="B83" s="9" t="s">
        <v>74</v>
      </c>
      <c r="C83" s="18"/>
      <c r="F83" s="6"/>
      <c r="J83" s="2"/>
      <c r="N83" s="162"/>
      <c r="O83" s="164"/>
      <c r="P83" s="18"/>
    </row>
    <row r="84" spans="1:16">
      <c r="B84" s="9"/>
      <c r="C84" s="18" t="s">
        <v>75</v>
      </c>
      <c r="F84" s="6">
        <v>250000000</v>
      </c>
      <c r="G84" s="6"/>
      <c r="H84" s="2">
        <v>250000000</v>
      </c>
      <c r="I84" s="2"/>
      <c r="J84" s="2">
        <v>250000000</v>
      </c>
      <c r="K84" s="2"/>
      <c r="L84" s="2">
        <v>250000000</v>
      </c>
      <c r="N84" s="162"/>
      <c r="O84" s="163"/>
      <c r="P84" s="9"/>
    </row>
    <row r="85" spans="1:16" s="16" customFormat="1">
      <c r="A85" s="1"/>
      <c r="B85" s="17" t="s">
        <v>76</v>
      </c>
      <c r="C85" s="9"/>
      <c r="D85" s="4"/>
      <c r="E85" s="1"/>
      <c r="F85" s="2">
        <v>129163346</v>
      </c>
      <c r="G85" s="2"/>
      <c r="H85" s="2">
        <v>129163346</v>
      </c>
      <c r="I85" s="2"/>
      <c r="J85" s="2">
        <v>129163346</v>
      </c>
      <c r="K85" s="2"/>
      <c r="L85" s="2">
        <v>129163346</v>
      </c>
      <c r="M85" s="1"/>
      <c r="N85" s="165"/>
      <c r="O85" s="166"/>
      <c r="P85" s="9"/>
    </row>
    <row r="86" spans="1:16" s="16" customFormat="1">
      <c r="A86" s="1"/>
      <c r="B86" s="17" t="s">
        <v>77</v>
      </c>
      <c r="C86" s="9"/>
      <c r="D86" s="4"/>
      <c r="E86" s="1"/>
      <c r="F86" s="2">
        <v>17117100</v>
      </c>
      <c r="G86" s="2"/>
      <c r="H86" s="2">
        <v>17117100</v>
      </c>
      <c r="I86" s="2"/>
      <c r="J86" s="2">
        <v>17117100</v>
      </c>
      <c r="K86" s="2"/>
      <c r="L86" s="2">
        <v>17117100</v>
      </c>
      <c r="M86" s="1"/>
      <c r="N86" s="165"/>
      <c r="O86" s="166"/>
      <c r="P86" s="9"/>
    </row>
    <row r="87" spans="1:16">
      <c r="B87" s="9" t="s">
        <v>78</v>
      </c>
      <c r="C87" s="9"/>
      <c r="F87" s="6"/>
      <c r="H87" s="2"/>
      <c r="N87" s="165"/>
      <c r="O87" s="166"/>
      <c r="P87" s="9"/>
    </row>
    <row r="88" spans="1:16">
      <c r="B88" s="9"/>
      <c r="C88" s="9" t="s">
        <v>63</v>
      </c>
      <c r="F88" s="6"/>
      <c r="H88" s="2"/>
      <c r="N88" s="165"/>
      <c r="O88" s="166"/>
      <c r="P88" s="9"/>
    </row>
    <row r="89" spans="1:16">
      <c r="B89" s="9"/>
      <c r="C89" s="9" t="s">
        <v>64</v>
      </c>
      <c r="D89" s="4">
        <v>24</v>
      </c>
      <c r="F89" s="6">
        <v>10894585</v>
      </c>
      <c r="H89" s="2">
        <v>10894585</v>
      </c>
      <c r="J89" s="2">
        <v>10894585</v>
      </c>
      <c r="L89" s="2">
        <v>10894585</v>
      </c>
      <c r="N89" s="162"/>
      <c r="O89" s="167"/>
      <c r="P89" s="9"/>
    </row>
    <row r="90" spans="1:16">
      <c r="B90" s="9"/>
      <c r="C90" s="9" t="s">
        <v>65</v>
      </c>
      <c r="F90" s="15">
        <v>7303631</v>
      </c>
      <c r="H90" s="14">
        <v>4862971</v>
      </c>
      <c r="J90" s="14">
        <v>26101552</v>
      </c>
      <c r="L90" s="14">
        <v>15610117</v>
      </c>
      <c r="N90" s="162"/>
      <c r="O90" s="163"/>
      <c r="P90" s="9"/>
    </row>
    <row r="91" spans="1:16" hidden="1">
      <c r="B91" s="9"/>
      <c r="C91" s="9" t="s">
        <v>1</v>
      </c>
      <c r="F91" s="15">
        <f>-'[1]conso wp'!K66</f>
        <v>0</v>
      </c>
      <c r="H91" s="14">
        <v>0</v>
      </c>
      <c r="J91" s="14"/>
      <c r="L91" s="14">
        <v>0</v>
      </c>
      <c r="N91" s="162"/>
      <c r="O91" s="167"/>
    </row>
    <row r="92" spans="1:16" ht="20.5">
      <c r="C92" s="1" t="s">
        <v>79</v>
      </c>
      <c r="F92" s="6">
        <f>SUM(F83:F91)</f>
        <v>414478662</v>
      </c>
      <c r="H92" s="13">
        <f>SUM(H84:H90)</f>
        <v>412038002</v>
      </c>
      <c r="J92" s="2">
        <f>SUM(J83:J91)</f>
        <v>433276583</v>
      </c>
      <c r="L92" s="13">
        <f>SUM(L84:L90)</f>
        <v>422785148</v>
      </c>
      <c r="N92" s="168"/>
      <c r="O92" s="168"/>
      <c r="P92" s="161"/>
    </row>
    <row r="93" spans="1:16" ht="24" customHeight="1" thickBot="1">
      <c r="A93" s="1" t="s">
        <v>66</v>
      </c>
      <c r="F93" s="12">
        <f>+F92+F78</f>
        <v>807756814</v>
      </c>
      <c r="H93" s="11">
        <f>SUM(H78,H92)</f>
        <v>893864328</v>
      </c>
      <c r="J93" s="11">
        <f>+J92+J78</f>
        <v>829046712</v>
      </c>
      <c r="L93" s="11">
        <f>SUM(L78,L92)</f>
        <v>903519788.61000001</v>
      </c>
      <c r="N93" s="162"/>
      <c r="O93" s="169"/>
    </row>
    <row r="94" spans="1:16" ht="10.25" customHeight="1" thickTop="1">
      <c r="H94" s="2"/>
      <c r="N94" s="162"/>
      <c r="O94" s="169"/>
    </row>
    <row r="95" spans="1:16">
      <c r="A95" s="10" t="str">
        <f>A34</f>
        <v>The accompanying notes to financial statements are an integral part of these statements.</v>
      </c>
      <c r="D95" s="1"/>
    </row>
    <row r="96" spans="1:16">
      <c r="A96" s="10"/>
      <c r="D96" s="1"/>
    </row>
    <row r="97" spans="1:12">
      <c r="A97" s="229" t="s">
        <v>49</v>
      </c>
      <c r="B97" s="229"/>
      <c r="C97" s="229"/>
      <c r="D97" s="229"/>
      <c r="H97" s="230" t="s">
        <v>50</v>
      </c>
      <c r="I97" s="230"/>
      <c r="J97" s="230"/>
      <c r="K97" s="230"/>
      <c r="L97" s="230"/>
    </row>
    <row r="98" spans="1:12">
      <c r="A98" s="229" t="s">
        <v>183</v>
      </c>
      <c r="B98" s="229"/>
      <c r="C98" s="229"/>
      <c r="D98" s="229"/>
      <c r="H98" s="230" t="s">
        <v>184</v>
      </c>
      <c r="I98" s="230"/>
      <c r="J98" s="230"/>
      <c r="K98" s="230"/>
      <c r="L98" s="230"/>
    </row>
    <row r="99" spans="1:12">
      <c r="A99" s="235" t="s">
        <v>0</v>
      </c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</row>
    <row r="100" spans="1:12">
      <c r="A100" s="8"/>
      <c r="B100" s="8"/>
      <c r="C100" s="8"/>
      <c r="D100" s="8"/>
      <c r="E100" s="8"/>
      <c r="F100" s="7"/>
      <c r="G100" s="7"/>
      <c r="H100" s="7"/>
      <c r="I100" s="7"/>
      <c r="J100" s="7"/>
      <c r="K100" s="7"/>
      <c r="L100" s="7"/>
    </row>
    <row r="101" spans="1:12">
      <c r="D101" s="1"/>
      <c r="F101" s="6"/>
      <c r="G101" s="6"/>
      <c r="H101" s="2"/>
      <c r="I101" s="2"/>
      <c r="J101" s="2"/>
      <c r="K101" s="2"/>
    </row>
    <row r="103" spans="1:12">
      <c r="F103" s="5"/>
      <c r="G103" s="5"/>
      <c r="H103" s="5"/>
      <c r="I103" s="5"/>
      <c r="J103" s="5"/>
      <c r="K103" s="5"/>
      <c r="L103" s="5"/>
    </row>
  </sheetData>
  <mergeCells count="22">
    <mergeCell ref="A99:L99"/>
    <mergeCell ref="A48:L48"/>
    <mergeCell ref="A49:L49"/>
    <mergeCell ref="A50:L50"/>
    <mergeCell ref="A51:L51"/>
    <mergeCell ref="J53:L53"/>
    <mergeCell ref="F53:H53"/>
    <mergeCell ref="F52:L52"/>
    <mergeCell ref="A98:D98"/>
    <mergeCell ref="H98:L98"/>
    <mergeCell ref="A2:L2"/>
    <mergeCell ref="A3:L3"/>
    <mergeCell ref="A4:L4"/>
    <mergeCell ref="F5:L5"/>
    <mergeCell ref="F6:H6"/>
    <mergeCell ref="J6:L6"/>
    <mergeCell ref="A47:D47"/>
    <mergeCell ref="H47:L47"/>
    <mergeCell ref="A46:D46"/>
    <mergeCell ref="H46:L46"/>
    <mergeCell ref="A97:D97"/>
    <mergeCell ref="H97:L97"/>
  </mergeCells>
  <pageMargins left="0.73" right="0" top="0.55118110236220474" bottom="0" header="0.51181102362204722" footer="0.11811023622047245"/>
  <pageSetup paperSize="9" scale="78" fitToHeight="0" orientation="portrait" r:id="rId1"/>
  <rowBreaks count="1" manualBreakCount="1"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4DAD6-BE1C-4654-9EDC-141C99F701B3}">
  <dimension ref="A1:W34"/>
  <sheetViews>
    <sheetView view="pageBreakPreview" zoomScaleNormal="70" zoomScaleSheetLayoutView="100" workbookViewId="0">
      <selection activeCell="G35" sqref="G35"/>
    </sheetView>
  </sheetViews>
  <sheetFormatPr defaultColWidth="9.19921875" defaultRowHeight="17.5"/>
  <cols>
    <col min="1" max="1" width="34.3984375" style="38" customWidth="1"/>
    <col min="2" max="2" width="6.69921875" style="38" hidden="1" customWidth="1"/>
    <col min="3" max="3" width="1.19921875" style="38" customWidth="1"/>
    <col min="4" max="4" width="13.19921875" style="38" customWidth="1"/>
    <col min="5" max="5" width="1.19921875" style="38" hidden="1" customWidth="1"/>
    <col min="6" max="6" width="0.69921875" style="38" customWidth="1"/>
    <col min="7" max="7" width="12.69921875" style="38" customWidth="1"/>
    <col min="8" max="8" width="1" style="38" customWidth="1"/>
    <col min="9" max="9" width="13.3984375" style="38" customWidth="1"/>
    <col min="10" max="10" width="0.69921875" style="38" customWidth="1"/>
    <col min="11" max="11" width="12" style="38" customWidth="1"/>
    <col min="12" max="12" width="0.69921875" style="38" customWidth="1"/>
    <col min="13" max="13" width="12.69921875" style="38" customWidth="1"/>
    <col min="14" max="14" width="0.69921875" style="38" customWidth="1"/>
    <col min="15" max="15" width="26" style="38" customWidth="1"/>
    <col min="16" max="16" width="1.19921875" style="38" customWidth="1"/>
    <col min="17" max="17" width="17.19921875" style="38" customWidth="1"/>
    <col min="18" max="18" width="0.69921875" style="38" customWidth="1"/>
    <col min="19" max="19" width="11.19921875" style="38" hidden="1" customWidth="1"/>
    <col min="20" max="20" width="0.69921875" style="38" hidden="1" customWidth="1"/>
    <col min="21" max="21" width="13.19921875" style="38" customWidth="1"/>
    <col min="22" max="22" width="1.5" style="38" customWidth="1"/>
    <col min="23" max="23" width="16.69921875" style="38" customWidth="1"/>
    <col min="24" max="16384" width="9.19921875" style="38"/>
  </cols>
  <sheetData>
    <row r="1" spans="1:23">
      <c r="Q1" s="237"/>
      <c r="R1" s="237"/>
      <c r="S1" s="237"/>
      <c r="T1" s="237"/>
      <c r="U1" s="237"/>
    </row>
    <row r="3" spans="1:23">
      <c r="A3" s="240" t="str">
        <f>'Conso FS'!A2:L2</f>
        <v>PLANET COMMUNICATIONS ASIA PUBLIC COMPANY LIMITED AND ITS SUBSIDIARIES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3">
      <c r="A4" s="240" t="s">
        <v>80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3">
      <c r="A5" s="240" t="s">
        <v>200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</row>
    <row r="6" spans="1:23" ht="9" customHeight="1">
      <c r="A6" s="63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3" ht="17.25" customHeight="1">
      <c r="A7" s="63"/>
      <c r="B7" s="62"/>
      <c r="C7" s="62"/>
      <c r="D7" s="241" t="s">
        <v>207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</row>
    <row r="8" spans="1:23" ht="17.25" customHeight="1">
      <c r="A8" s="63"/>
      <c r="B8" s="62"/>
      <c r="C8" s="62"/>
      <c r="D8" s="246" t="s">
        <v>25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</row>
    <row r="9" spans="1:23" ht="17.25" customHeight="1">
      <c r="D9" s="40"/>
      <c r="E9" s="40"/>
      <c r="F9" s="50"/>
      <c r="G9" s="50"/>
      <c r="H9" s="50"/>
      <c r="I9" s="50"/>
      <c r="J9" s="50"/>
      <c r="K9" s="242" t="s">
        <v>94</v>
      </c>
      <c r="L9" s="242"/>
      <c r="M9" s="242"/>
      <c r="N9" s="52"/>
      <c r="O9" s="226" t="s">
        <v>123</v>
      </c>
      <c r="P9" s="60"/>
      <c r="Q9" s="247" t="s">
        <v>95</v>
      </c>
      <c r="R9" s="58"/>
      <c r="S9" s="58"/>
    </row>
    <row r="10" spans="1:23" ht="21.75" customHeight="1">
      <c r="D10" s="170" t="s">
        <v>84</v>
      </c>
      <c r="E10" s="40"/>
      <c r="F10" s="50"/>
      <c r="G10" s="50" t="s">
        <v>87</v>
      </c>
      <c r="H10" s="50"/>
      <c r="I10" s="59" t="s">
        <v>89</v>
      </c>
      <c r="J10" s="50"/>
      <c r="K10" s="173" t="s">
        <v>92</v>
      </c>
      <c r="L10" s="52"/>
      <c r="M10" s="243" t="s">
        <v>65</v>
      </c>
      <c r="N10" s="52"/>
      <c r="O10" s="250" t="s">
        <v>203</v>
      </c>
      <c r="P10" s="58"/>
      <c r="Q10" s="248"/>
      <c r="R10" s="52"/>
      <c r="S10" s="52" t="s">
        <v>13</v>
      </c>
      <c r="U10" s="175" t="s">
        <v>96</v>
      </c>
    </row>
    <row r="11" spans="1:23" ht="17.25" customHeight="1">
      <c r="D11" s="171" t="s">
        <v>85</v>
      </c>
      <c r="E11" s="56"/>
      <c r="F11" s="50"/>
      <c r="G11" s="50" t="s">
        <v>88</v>
      </c>
      <c r="H11" s="50"/>
      <c r="I11" s="50" t="s">
        <v>90</v>
      </c>
      <c r="J11" s="50"/>
      <c r="K11" s="174" t="s">
        <v>93</v>
      </c>
      <c r="L11" s="54"/>
      <c r="M11" s="244"/>
      <c r="N11" s="52"/>
      <c r="O11" s="251"/>
      <c r="P11" s="50"/>
      <c r="Q11" s="248"/>
      <c r="R11" s="52"/>
      <c r="S11" s="52" t="s">
        <v>11</v>
      </c>
      <c r="U11" s="175" t="s">
        <v>97</v>
      </c>
    </row>
    <row r="12" spans="1:23" ht="17.25" customHeight="1">
      <c r="B12" s="57" t="s">
        <v>6</v>
      </c>
      <c r="D12" s="172" t="s">
        <v>86</v>
      </c>
      <c r="E12" s="56"/>
      <c r="F12" s="50"/>
      <c r="G12" s="55"/>
      <c r="H12" s="50"/>
      <c r="I12" s="55" t="s">
        <v>91</v>
      </c>
      <c r="J12" s="50"/>
      <c r="K12" s="51"/>
      <c r="L12" s="54"/>
      <c r="M12" s="245"/>
      <c r="N12" s="52"/>
      <c r="O12" s="252"/>
      <c r="P12" s="50"/>
      <c r="Q12" s="249"/>
      <c r="R12" s="52"/>
      <c r="S12" s="51" t="s">
        <v>9</v>
      </c>
      <c r="U12" s="176" t="s">
        <v>98</v>
      </c>
      <c r="W12" s="50"/>
    </row>
    <row r="13" spans="1:23">
      <c r="A13" s="38" t="s">
        <v>81</v>
      </c>
      <c r="D13" s="45">
        <v>250000000</v>
      </c>
      <c r="E13" s="45"/>
      <c r="F13" s="45"/>
      <c r="G13" s="45">
        <v>129163346</v>
      </c>
      <c r="H13" s="45"/>
      <c r="I13" s="45">
        <v>17117100</v>
      </c>
      <c r="J13" s="45"/>
      <c r="K13" s="45">
        <v>10442042</v>
      </c>
      <c r="L13" s="45"/>
      <c r="M13" s="45">
        <v>6334082</v>
      </c>
      <c r="N13" s="45"/>
      <c r="O13" s="45">
        <v>0</v>
      </c>
      <c r="P13" s="45"/>
      <c r="Q13" s="45">
        <v>0</v>
      </c>
      <c r="R13" s="45"/>
      <c r="S13" s="45">
        <v>0</v>
      </c>
      <c r="T13" s="44"/>
      <c r="U13" s="45">
        <v>413056570</v>
      </c>
      <c r="V13" s="39"/>
      <c r="W13" s="39"/>
    </row>
    <row r="14" spans="1:23">
      <c r="A14" s="38" t="s">
        <v>202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>
        <v>0</v>
      </c>
      <c r="R14" s="45"/>
      <c r="S14" s="45"/>
      <c r="T14" s="44"/>
      <c r="U14" s="45">
        <v>0</v>
      </c>
    </row>
    <row r="15" spans="1:23">
      <c r="A15" s="228" t="s">
        <v>204</v>
      </c>
      <c r="B15" s="47"/>
      <c r="D15" s="45"/>
      <c r="E15" s="45"/>
      <c r="F15" s="45"/>
      <c r="G15" s="45"/>
      <c r="H15" s="45"/>
      <c r="I15" s="45"/>
      <c r="J15" s="45"/>
      <c r="K15" s="45"/>
      <c r="L15" s="45"/>
      <c r="M15" s="45">
        <v>-21982</v>
      </c>
      <c r="N15" s="45"/>
      <c r="O15" s="45">
        <v>21982</v>
      </c>
      <c r="P15" s="45"/>
      <c r="Q15" s="45">
        <v>21982</v>
      </c>
      <c r="R15" s="45"/>
      <c r="S15" s="45"/>
      <c r="T15" s="44"/>
      <c r="U15" s="45">
        <v>0</v>
      </c>
    </row>
    <row r="16" spans="1:23">
      <c r="A16" s="228" t="s">
        <v>205</v>
      </c>
      <c r="B16" s="47">
        <v>21</v>
      </c>
      <c r="D16" s="45"/>
      <c r="E16" s="45"/>
      <c r="F16" s="45"/>
      <c r="G16" s="45"/>
      <c r="H16" s="45"/>
      <c r="I16" s="45"/>
      <c r="J16" s="45"/>
      <c r="K16" s="45"/>
      <c r="L16" s="45"/>
      <c r="M16" s="45">
        <v>-996586</v>
      </c>
      <c r="N16" s="45"/>
      <c r="O16" s="45">
        <v>-21982</v>
      </c>
      <c r="P16" s="45"/>
      <c r="Q16" s="45">
        <v>-21982</v>
      </c>
      <c r="R16" s="45"/>
      <c r="S16" s="45"/>
      <c r="T16" s="44"/>
      <c r="U16" s="45">
        <v>-1018568</v>
      </c>
    </row>
    <row r="17" spans="1:23">
      <c r="A17" s="228" t="s">
        <v>93</v>
      </c>
      <c r="B17" s="47"/>
      <c r="D17" s="46">
        <v>0</v>
      </c>
      <c r="E17" s="45"/>
      <c r="F17" s="45"/>
      <c r="G17" s="46">
        <v>0</v>
      </c>
      <c r="H17" s="45"/>
      <c r="I17" s="46">
        <v>0</v>
      </c>
      <c r="J17" s="45"/>
      <c r="K17" s="46">
        <v>452543</v>
      </c>
      <c r="L17" s="45"/>
      <c r="M17" s="46">
        <v>-452543</v>
      </c>
      <c r="N17" s="45"/>
      <c r="O17" s="46">
        <v>0</v>
      </c>
      <c r="P17" s="45"/>
      <c r="Q17" s="46">
        <v>0</v>
      </c>
      <c r="R17" s="45"/>
      <c r="S17" s="45"/>
      <c r="T17" s="45"/>
      <c r="U17" s="46">
        <v>0</v>
      </c>
      <c r="V17" s="39"/>
      <c r="W17" s="39"/>
    </row>
    <row r="18" spans="1:23" ht="18" thickBot="1">
      <c r="A18" s="38" t="s">
        <v>196</v>
      </c>
      <c r="C18" s="48"/>
      <c r="D18" s="43">
        <f>SUM(D13:D17)</f>
        <v>250000000</v>
      </c>
      <c r="E18" s="45"/>
      <c r="F18" s="45"/>
      <c r="G18" s="43">
        <f>SUM(G13:G17)</f>
        <v>129163346</v>
      </c>
      <c r="H18" s="45"/>
      <c r="I18" s="43">
        <f>SUM(I13:I17)</f>
        <v>17117100</v>
      </c>
      <c r="J18" s="45"/>
      <c r="K18" s="43">
        <f>SUM(K13:K17)</f>
        <v>10894585</v>
      </c>
      <c r="L18" s="45"/>
      <c r="M18" s="43">
        <f>SUM(M13:M17)</f>
        <v>4862971</v>
      </c>
      <c r="N18" s="45"/>
      <c r="O18" s="43">
        <v>0</v>
      </c>
      <c r="P18" s="45"/>
      <c r="Q18" s="43">
        <f>SUM(Q13:Q17)</f>
        <v>0</v>
      </c>
      <c r="R18" s="45"/>
      <c r="S18" s="43">
        <f>SUM(S13:S17)</f>
        <v>0</v>
      </c>
      <c r="T18" s="44"/>
      <c r="U18" s="43">
        <f>SUM(U13:U17)</f>
        <v>412038002</v>
      </c>
      <c r="V18" s="39"/>
      <c r="W18" s="39"/>
    </row>
    <row r="19" spans="1:23" ht="17.5" customHeight="1" thickTop="1">
      <c r="A19" s="42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5"/>
      <c r="R19" s="44"/>
      <c r="S19" s="44"/>
      <c r="T19" s="44"/>
      <c r="U19" s="44"/>
    </row>
    <row r="20" spans="1:23">
      <c r="A20" s="38" t="s">
        <v>83</v>
      </c>
      <c r="D20" s="45">
        <v>250000000</v>
      </c>
      <c r="E20" s="45"/>
      <c r="F20" s="45"/>
      <c r="G20" s="45">
        <v>129163346</v>
      </c>
      <c r="H20" s="45"/>
      <c r="I20" s="45">
        <v>17117100</v>
      </c>
      <c r="J20" s="45"/>
      <c r="K20" s="45">
        <v>10894585</v>
      </c>
      <c r="L20" s="45"/>
      <c r="M20" s="45">
        <v>4862971</v>
      </c>
      <c r="N20" s="45"/>
      <c r="O20" s="45">
        <v>0</v>
      </c>
      <c r="P20" s="45"/>
      <c r="Q20" s="45">
        <v>0</v>
      </c>
      <c r="R20" s="45"/>
      <c r="S20" s="45" t="e">
        <f>SUM(#REF!)</f>
        <v>#REF!</v>
      </c>
      <c r="T20" s="45"/>
      <c r="U20" s="45">
        <f>SUM(D20:Q20)</f>
        <v>412038002</v>
      </c>
      <c r="V20" s="39">
        <f>U20-'Conso FS'!H92</f>
        <v>0</v>
      </c>
      <c r="W20" s="39"/>
    </row>
    <row r="21" spans="1:23">
      <c r="A21" s="38" t="s">
        <v>202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3">
      <c r="A22" s="38" t="s">
        <v>201</v>
      </c>
      <c r="B22" s="47"/>
      <c r="D22" s="46">
        <v>0</v>
      </c>
      <c r="E22" s="45"/>
      <c r="F22" s="45"/>
      <c r="G22" s="46">
        <v>0</v>
      </c>
      <c r="H22" s="45"/>
      <c r="I22" s="46">
        <v>0</v>
      </c>
      <c r="J22" s="45"/>
      <c r="K22" s="46">
        <v>0</v>
      </c>
      <c r="L22" s="45"/>
      <c r="M22" s="46">
        <v>2440660</v>
      </c>
      <c r="N22" s="45"/>
      <c r="O22" s="46">
        <v>0</v>
      </c>
      <c r="P22" s="45"/>
      <c r="Q22" s="46">
        <v>0</v>
      </c>
      <c r="R22" s="45"/>
      <c r="S22" s="45">
        <v>0</v>
      </c>
      <c r="T22" s="45"/>
      <c r="U22" s="46">
        <f>SUM(D22:Q22)</f>
        <v>2440660</v>
      </c>
      <c r="V22" s="39"/>
      <c r="W22" s="39"/>
    </row>
    <row r="23" spans="1:23" ht="18" thickBot="1">
      <c r="A23" s="38" t="s">
        <v>197</v>
      </c>
      <c r="D23" s="43">
        <f>SUM(D20:D22)</f>
        <v>250000000</v>
      </c>
      <c r="E23" s="45"/>
      <c r="F23" s="45"/>
      <c r="G23" s="43">
        <f>SUM(G20:G22)</f>
        <v>129163346</v>
      </c>
      <c r="H23" s="45"/>
      <c r="I23" s="43">
        <f>SUM(I20:I22)</f>
        <v>17117100</v>
      </c>
      <c r="J23" s="45"/>
      <c r="K23" s="43">
        <f>SUM(K20:K22)</f>
        <v>10894585</v>
      </c>
      <c r="L23" s="45"/>
      <c r="M23" s="43">
        <f>SUM(M20:M22)</f>
        <v>7303631</v>
      </c>
      <c r="N23" s="45"/>
      <c r="O23" s="43">
        <v>0</v>
      </c>
      <c r="P23" s="45"/>
      <c r="Q23" s="43">
        <f>SUM(Q20:Q22)</f>
        <v>0</v>
      </c>
      <c r="R23" s="45"/>
      <c r="S23" s="43" t="e">
        <f>SUM(S20:S22)</f>
        <v>#REF!</v>
      </c>
      <c r="T23" s="44"/>
      <c r="U23" s="43">
        <f>SUM(U20:U22)</f>
        <v>414478662</v>
      </c>
      <c r="V23" s="42"/>
      <c r="W23" s="40"/>
    </row>
    <row r="24" spans="1:23" ht="18" thickTop="1"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39"/>
      <c r="S24" s="39"/>
      <c r="T24" s="39"/>
      <c r="U24" s="39"/>
    </row>
    <row r="25" spans="1:23" ht="20">
      <c r="A25" s="10" t="str">
        <f>'Conso FS'!A34</f>
        <v>The accompanying notes to financial statements are an integral part of these statements.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40"/>
      <c r="T25" s="39"/>
      <c r="U25" s="39"/>
    </row>
    <row r="26" spans="1:23" ht="20">
      <c r="A26" s="10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40"/>
      <c r="T26" s="39"/>
      <c r="U26" s="39"/>
    </row>
    <row r="27" spans="1:23" ht="20">
      <c r="A27" s="10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40"/>
      <c r="T27" s="39"/>
      <c r="U27" s="39"/>
    </row>
    <row r="28" spans="1:23" ht="20">
      <c r="A28" s="10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T28" s="39"/>
      <c r="U28" s="39"/>
    </row>
    <row r="29" spans="1:23">
      <c r="M29" s="41"/>
      <c r="S29" s="40"/>
      <c r="U29" s="39"/>
    </row>
    <row r="30" spans="1:23" s="9" customFormat="1" ht="20">
      <c r="A30" s="229" t="s">
        <v>100</v>
      </c>
      <c r="B30" s="229"/>
      <c r="C30" s="229"/>
      <c r="D30" s="229"/>
      <c r="E30" s="229"/>
      <c r="F30" s="229"/>
      <c r="G30" s="229"/>
      <c r="K30" s="229" t="s">
        <v>100</v>
      </c>
      <c r="L30" s="229"/>
      <c r="M30" s="229"/>
      <c r="N30" s="229"/>
      <c r="O30" s="229"/>
      <c r="P30" s="229"/>
      <c r="Q30" s="229"/>
      <c r="R30" s="229"/>
      <c r="S30" s="229"/>
      <c r="T30" s="229"/>
      <c r="U30" s="229"/>
    </row>
    <row r="31" spans="1:23" s="9" customFormat="1" ht="21.5" customHeight="1">
      <c r="A31" s="229" t="s">
        <v>183</v>
      </c>
      <c r="B31" s="229"/>
      <c r="C31" s="229"/>
      <c r="D31" s="229"/>
      <c r="E31" s="229"/>
      <c r="F31" s="229"/>
      <c r="G31" s="229"/>
      <c r="K31" s="229" t="s">
        <v>184</v>
      </c>
      <c r="L31" s="229"/>
      <c r="M31" s="229"/>
      <c r="N31" s="229"/>
      <c r="O31" s="229"/>
      <c r="P31" s="229"/>
      <c r="Q31" s="229"/>
      <c r="R31" s="229"/>
      <c r="S31" s="229"/>
      <c r="T31" s="229"/>
      <c r="U31" s="229"/>
    </row>
    <row r="32" spans="1:23">
      <c r="A32" s="238" t="s">
        <v>8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</row>
    <row r="34" spans="6:10">
      <c r="F34" s="39">
        <f>+F19-T34</f>
        <v>0</v>
      </c>
      <c r="G34" s="39"/>
      <c r="H34" s="39"/>
      <c r="I34" s="39"/>
      <c r="J34" s="39"/>
    </row>
  </sheetData>
  <mergeCells count="15">
    <mergeCell ref="Q1:U1"/>
    <mergeCell ref="A32:U32"/>
    <mergeCell ref="A3:U3"/>
    <mergeCell ref="A4:U4"/>
    <mergeCell ref="A5:U5"/>
    <mergeCell ref="D7:U7"/>
    <mergeCell ref="K9:M9"/>
    <mergeCell ref="M10:M12"/>
    <mergeCell ref="D8:U8"/>
    <mergeCell ref="Q9:Q12"/>
    <mergeCell ref="A31:G31"/>
    <mergeCell ref="K31:U31"/>
    <mergeCell ref="A30:G30"/>
    <mergeCell ref="K30:U30"/>
    <mergeCell ref="O10:O12"/>
  </mergeCells>
  <pageMargins left="1.1023622047244095" right="0" top="0.55118110236220474" bottom="0" header="0.51181102362204722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3752-CB27-47BB-A3D7-56E435A50A31}">
  <dimension ref="A1:V33"/>
  <sheetViews>
    <sheetView view="pageBreakPreview" zoomScale="98" zoomScaleNormal="70" zoomScaleSheetLayoutView="98" workbookViewId="0">
      <selection activeCell="H26" sqref="H26"/>
    </sheetView>
  </sheetViews>
  <sheetFormatPr defaultColWidth="9.19921875" defaultRowHeight="17.5"/>
  <cols>
    <col min="1" max="1" width="46.19921875" style="38" customWidth="1"/>
    <col min="2" max="2" width="7.3984375" style="38" hidden="1" customWidth="1"/>
    <col min="3" max="3" width="0.69921875" style="38" customWidth="1"/>
    <col min="4" max="4" width="12.69921875" style="38" customWidth="1"/>
    <col min="5" max="5" width="0.69921875" style="38" customWidth="1"/>
    <col min="6" max="6" width="12.69921875" style="38" customWidth="1"/>
    <col min="7" max="7" width="0.69921875" style="38" customWidth="1"/>
    <col min="8" max="8" width="12.69921875" style="38" customWidth="1"/>
    <col min="9" max="9" width="0.69921875" style="38" customWidth="1"/>
    <col min="10" max="10" width="12.19921875" style="38" customWidth="1"/>
    <col min="11" max="11" width="0.69921875" style="38" customWidth="1"/>
    <col min="12" max="12" width="13" style="38" customWidth="1"/>
    <col min="13" max="13" width="0.69921875" style="38" customWidth="1"/>
    <col min="14" max="14" width="26.19921875" style="38" hidden="1" customWidth="1"/>
    <col min="15" max="15" width="0.69921875" style="38" hidden="1" customWidth="1"/>
    <col min="16" max="16" width="13.19921875" style="38" hidden="1" customWidth="1"/>
    <col min="17" max="17" width="0.69921875" style="38" hidden="1" customWidth="1"/>
    <col min="18" max="18" width="11.19921875" style="38" hidden="1" customWidth="1"/>
    <col min="19" max="19" width="0.69921875" style="38" hidden="1" customWidth="1"/>
    <col min="20" max="20" width="13.69921875" style="38" customWidth="1"/>
    <col min="21" max="21" width="3.09765625" style="38" customWidth="1"/>
    <col min="22" max="22" width="16.69921875" style="38" customWidth="1"/>
    <col min="23" max="16384" width="9.19921875" style="38"/>
  </cols>
  <sheetData>
    <row r="1" spans="1:22">
      <c r="L1" s="237"/>
      <c r="M1" s="237"/>
      <c r="N1" s="237"/>
      <c r="O1" s="237"/>
      <c r="P1" s="237"/>
    </row>
    <row r="3" spans="1:22">
      <c r="A3" s="240" t="str">
        <f>'Conso FS'!A2:L2</f>
        <v>PLANET COMMUNICATIONS ASIA PUBLIC COMPANY LIMITED AND ITS SUBSIDIARIES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2">
      <c r="A4" s="240" t="s">
        <v>80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2">
      <c r="A5" s="240" t="s">
        <v>200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</row>
    <row r="6" spans="1:22" ht="17.25" customHeight="1">
      <c r="A6" s="63"/>
      <c r="B6" s="62"/>
      <c r="C6" s="62"/>
      <c r="D6" s="241" t="s">
        <v>207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2" ht="17.25" customHeight="1">
      <c r="A7" s="63"/>
      <c r="B7" s="62"/>
      <c r="C7" s="62"/>
      <c r="D7" s="246" t="s">
        <v>99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62"/>
      <c r="S7" s="62"/>
      <c r="T7" s="62"/>
    </row>
    <row r="8" spans="1:22">
      <c r="D8" s="40"/>
      <c r="E8" s="40"/>
      <c r="F8" s="40"/>
      <c r="G8" s="40"/>
      <c r="H8" s="40"/>
      <c r="I8" s="50"/>
      <c r="J8" s="253" t="s">
        <v>94</v>
      </c>
      <c r="K8" s="253"/>
      <c r="L8" s="253"/>
      <c r="M8" s="52"/>
      <c r="N8" s="61" t="s">
        <v>1</v>
      </c>
      <c r="O8" s="52"/>
      <c r="P8" s="58"/>
      <c r="Q8" s="58"/>
      <c r="R8" s="70"/>
    </row>
    <row r="9" spans="1:22" ht="21.75" customHeight="1">
      <c r="D9" s="170" t="s">
        <v>84</v>
      </c>
      <c r="E9" s="50"/>
      <c r="F9" s="50" t="s">
        <v>87</v>
      </c>
      <c r="G9" s="50"/>
      <c r="H9" s="59" t="s">
        <v>89</v>
      </c>
      <c r="I9" s="50"/>
      <c r="J9" s="173" t="s">
        <v>92</v>
      </c>
      <c r="K9" s="52"/>
      <c r="L9" s="243" t="s">
        <v>65</v>
      </c>
      <c r="M9" s="52"/>
      <c r="N9" s="52" t="s">
        <v>14</v>
      </c>
      <c r="O9" s="52"/>
      <c r="P9" s="175" t="s">
        <v>96</v>
      </c>
      <c r="Q9" s="52"/>
      <c r="R9" s="52" t="s">
        <v>13</v>
      </c>
      <c r="T9" s="254" t="s">
        <v>211</v>
      </c>
    </row>
    <row r="10" spans="1:22">
      <c r="D10" s="171" t="s">
        <v>85</v>
      </c>
      <c r="E10" s="56"/>
      <c r="F10" s="50" t="s">
        <v>88</v>
      </c>
      <c r="G10" s="56"/>
      <c r="H10" s="50" t="s">
        <v>90</v>
      </c>
      <c r="I10" s="50"/>
      <c r="J10" s="177" t="s">
        <v>93</v>
      </c>
      <c r="K10" s="54"/>
      <c r="L10" s="244"/>
      <c r="M10" s="52"/>
      <c r="N10" s="50" t="s">
        <v>12</v>
      </c>
      <c r="O10" s="52"/>
      <c r="P10" s="175" t="s">
        <v>97</v>
      </c>
      <c r="Q10" s="52"/>
      <c r="R10" s="52" t="s">
        <v>11</v>
      </c>
      <c r="T10" s="254"/>
    </row>
    <row r="11" spans="1:22">
      <c r="B11" s="57" t="s">
        <v>6</v>
      </c>
      <c r="D11" s="172" t="s">
        <v>86</v>
      </c>
      <c r="E11" s="69"/>
      <c r="F11" s="55"/>
      <c r="G11" s="69"/>
      <c r="H11" s="55" t="s">
        <v>91</v>
      </c>
      <c r="I11" s="50"/>
      <c r="J11" s="51"/>
      <c r="K11" s="54"/>
      <c r="L11" s="245"/>
      <c r="M11" s="52"/>
      <c r="N11" s="53" t="s">
        <v>10</v>
      </c>
      <c r="O11" s="52"/>
      <c r="P11" s="176" t="s">
        <v>98</v>
      </c>
      <c r="Q11" s="52"/>
      <c r="R11" s="51" t="s">
        <v>9</v>
      </c>
      <c r="T11" s="255"/>
      <c r="V11" s="50"/>
    </row>
    <row r="12" spans="1:22">
      <c r="A12" s="38" t="str">
        <f>'Changed-Conso'!A13</f>
        <v>Balance as of January 1,2019</v>
      </c>
      <c r="D12" s="45">
        <v>250000000</v>
      </c>
      <c r="E12" s="45"/>
      <c r="F12" s="45">
        <v>129163346</v>
      </c>
      <c r="G12" s="45"/>
      <c r="H12" s="45">
        <v>17117100</v>
      </c>
      <c r="I12" s="45"/>
      <c r="J12" s="45">
        <v>10442042</v>
      </c>
      <c r="K12" s="45"/>
      <c r="L12" s="45">
        <v>7011793</v>
      </c>
      <c r="M12" s="45"/>
      <c r="N12" s="45">
        <v>0</v>
      </c>
      <c r="O12" s="45"/>
      <c r="P12" s="45"/>
      <c r="Q12" s="40">
        <v>413734281</v>
      </c>
      <c r="R12" s="40" t="e">
        <f>SUM(#REF!)</f>
        <v>#REF!</v>
      </c>
      <c r="S12" s="39"/>
      <c r="T12" s="45">
        <v>413734281</v>
      </c>
      <c r="U12" s="39"/>
      <c r="V12" s="39"/>
    </row>
    <row r="13" spans="1:22">
      <c r="A13" s="38" t="s">
        <v>202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0"/>
      <c r="R13" s="40"/>
      <c r="S13" s="39"/>
      <c r="T13" s="45"/>
    </row>
    <row r="14" spans="1:22">
      <c r="A14" s="38" t="s">
        <v>201</v>
      </c>
      <c r="B14" s="47"/>
      <c r="D14" s="45">
        <v>0</v>
      </c>
      <c r="E14" s="45"/>
      <c r="F14" s="45">
        <v>0</v>
      </c>
      <c r="G14" s="45"/>
      <c r="H14" s="45">
        <v>0</v>
      </c>
      <c r="I14" s="45"/>
      <c r="J14" s="45">
        <v>0</v>
      </c>
      <c r="K14" s="45"/>
      <c r="L14" s="45">
        <v>9050867</v>
      </c>
      <c r="M14" s="45"/>
      <c r="N14" s="45">
        <v>0</v>
      </c>
      <c r="O14" s="45"/>
      <c r="P14" s="45"/>
      <c r="Q14" s="40">
        <v>9050867</v>
      </c>
      <c r="R14" s="40"/>
      <c r="S14" s="39"/>
      <c r="T14" s="45">
        <v>9050867</v>
      </c>
    </row>
    <row r="15" spans="1:22">
      <c r="A15" s="38" t="s">
        <v>82</v>
      </c>
      <c r="B15" s="68"/>
      <c r="C15" s="40"/>
      <c r="D15" s="46">
        <v>0</v>
      </c>
      <c r="E15" s="65"/>
      <c r="F15" s="46">
        <v>0</v>
      </c>
      <c r="G15" s="65"/>
      <c r="H15" s="67">
        <v>0</v>
      </c>
      <c r="I15" s="45"/>
      <c r="J15" s="46">
        <v>452543</v>
      </c>
      <c r="K15" s="66"/>
      <c r="L15" s="46">
        <v>-452543</v>
      </c>
      <c r="M15" s="45"/>
      <c r="N15" s="46">
        <v>0</v>
      </c>
      <c r="O15" s="45"/>
      <c r="P15" s="46"/>
      <c r="Q15" s="40">
        <v>0</v>
      </c>
      <c r="R15" s="49">
        <v>0</v>
      </c>
      <c r="S15" s="39"/>
      <c r="T15" s="46">
        <v>0</v>
      </c>
      <c r="U15" s="39"/>
    </row>
    <row r="16" spans="1:22" ht="18" thickBot="1">
      <c r="A16" s="38" t="str">
        <f>'Changed-Conso'!A18</f>
        <v>Balance as of December 31,2019</v>
      </c>
      <c r="C16" s="48"/>
      <c r="D16" s="43">
        <v>250000000</v>
      </c>
      <c r="E16" s="65"/>
      <c r="F16" s="43">
        <v>129163346</v>
      </c>
      <c r="G16" s="65"/>
      <c r="H16" s="43">
        <v>17117100</v>
      </c>
      <c r="I16" s="45"/>
      <c r="J16" s="43">
        <v>10894585</v>
      </c>
      <c r="K16" s="45"/>
      <c r="L16" s="43">
        <v>15610117</v>
      </c>
      <c r="M16" s="45"/>
      <c r="N16" s="43">
        <v>0</v>
      </c>
      <c r="O16" s="45"/>
      <c r="P16" s="43"/>
      <c r="Q16" s="40">
        <v>422785148</v>
      </c>
      <c r="R16" s="64" t="e">
        <f>SUM(R12:R15)</f>
        <v>#REF!</v>
      </c>
      <c r="S16" s="39"/>
      <c r="T16" s="43">
        <v>422785148</v>
      </c>
      <c r="U16" s="39"/>
      <c r="V16" s="39"/>
    </row>
    <row r="17" spans="1:22" ht="14.25" customHeight="1" thickTop="1">
      <c r="A17" s="42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5"/>
      <c r="Q17" s="39"/>
      <c r="R17" s="39"/>
      <c r="S17" s="39"/>
      <c r="T17" s="44"/>
    </row>
    <row r="18" spans="1:22">
      <c r="A18" s="38" t="str">
        <f>'Changed-Conso'!A20</f>
        <v>Balance as of January 1,2020</v>
      </c>
      <c r="D18" s="45">
        <v>250000000</v>
      </c>
      <c r="E18" s="45"/>
      <c r="F18" s="45">
        <v>129163346</v>
      </c>
      <c r="G18" s="45"/>
      <c r="H18" s="45">
        <v>17117100</v>
      </c>
      <c r="I18" s="45"/>
      <c r="J18" s="45">
        <v>10894585</v>
      </c>
      <c r="K18" s="45"/>
      <c r="L18" s="45">
        <v>15610117</v>
      </c>
      <c r="M18" s="45"/>
      <c r="N18" s="45">
        <v>0</v>
      </c>
      <c r="O18" s="45"/>
      <c r="P18" s="45"/>
      <c r="Q18" s="40">
        <v>422785148</v>
      </c>
      <c r="R18" s="40" t="e">
        <f>SUM(#REF!)</f>
        <v>#REF!</v>
      </c>
      <c r="S18" s="40"/>
      <c r="T18" s="45">
        <v>422785148</v>
      </c>
      <c r="U18" s="39"/>
      <c r="V18" s="39"/>
    </row>
    <row r="19" spans="1:22">
      <c r="A19" s="38" t="s">
        <v>202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0"/>
      <c r="R19" s="40"/>
      <c r="S19" s="40"/>
      <c r="T19" s="45"/>
    </row>
    <row r="20" spans="1:22">
      <c r="A20" s="38" t="s">
        <v>201</v>
      </c>
      <c r="B20" s="47"/>
      <c r="D20" s="46">
        <v>0</v>
      </c>
      <c r="E20" s="65"/>
      <c r="F20" s="46">
        <v>0</v>
      </c>
      <c r="G20" s="65"/>
      <c r="H20" s="67">
        <v>0</v>
      </c>
      <c r="I20" s="45"/>
      <c r="J20" s="46">
        <v>0</v>
      </c>
      <c r="K20" s="66"/>
      <c r="L20" s="46">
        <v>10491435</v>
      </c>
      <c r="M20" s="45"/>
      <c r="N20" s="46">
        <v>0</v>
      </c>
      <c r="O20" s="45"/>
      <c r="P20" s="46"/>
      <c r="Q20" s="40">
        <v>10491435</v>
      </c>
      <c r="R20" s="49">
        <v>0</v>
      </c>
      <c r="S20" s="39"/>
      <c r="T20" s="46">
        <v>10491435</v>
      </c>
      <c r="U20" s="39"/>
      <c r="V20" s="39"/>
    </row>
    <row r="21" spans="1:22" ht="18" thickBot="1">
      <c r="A21" s="38" t="str">
        <f>'Changed-Conso'!A23</f>
        <v>Balance as of December 31,2020</v>
      </c>
      <c r="D21" s="43">
        <v>250000000</v>
      </c>
      <c r="E21" s="65"/>
      <c r="F21" s="43">
        <v>129163346</v>
      </c>
      <c r="G21" s="65"/>
      <c r="H21" s="43">
        <v>17117100</v>
      </c>
      <c r="I21" s="45"/>
      <c r="J21" s="43">
        <v>10894585</v>
      </c>
      <c r="K21" s="45"/>
      <c r="L21" s="43">
        <v>26101552</v>
      </c>
      <c r="M21" s="45"/>
      <c r="N21" s="43">
        <v>0</v>
      </c>
      <c r="O21" s="45"/>
      <c r="P21" s="43"/>
      <c r="Q21" s="40">
        <v>433276583</v>
      </c>
      <c r="R21" s="64" t="e">
        <f>SUM(R18:R20)</f>
        <v>#REF!</v>
      </c>
      <c r="S21" s="39"/>
      <c r="T21" s="43">
        <v>433276583</v>
      </c>
      <c r="U21" s="42"/>
      <c r="V21" s="40"/>
    </row>
    <row r="22" spans="1:22" ht="18" thickTop="1"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0"/>
      <c r="Q22" s="39"/>
      <c r="R22" s="39"/>
      <c r="S22" s="39"/>
      <c r="T22" s="39"/>
    </row>
    <row r="23" spans="1:22" ht="20">
      <c r="A23" s="10" t="str">
        <f>'Conso FS'!A34</f>
        <v>The accompanying notes to financial statements are an integral part of these statements.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0"/>
      <c r="S23" s="39"/>
      <c r="T23" s="39"/>
    </row>
    <row r="24" spans="1:22" ht="20">
      <c r="A24" s="10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40"/>
      <c r="S24" s="39"/>
      <c r="T24" s="39"/>
    </row>
    <row r="25" spans="1:22" ht="20">
      <c r="A25" s="10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/>
      <c r="S25" s="39"/>
      <c r="T25" s="39"/>
    </row>
    <row r="26" spans="1:22" ht="20">
      <c r="A26" s="10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0"/>
      <c r="S26" s="39"/>
      <c r="T26" s="39"/>
    </row>
    <row r="27" spans="1:22"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40">
        <v>412038</v>
      </c>
      <c r="S27" s="39"/>
      <c r="T27" s="39"/>
    </row>
    <row r="28" spans="1:22">
      <c r="R28" s="40"/>
      <c r="T28" s="39"/>
    </row>
    <row r="29" spans="1:22" ht="21.5" customHeight="1">
      <c r="A29" s="229" t="s">
        <v>100</v>
      </c>
      <c r="B29" s="229"/>
      <c r="C29" s="229"/>
      <c r="D29" s="229"/>
      <c r="H29" s="229" t="s">
        <v>100</v>
      </c>
      <c r="I29" s="229"/>
      <c r="J29" s="229"/>
      <c r="K29" s="229"/>
      <c r="L29" s="229"/>
      <c r="M29" s="229"/>
      <c r="N29" s="229"/>
      <c r="O29" s="229"/>
      <c r="P29" s="229"/>
    </row>
    <row r="30" spans="1:22" ht="21.5" customHeight="1">
      <c r="A30" s="239" t="s">
        <v>183</v>
      </c>
      <c r="B30" s="239"/>
      <c r="C30" s="239"/>
      <c r="D30" s="239"/>
      <c r="H30" s="239" t="s">
        <v>184</v>
      </c>
      <c r="I30" s="239"/>
      <c r="J30" s="239"/>
      <c r="K30" s="239"/>
      <c r="L30" s="239"/>
      <c r="M30" s="239"/>
      <c r="N30" s="239"/>
      <c r="O30" s="239"/>
      <c r="P30" s="239"/>
    </row>
    <row r="31" spans="1:22">
      <c r="A31" s="238" t="s">
        <v>15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</row>
    <row r="33" spans="9:9">
      <c r="I33" s="39">
        <f>+I17-S33</f>
        <v>0</v>
      </c>
    </row>
  </sheetData>
  <mergeCells count="14">
    <mergeCell ref="L1:P1"/>
    <mergeCell ref="A31:T31"/>
    <mergeCell ref="J8:L8"/>
    <mergeCell ref="D6:T6"/>
    <mergeCell ref="T9:T11"/>
    <mergeCell ref="L9:L11"/>
    <mergeCell ref="D7:Q7"/>
    <mergeCell ref="A3:U3"/>
    <mergeCell ref="A4:U4"/>
    <mergeCell ref="H29:P29"/>
    <mergeCell ref="H30:P30"/>
    <mergeCell ref="A30:D30"/>
    <mergeCell ref="A29:D29"/>
    <mergeCell ref="A5:U5"/>
  </mergeCells>
  <pageMargins left="1.2204724409448819" right="0.51181102362204722" top="0.55118110236220474" bottom="0" header="3.937007874015748E-2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ABF6-3626-4473-B973-CB40E3AB9F55}">
  <sheetPr>
    <pageSetUpPr fitToPage="1"/>
  </sheetPr>
  <dimension ref="A1:X46"/>
  <sheetViews>
    <sheetView view="pageBreakPreview" zoomScaleNormal="90" zoomScaleSheetLayoutView="100" workbookViewId="0">
      <selection activeCell="V15" sqref="V15"/>
    </sheetView>
  </sheetViews>
  <sheetFormatPr defaultColWidth="9.19921875" defaultRowHeight="20"/>
  <cols>
    <col min="1" max="2" width="2.69921875" style="1" customWidth="1"/>
    <col min="3" max="3" width="37.59765625" style="1" customWidth="1"/>
    <col min="4" max="4" width="8.69921875" style="4" customWidth="1"/>
    <col min="5" max="5" width="1" style="1" customWidth="1"/>
    <col min="6" max="6" width="15.69921875" style="1" customWidth="1"/>
    <col min="7" max="7" width="0.69921875" style="1" customWidth="1"/>
    <col min="8" max="8" width="16" style="1" customWidth="1"/>
    <col min="9" max="9" width="0.69921875" style="1" customWidth="1"/>
    <col min="10" max="10" width="15.3984375" style="1" customWidth="1"/>
    <col min="11" max="11" width="1" style="1" customWidth="1"/>
    <col min="12" max="12" width="15.3984375" style="72" customWidth="1"/>
    <col min="13" max="13" width="1.3984375" style="1" customWidth="1"/>
    <col min="14" max="14" width="18" style="71" hidden="1" customWidth="1"/>
    <col min="15" max="15" width="1.19921875" style="1" customWidth="1"/>
    <col min="16" max="16" width="15.69921875" style="1" hidden="1" customWidth="1"/>
    <col min="17" max="17" width="2.69921875" style="1" customWidth="1"/>
    <col min="18" max="18" width="16.19921875" style="1" customWidth="1"/>
    <col min="19" max="19" width="2.69921875" style="1" customWidth="1"/>
    <col min="20" max="20" width="14.69921875" style="1" customWidth="1"/>
    <col min="21" max="21" width="3.3984375" style="1" customWidth="1"/>
    <col min="22" max="22" width="15" style="1" bestFit="1" customWidth="1"/>
    <col min="23" max="23" width="3.19921875" style="1" customWidth="1"/>
    <col min="24" max="24" width="15.3984375" style="1" customWidth="1"/>
    <col min="25" max="25" width="9.19921875" style="1" customWidth="1"/>
    <col min="26" max="16384" width="9.19921875" style="1"/>
  </cols>
  <sheetData>
    <row r="1" spans="1:24" ht="21.75" customHeight="1">
      <c r="D1" s="1"/>
      <c r="J1" s="259"/>
      <c r="K1" s="259"/>
      <c r="L1" s="259"/>
      <c r="M1" s="88"/>
      <c r="N1" s="88"/>
    </row>
    <row r="2" spans="1:24" ht="21.75" customHeight="1">
      <c r="D2" s="1"/>
      <c r="J2" s="89"/>
      <c r="K2" s="89"/>
      <c r="L2" s="89"/>
      <c r="M2" s="88"/>
      <c r="N2" s="88"/>
    </row>
    <row r="3" spans="1:24" ht="24.5">
      <c r="A3" s="231" t="str">
        <f>'Changed-Com'!A3:U3</f>
        <v>PLANET COMMUNICATIONS ASIA PUBLIC COMPANY LIMITED AND ITS SUBSIDIARIES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106"/>
      <c r="N3" s="106"/>
      <c r="O3" s="107"/>
    </row>
    <row r="4" spans="1:24" ht="21.75" customHeight="1">
      <c r="A4" s="231" t="s">
        <v>101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106"/>
      <c r="N4" s="106"/>
    </row>
    <row r="5" spans="1:24">
      <c r="A5" s="231" t="s">
        <v>200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106"/>
      <c r="N5" s="106"/>
    </row>
    <row r="6" spans="1:24" ht="21.75" customHeight="1">
      <c r="F6" s="261" t="s">
        <v>207</v>
      </c>
      <c r="G6" s="261"/>
      <c r="H6" s="261"/>
      <c r="I6" s="261"/>
      <c r="J6" s="261"/>
      <c r="K6" s="261"/>
      <c r="L6" s="261"/>
      <c r="M6" s="71"/>
      <c r="N6" s="105"/>
    </row>
    <row r="7" spans="1:24">
      <c r="D7" s="1"/>
      <c r="F7" s="257" t="s">
        <v>25</v>
      </c>
      <c r="G7" s="257"/>
      <c r="H7" s="257"/>
      <c r="I7" s="87"/>
      <c r="J7" s="256" t="s">
        <v>26</v>
      </c>
      <c r="K7" s="256"/>
      <c r="L7" s="256"/>
      <c r="M7" s="71"/>
      <c r="N7" s="104"/>
    </row>
    <row r="8" spans="1:24">
      <c r="C8" s="30"/>
      <c r="D8" s="34" t="s">
        <v>28</v>
      </c>
      <c r="F8" s="158" t="s">
        <v>198</v>
      </c>
      <c r="H8" s="158" t="s">
        <v>208</v>
      </c>
      <c r="I8" s="86"/>
      <c r="J8" s="158" t="str">
        <f>F8</f>
        <v>December 31, 2020</v>
      </c>
      <c r="L8" s="158" t="str">
        <f>H8</f>
        <v>December 31, 2019</v>
      </c>
      <c r="N8" s="85" t="s">
        <v>17</v>
      </c>
    </row>
    <row r="9" spans="1:24" ht="24" customHeight="1">
      <c r="C9" s="30"/>
      <c r="F9" s="83"/>
      <c r="H9" s="84"/>
      <c r="I9" s="84"/>
      <c r="J9" s="84"/>
      <c r="K9" s="10"/>
      <c r="L9" s="84"/>
      <c r="N9" s="83"/>
    </row>
    <row r="10" spans="1:24">
      <c r="A10" s="79" t="s">
        <v>102</v>
      </c>
      <c r="B10" s="79"/>
      <c r="C10" s="79"/>
      <c r="F10" s="95"/>
      <c r="G10" s="95"/>
      <c r="H10" s="95"/>
      <c r="I10" s="95"/>
      <c r="J10" s="95"/>
      <c r="K10" s="95"/>
      <c r="L10" s="93"/>
    </row>
    <row r="11" spans="1:24">
      <c r="A11" s="79"/>
      <c r="B11" s="79" t="s">
        <v>105</v>
      </c>
      <c r="C11" s="79"/>
      <c r="F11" s="93">
        <v>489981127</v>
      </c>
      <c r="G11" s="93"/>
      <c r="H11" s="93">
        <v>620513430</v>
      </c>
      <c r="I11" s="93"/>
      <c r="J11" s="93">
        <v>491554405</v>
      </c>
      <c r="K11" s="93"/>
      <c r="L11" s="93">
        <v>620513430</v>
      </c>
      <c r="M11" s="74"/>
      <c r="N11" s="74">
        <v>46209282.460000001</v>
      </c>
      <c r="O11" s="74"/>
      <c r="P11" s="74"/>
      <c r="R11" s="74"/>
      <c r="T11" s="21"/>
    </row>
    <row r="12" spans="1:24">
      <c r="A12" s="79"/>
      <c r="B12" s="79" t="s">
        <v>103</v>
      </c>
      <c r="C12" s="79"/>
      <c r="F12" s="77">
        <v>106053953</v>
      </c>
      <c r="G12" s="77"/>
      <c r="H12" s="93">
        <v>214641445</v>
      </c>
      <c r="I12" s="93"/>
      <c r="J12" s="93">
        <v>106085665</v>
      </c>
      <c r="K12" s="93"/>
      <c r="L12" s="93">
        <v>214641445</v>
      </c>
      <c r="M12" s="35"/>
      <c r="N12" s="35"/>
      <c r="O12" s="35"/>
      <c r="P12" s="35"/>
      <c r="R12" s="35"/>
      <c r="T12" s="21"/>
    </row>
    <row r="13" spans="1:24">
      <c r="A13" s="79"/>
      <c r="B13" s="79" t="s">
        <v>104</v>
      </c>
      <c r="F13" s="77">
        <v>11039354</v>
      </c>
      <c r="G13" s="77"/>
      <c r="H13" s="93">
        <v>14053885</v>
      </c>
      <c r="I13" s="93"/>
      <c r="J13" s="93">
        <v>12945841</v>
      </c>
      <c r="K13" s="93"/>
      <c r="L13" s="93">
        <v>14347514</v>
      </c>
      <c r="M13" s="35"/>
      <c r="N13" s="35">
        <v>451415.45</v>
      </c>
      <c r="O13" s="35"/>
      <c r="P13" s="35" t="s">
        <v>20</v>
      </c>
      <c r="R13" s="35"/>
      <c r="T13" s="21"/>
      <c r="V13" s="35"/>
      <c r="X13" s="35"/>
    </row>
    <row r="14" spans="1:24">
      <c r="A14" s="79"/>
      <c r="B14" s="79"/>
      <c r="C14" s="79" t="s">
        <v>106</v>
      </c>
      <c r="F14" s="100">
        <v>607074434</v>
      </c>
      <c r="G14" s="77"/>
      <c r="H14" s="99">
        <v>849208760</v>
      </c>
      <c r="I14" s="93"/>
      <c r="J14" s="99">
        <v>610585911</v>
      </c>
      <c r="K14" s="93"/>
      <c r="L14" s="99">
        <v>849502389</v>
      </c>
      <c r="M14" s="35"/>
      <c r="N14" s="81">
        <f>SUM(N11:N13)</f>
        <v>46660697.910000004</v>
      </c>
      <c r="O14" s="35"/>
      <c r="P14" s="35"/>
      <c r="R14" s="35"/>
      <c r="T14" s="21"/>
      <c r="V14" s="35"/>
    </row>
    <row r="15" spans="1:24">
      <c r="A15" s="79" t="s">
        <v>107</v>
      </c>
      <c r="B15" s="79"/>
      <c r="C15" s="79"/>
      <c r="F15" s="103"/>
      <c r="G15" s="77"/>
      <c r="H15" s="102"/>
      <c r="I15" s="93"/>
      <c r="J15" s="102"/>
      <c r="K15" s="93"/>
      <c r="L15" s="102"/>
      <c r="M15" s="35"/>
      <c r="N15" s="35"/>
      <c r="O15" s="35"/>
      <c r="P15" s="35"/>
      <c r="R15" s="35"/>
      <c r="T15" s="21"/>
      <c r="V15" s="35"/>
      <c r="X15" s="35"/>
    </row>
    <row r="16" spans="1:24" ht="18.75" customHeight="1">
      <c r="A16" s="79"/>
      <c r="B16" s="79" t="s">
        <v>108</v>
      </c>
      <c r="C16" s="79"/>
      <c r="F16" s="77">
        <v>388792651</v>
      </c>
      <c r="G16" s="77"/>
      <c r="H16" s="93">
        <v>563320150</v>
      </c>
      <c r="I16" s="93"/>
      <c r="J16" s="93">
        <v>390351018</v>
      </c>
      <c r="K16" s="93"/>
      <c r="L16" s="93">
        <v>563320150</v>
      </c>
      <c r="M16" s="35"/>
      <c r="N16" s="35">
        <v>18294984.27</v>
      </c>
      <c r="O16" s="35"/>
      <c r="P16" s="35">
        <f>+F16/F11</f>
        <v>0.79348495192142365</v>
      </c>
      <c r="R16" s="35"/>
      <c r="T16" s="21"/>
      <c r="V16" s="35"/>
      <c r="W16" s="35"/>
      <c r="X16" s="35"/>
    </row>
    <row r="17" spans="1:24" ht="18.75" hidden="1" customHeight="1">
      <c r="A17" s="79"/>
      <c r="B17" s="101" t="s">
        <v>19</v>
      </c>
      <c r="C17" s="79"/>
      <c r="F17" s="77"/>
      <c r="G17" s="77"/>
      <c r="H17" s="93"/>
      <c r="I17" s="93"/>
      <c r="J17" s="93">
        <v>0</v>
      </c>
      <c r="K17" s="93"/>
      <c r="L17" s="93"/>
      <c r="M17" s="35"/>
      <c r="N17" s="35"/>
      <c r="O17" s="35"/>
      <c r="P17" s="35"/>
      <c r="R17" s="35"/>
      <c r="T17" s="21"/>
      <c r="V17" s="35"/>
      <c r="W17" s="35"/>
      <c r="X17" s="35"/>
    </row>
    <row r="18" spans="1:24">
      <c r="A18" s="79"/>
      <c r="B18" s="79" t="s">
        <v>109</v>
      </c>
      <c r="C18" s="79"/>
      <c r="F18" s="77">
        <v>61995357</v>
      </c>
      <c r="G18" s="77"/>
      <c r="H18" s="93">
        <v>116475476</v>
      </c>
      <c r="I18" s="93"/>
      <c r="J18" s="93">
        <v>68136968</v>
      </c>
      <c r="K18" s="93"/>
      <c r="L18" s="93">
        <v>116475476</v>
      </c>
      <c r="M18" s="35"/>
      <c r="N18" s="35"/>
      <c r="O18" s="35"/>
      <c r="P18" s="35"/>
      <c r="R18" s="35"/>
      <c r="T18" s="21"/>
      <c r="V18" s="35"/>
      <c r="W18" s="35"/>
      <c r="X18" s="35"/>
    </row>
    <row r="19" spans="1:24">
      <c r="A19" s="79"/>
      <c r="B19" s="79" t="s">
        <v>110</v>
      </c>
      <c r="C19" s="79"/>
      <c r="F19" s="77">
        <v>35772561</v>
      </c>
      <c r="G19" s="77"/>
      <c r="H19" s="93">
        <v>45747891</v>
      </c>
      <c r="I19" s="93"/>
      <c r="J19" s="93">
        <v>34810425</v>
      </c>
      <c r="K19" s="93"/>
      <c r="L19" s="93">
        <v>44406264</v>
      </c>
      <c r="M19" s="35"/>
      <c r="N19" s="35">
        <v>1193863.78</v>
      </c>
      <c r="O19" s="35"/>
      <c r="P19" s="35"/>
      <c r="R19" s="35"/>
      <c r="T19" s="21"/>
      <c r="V19" s="35"/>
      <c r="X19" s="35"/>
    </row>
    <row r="20" spans="1:24" s="186" customFormat="1">
      <c r="A20" s="184"/>
      <c r="B20" s="184" t="s">
        <v>111</v>
      </c>
      <c r="C20" s="184"/>
      <c r="D20" s="185"/>
      <c r="F20" s="93">
        <v>94932166</v>
      </c>
      <c r="G20" s="93"/>
      <c r="H20" s="93">
        <v>104363854</v>
      </c>
      <c r="I20" s="93"/>
      <c r="J20" s="93">
        <v>83669487</v>
      </c>
      <c r="K20" s="93"/>
      <c r="L20" s="93">
        <v>95904927</v>
      </c>
      <c r="M20" s="74"/>
      <c r="N20" s="74">
        <v>14988031.279999999</v>
      </c>
      <c r="O20" s="74"/>
      <c r="P20" s="74"/>
      <c r="R20" s="74"/>
      <c r="T20" s="187"/>
      <c r="V20" s="74"/>
      <c r="X20" s="74"/>
    </row>
    <row r="21" spans="1:24" s="186" customFormat="1">
      <c r="A21" s="184"/>
      <c r="B21" s="184"/>
      <c r="C21" s="184" t="s">
        <v>113</v>
      </c>
      <c r="D21" s="185"/>
      <c r="F21" s="99">
        <f>SUM(F16:F20)</f>
        <v>581492735</v>
      </c>
      <c r="G21" s="93"/>
      <c r="H21" s="99">
        <f>SUM(H16:H20)</f>
        <v>829907371</v>
      </c>
      <c r="I21" s="93"/>
      <c r="J21" s="99">
        <f>SUM(J16:J20)</f>
        <v>576967898</v>
      </c>
      <c r="K21" s="93"/>
      <c r="L21" s="99">
        <f>SUM(L16:L20)</f>
        <v>820106817</v>
      </c>
      <c r="M21" s="74"/>
      <c r="N21" s="82">
        <f>SUM(N16:N20)</f>
        <v>34476879.329999998</v>
      </c>
      <c r="O21" s="74"/>
      <c r="P21" s="74"/>
      <c r="R21" s="74"/>
      <c r="T21" s="187"/>
      <c r="X21" s="74"/>
    </row>
    <row r="22" spans="1:24" s="186" customFormat="1">
      <c r="A22" s="184" t="s">
        <v>114</v>
      </c>
      <c r="B22" s="184"/>
      <c r="C22" s="184"/>
      <c r="D22" s="185"/>
      <c r="F22" s="93">
        <v>25581699</v>
      </c>
      <c r="G22" s="93"/>
      <c r="H22" s="93">
        <v>19301389</v>
      </c>
      <c r="I22" s="93"/>
      <c r="J22" s="93">
        <v>33618013</v>
      </c>
      <c r="K22" s="93"/>
      <c r="L22" s="93">
        <v>29395572</v>
      </c>
      <c r="M22" s="74"/>
      <c r="N22" s="74">
        <f>+N14-N21</f>
        <v>12183818.580000006</v>
      </c>
      <c r="O22" s="74"/>
      <c r="P22" s="74"/>
      <c r="R22" s="74"/>
      <c r="T22" s="187"/>
      <c r="X22" s="74"/>
    </row>
    <row r="23" spans="1:24" s="186" customFormat="1">
      <c r="A23" s="184"/>
      <c r="B23" s="184" t="s">
        <v>112</v>
      </c>
      <c r="C23" s="184"/>
      <c r="D23" s="185"/>
      <c r="F23" s="98">
        <v>18408558</v>
      </c>
      <c r="G23" s="93"/>
      <c r="H23" s="98">
        <v>16614610</v>
      </c>
      <c r="I23" s="93"/>
      <c r="J23" s="98">
        <v>18373659</v>
      </c>
      <c r="K23" s="93"/>
      <c r="L23" s="98">
        <v>16565567</v>
      </c>
      <c r="M23" s="74"/>
      <c r="N23" s="74"/>
      <c r="O23" s="74"/>
      <c r="P23" s="74"/>
      <c r="R23" s="74"/>
      <c r="T23" s="187"/>
      <c r="X23" s="74"/>
    </row>
    <row r="24" spans="1:24" s="186" customFormat="1">
      <c r="A24" s="184" t="s">
        <v>180</v>
      </c>
      <c r="B24" s="184"/>
      <c r="C24" s="184"/>
      <c r="D24" s="185"/>
      <c r="F24" s="188">
        <v>7173141</v>
      </c>
      <c r="G24" s="188"/>
      <c r="H24" s="188">
        <v>2686779</v>
      </c>
      <c r="I24" s="188"/>
      <c r="J24" s="188">
        <v>15244354</v>
      </c>
      <c r="K24" s="188"/>
      <c r="L24" s="188">
        <v>12830005</v>
      </c>
      <c r="M24" s="74"/>
      <c r="N24" s="74"/>
      <c r="O24" s="74"/>
      <c r="P24" s="74"/>
      <c r="R24" s="74"/>
      <c r="T24" s="187"/>
      <c r="X24" s="74"/>
    </row>
    <row r="25" spans="1:24" s="186" customFormat="1">
      <c r="A25" s="186" t="s">
        <v>115</v>
      </c>
      <c r="B25" s="184"/>
      <c r="C25" s="184"/>
      <c r="D25" s="185" t="s">
        <v>209</v>
      </c>
      <c r="F25" s="98">
        <v>4732481</v>
      </c>
      <c r="G25" s="93"/>
      <c r="H25" s="93">
        <v>3683365</v>
      </c>
      <c r="I25" s="93"/>
      <c r="J25" s="98">
        <v>4752919</v>
      </c>
      <c r="K25" s="93"/>
      <c r="L25" s="93">
        <v>3779138</v>
      </c>
      <c r="M25" s="74"/>
      <c r="N25" s="189">
        <v>2620464.2000000002</v>
      </c>
      <c r="O25" s="74"/>
      <c r="P25" s="187">
        <v>1703669.33</v>
      </c>
      <c r="R25" s="74"/>
      <c r="T25" s="187"/>
      <c r="V25" s="74"/>
      <c r="X25" s="74"/>
    </row>
    <row r="26" spans="1:24" s="186" customFormat="1" ht="20.5" thickBot="1">
      <c r="A26" s="184" t="s">
        <v>116</v>
      </c>
      <c r="B26" s="184"/>
      <c r="C26" s="184"/>
      <c r="D26" s="185"/>
      <c r="F26" s="92">
        <f>F24-F25</f>
        <v>2440660</v>
      </c>
      <c r="G26" s="93"/>
      <c r="H26" s="92">
        <f>H24-H25</f>
        <v>-996586</v>
      </c>
      <c r="I26" s="93"/>
      <c r="J26" s="92">
        <f>J24-J25</f>
        <v>10491435</v>
      </c>
      <c r="K26" s="93"/>
      <c r="L26" s="92">
        <f>L24-L25</f>
        <v>9050867</v>
      </c>
      <c r="M26" s="74"/>
      <c r="N26" s="190">
        <f>+N25+N22</f>
        <v>14804282.780000005</v>
      </c>
      <c r="O26" s="74"/>
      <c r="P26" s="74"/>
      <c r="R26" s="74"/>
      <c r="T26" s="187"/>
    </row>
    <row r="27" spans="1:24" s="186" customFormat="1" ht="20.5" thickTop="1">
      <c r="A27" s="184"/>
      <c r="B27" s="184"/>
      <c r="C27" s="184"/>
      <c r="D27" s="185"/>
      <c r="F27" s="96">
        <f>F26/F11</f>
        <v>4.9811306303640546E-3</v>
      </c>
      <c r="G27" s="97"/>
      <c r="H27" s="96">
        <f>H26/H11</f>
        <v>-1.6060667695782184E-3</v>
      </c>
      <c r="I27" s="97"/>
      <c r="J27" s="96">
        <f>J26/J11</f>
        <v>2.134338517422095E-2</v>
      </c>
      <c r="K27" s="97"/>
      <c r="L27" s="96">
        <f>L26/L11</f>
        <v>1.4586093648287354E-2</v>
      </c>
      <c r="M27" s="74"/>
      <c r="N27" s="74"/>
      <c r="O27" s="74"/>
      <c r="P27" s="74"/>
      <c r="R27" s="191"/>
    </row>
    <row r="28" spans="1:24" s="186" customFormat="1">
      <c r="A28" s="192" t="s">
        <v>117</v>
      </c>
      <c r="B28" s="192"/>
      <c r="C28" s="192"/>
      <c r="D28" s="185"/>
      <c r="F28" s="193"/>
      <c r="G28" s="93"/>
      <c r="H28" s="93"/>
      <c r="I28" s="93"/>
      <c r="J28" s="93"/>
      <c r="K28" s="93"/>
      <c r="L28" s="93"/>
      <c r="M28" s="74"/>
      <c r="N28" s="74"/>
      <c r="O28" s="74"/>
      <c r="P28" s="74"/>
      <c r="R28" s="194"/>
    </row>
    <row r="29" spans="1:24" s="186" customFormat="1">
      <c r="A29" s="192"/>
      <c r="B29" s="192" t="s">
        <v>118</v>
      </c>
      <c r="C29" s="192"/>
      <c r="D29" s="185"/>
      <c r="F29" s="77">
        <f>+F26-F30</f>
        <v>2440660</v>
      </c>
      <c r="G29" s="77"/>
      <c r="H29" s="2">
        <f>+H26-H30</f>
        <v>-996586</v>
      </c>
      <c r="I29" s="93"/>
      <c r="J29" s="93">
        <f>+J26-J30</f>
        <v>10491435</v>
      </c>
      <c r="K29" s="93"/>
      <c r="L29" s="93">
        <f>+L26-L30</f>
        <v>9050867</v>
      </c>
      <c r="M29" s="74"/>
      <c r="N29" s="74"/>
      <c r="O29" s="74"/>
      <c r="P29" s="74"/>
      <c r="R29" s="194"/>
    </row>
    <row r="30" spans="1:24" s="186" customFormat="1">
      <c r="A30" s="192"/>
      <c r="B30" s="195" t="s">
        <v>119</v>
      </c>
      <c r="C30" s="195"/>
      <c r="D30" s="185"/>
      <c r="F30" s="35">
        <v>0</v>
      </c>
      <c r="G30" s="35"/>
      <c r="H30" s="2">
        <v>0</v>
      </c>
      <c r="I30" s="74"/>
      <c r="J30" s="74">
        <v>0</v>
      </c>
      <c r="K30" s="74"/>
      <c r="L30" s="74">
        <v>0</v>
      </c>
      <c r="M30" s="74"/>
      <c r="N30" s="74"/>
      <c r="O30" s="74"/>
      <c r="P30" s="74"/>
      <c r="R30" s="196"/>
    </row>
    <row r="31" spans="1:24" ht="20.5" thickBot="1">
      <c r="A31" s="79"/>
      <c r="B31" s="79"/>
      <c r="C31" s="79"/>
      <c r="F31" s="94">
        <f>SUM(F29:F30)</f>
        <v>2440660</v>
      </c>
      <c r="G31" s="77"/>
      <c r="H31" s="92">
        <f>SUM(H29:H30)</f>
        <v>-996586</v>
      </c>
      <c r="I31" s="93"/>
      <c r="J31" s="92">
        <f>SUM(J29:J30)</f>
        <v>10491435</v>
      </c>
      <c r="K31" s="93"/>
      <c r="L31" s="92">
        <f>SUM(L29:L30)</f>
        <v>9050867</v>
      </c>
      <c r="M31" s="35"/>
      <c r="N31" s="35"/>
      <c r="O31" s="35"/>
      <c r="P31" s="35"/>
    </row>
    <row r="32" spans="1:24" ht="20.5" thickTop="1">
      <c r="A32" s="79"/>
      <c r="B32" s="79"/>
      <c r="C32" s="79"/>
      <c r="F32" s="35"/>
      <c r="G32" s="35"/>
      <c r="H32" s="74"/>
      <c r="I32" s="74"/>
      <c r="J32" s="74"/>
      <c r="K32" s="74"/>
      <c r="L32" s="74"/>
      <c r="M32" s="35"/>
      <c r="N32" s="35"/>
      <c r="O32" s="35"/>
      <c r="P32" s="35"/>
      <c r="T32" s="91"/>
    </row>
    <row r="33" spans="1:21">
      <c r="A33" s="79" t="s">
        <v>120</v>
      </c>
      <c r="B33" s="79"/>
      <c r="C33" s="79"/>
      <c r="F33" s="71">
        <f>+F26/F34</f>
        <v>9.7626399999999995E-3</v>
      </c>
      <c r="G33" s="71"/>
      <c r="H33" s="74">
        <f>+H26/H34</f>
        <v>-3.9863440000000002E-3</v>
      </c>
      <c r="I33" s="72"/>
      <c r="J33" s="72">
        <f>+J26/J34</f>
        <v>4.1965740000000001E-2</v>
      </c>
      <c r="K33" s="72"/>
      <c r="L33" s="72">
        <f>+L26/L34</f>
        <v>3.6203468000000003E-2</v>
      </c>
      <c r="M33" s="71"/>
      <c r="N33" s="71">
        <f>+N26/N34</f>
        <v>296.08565560000011</v>
      </c>
      <c r="O33" s="35"/>
      <c r="P33" s="35"/>
    </row>
    <row r="34" spans="1:21">
      <c r="A34" s="80" t="s">
        <v>212</v>
      </c>
      <c r="B34" s="79"/>
      <c r="C34" s="79"/>
      <c r="F34" s="78">
        <v>250000000</v>
      </c>
      <c r="G34" s="71"/>
      <c r="H34" s="227">
        <v>250000000</v>
      </c>
      <c r="I34" s="72"/>
      <c r="J34" s="78">
        <v>250000000</v>
      </c>
      <c r="K34" s="72"/>
      <c r="L34" s="227">
        <v>250000000</v>
      </c>
      <c r="M34" s="71"/>
      <c r="N34" s="77">
        <v>50000</v>
      </c>
      <c r="O34" s="35"/>
      <c r="P34" s="35"/>
    </row>
    <row r="35" spans="1:21">
      <c r="A35" s="76"/>
      <c r="B35" s="76"/>
      <c r="C35" s="75"/>
      <c r="F35" s="35"/>
      <c r="G35" s="35"/>
      <c r="H35" s="74"/>
      <c r="I35" s="74"/>
      <c r="J35" s="74"/>
      <c r="K35" s="74"/>
      <c r="L35" s="74"/>
      <c r="M35" s="35"/>
      <c r="N35" s="35"/>
      <c r="O35" s="35"/>
      <c r="P35" s="35"/>
    </row>
    <row r="36" spans="1:21">
      <c r="A36" s="10" t="str">
        <f>'Conso FS'!A34</f>
        <v>The accompanying notes to financial statements are an integral part of these statements.</v>
      </c>
      <c r="B36" s="10"/>
      <c r="D36" s="1"/>
      <c r="F36" s="5"/>
      <c r="G36" s="35"/>
      <c r="H36" s="90"/>
      <c r="I36" s="74"/>
      <c r="J36" s="90"/>
      <c r="K36" s="74"/>
      <c r="L36" s="90"/>
      <c r="M36" s="35"/>
      <c r="N36" s="35"/>
      <c r="O36" s="35"/>
      <c r="P36" s="35"/>
    </row>
    <row r="37" spans="1:21">
      <c r="A37" s="10"/>
      <c r="B37" s="10"/>
      <c r="D37" s="1"/>
      <c r="F37" s="5"/>
      <c r="G37" s="35"/>
      <c r="H37" s="90"/>
      <c r="I37" s="74"/>
      <c r="J37" s="90"/>
      <c r="K37" s="74"/>
      <c r="L37" s="90"/>
      <c r="M37" s="35"/>
      <c r="N37" s="35"/>
      <c r="O37" s="35"/>
      <c r="P37" s="35"/>
    </row>
    <row r="38" spans="1:21">
      <c r="A38" s="10"/>
      <c r="B38" s="10"/>
      <c r="D38" s="1"/>
      <c r="F38" s="5"/>
      <c r="G38" s="35"/>
      <c r="H38" s="90"/>
      <c r="I38" s="74"/>
      <c r="J38" s="90"/>
      <c r="K38" s="74"/>
      <c r="L38" s="90"/>
      <c r="M38" s="35"/>
      <c r="N38" s="35"/>
      <c r="O38" s="35"/>
      <c r="P38" s="35"/>
    </row>
    <row r="39" spans="1:21">
      <c r="A39" s="10"/>
      <c r="B39" s="10"/>
      <c r="D39" s="1"/>
      <c r="F39" s="5"/>
      <c r="G39" s="35"/>
      <c r="H39" s="90"/>
      <c r="I39" s="74"/>
      <c r="J39" s="90"/>
      <c r="K39" s="74"/>
      <c r="L39" s="90"/>
      <c r="M39" s="35"/>
      <c r="N39" s="35"/>
      <c r="O39" s="35"/>
      <c r="P39" s="35"/>
    </row>
    <row r="40" spans="1:21">
      <c r="A40" s="10"/>
      <c r="D40" s="1"/>
      <c r="F40" s="35"/>
      <c r="G40" s="35"/>
      <c r="H40" s="74"/>
      <c r="I40" s="74"/>
      <c r="J40" s="74"/>
      <c r="K40" s="74"/>
      <c r="L40" s="74"/>
      <c r="M40" s="35"/>
      <c r="N40" s="35"/>
      <c r="O40" s="35"/>
      <c r="P40" s="35"/>
    </row>
    <row r="41" spans="1:21">
      <c r="A41" s="10"/>
      <c r="D41" s="1"/>
      <c r="F41" s="35"/>
      <c r="G41" s="35"/>
      <c r="H41" s="74"/>
      <c r="I41" s="74"/>
      <c r="J41" s="74"/>
      <c r="K41" s="74"/>
      <c r="L41" s="74"/>
      <c r="M41" s="35"/>
      <c r="N41" s="35"/>
      <c r="O41" s="35"/>
      <c r="P41" s="35"/>
    </row>
    <row r="42" spans="1:21">
      <c r="A42" s="10"/>
      <c r="D42" s="1"/>
      <c r="F42" s="35"/>
      <c r="G42" s="35"/>
      <c r="H42" s="74"/>
      <c r="I42" s="74"/>
      <c r="J42" s="74"/>
      <c r="K42" s="74"/>
      <c r="L42" s="74"/>
      <c r="M42" s="35"/>
      <c r="N42" s="35"/>
      <c r="O42" s="35"/>
      <c r="P42" s="35"/>
    </row>
    <row r="43" spans="1:21" s="9" customFormat="1">
      <c r="H43" s="1"/>
      <c r="K43" s="1"/>
    </row>
    <row r="44" spans="1:21" s="9" customFormat="1" ht="21.5" customHeight="1">
      <c r="A44" s="229" t="s">
        <v>100</v>
      </c>
      <c r="B44" s="229"/>
      <c r="C44" s="229"/>
      <c r="D44" s="229"/>
      <c r="H44" s="229" t="s">
        <v>100</v>
      </c>
      <c r="I44" s="229"/>
      <c r="J44" s="229"/>
      <c r="K44" s="229"/>
      <c r="L44" s="229"/>
    </row>
    <row r="45" spans="1:21" s="9" customFormat="1">
      <c r="A45" s="260" t="s">
        <v>183</v>
      </c>
      <c r="B45" s="260"/>
      <c r="C45" s="260"/>
      <c r="D45" s="260"/>
      <c r="H45" s="229" t="s">
        <v>184</v>
      </c>
      <c r="I45" s="229"/>
      <c r="J45" s="229"/>
      <c r="K45" s="229"/>
      <c r="L45" s="229"/>
    </row>
    <row r="46" spans="1:21" s="9" customFormat="1">
      <c r="A46" s="258" t="s">
        <v>16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73"/>
      <c r="N46" s="73"/>
      <c r="O46" s="73"/>
      <c r="P46" s="73"/>
      <c r="Q46" s="73"/>
      <c r="R46" s="73"/>
      <c r="S46" s="73"/>
      <c r="T46" s="73"/>
      <c r="U46" s="73"/>
    </row>
  </sheetData>
  <mergeCells count="12">
    <mergeCell ref="F6:L6"/>
    <mergeCell ref="J1:L1"/>
    <mergeCell ref="A3:L3"/>
    <mergeCell ref="A4:L4"/>
    <mergeCell ref="A5:L5"/>
    <mergeCell ref="J7:L7"/>
    <mergeCell ref="F7:H7"/>
    <mergeCell ref="A46:L46"/>
    <mergeCell ref="A44:D44"/>
    <mergeCell ref="H44:L44"/>
    <mergeCell ref="A45:D45"/>
    <mergeCell ref="H45:L45"/>
  </mergeCells>
  <pageMargins left="0.8" right="0.25" top="0.74803149606299213" bottom="0" header="0.51181102362204722" footer="0"/>
  <pageSetup paperSize="9" scale="85" fitToHeight="0" orientation="portrait" r:id="rId1"/>
  <colBreaks count="1" manualBreakCount="1">
    <brk id="13" max="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39D3-3BAA-4594-8A34-E9F08626C35F}">
  <dimension ref="A1:AH42"/>
  <sheetViews>
    <sheetView view="pageBreakPreview" zoomScaleNormal="80" zoomScaleSheetLayoutView="100" workbookViewId="0">
      <selection activeCell="AB43" sqref="AB43"/>
    </sheetView>
  </sheetViews>
  <sheetFormatPr defaultColWidth="8.3984375" defaultRowHeight="20"/>
  <cols>
    <col min="1" max="1" width="3.19921875" style="75" customWidth="1"/>
    <col min="2" max="2" width="4" style="75" customWidth="1"/>
    <col min="3" max="3" width="2.3984375" style="75" customWidth="1"/>
    <col min="4" max="4" width="3.69921875" style="75" customWidth="1"/>
    <col min="5" max="5" width="9.19921875" style="75" customWidth="1"/>
    <col min="6" max="6" width="15.19921875" style="75" customWidth="1"/>
    <col min="7" max="7" width="7.19921875" style="75" hidden="1" customWidth="1"/>
    <col min="8" max="8" width="0.69921875" style="75" customWidth="1"/>
    <col min="9" max="9" width="16.19921875" style="201" customWidth="1"/>
    <col min="10" max="10" width="0.69921875" style="201" customWidth="1"/>
    <col min="11" max="11" width="18.8984375" style="201" customWidth="1"/>
    <col min="12" max="12" width="0.69921875" style="201" hidden="1" customWidth="1"/>
    <col min="13" max="13" width="16" style="201" hidden="1" customWidth="1"/>
    <col min="14" max="14" width="0.69921875" style="201" customWidth="1"/>
    <col min="15" max="15" width="11.69921875" style="201" hidden="1" customWidth="1"/>
    <col min="16" max="16" width="0.69921875" style="201" hidden="1" customWidth="1"/>
    <col min="17" max="17" width="16.3984375" style="201" customWidth="1"/>
    <col min="18" max="18" width="1" style="204" customWidth="1"/>
    <col min="19" max="19" width="17.3984375" style="201" customWidth="1"/>
    <col min="20" max="20" width="1" style="110" hidden="1" customWidth="1"/>
    <col min="21" max="21" width="16" style="109" hidden="1" customWidth="1"/>
    <col min="22" max="22" width="0.69921875" style="109" hidden="1" customWidth="1"/>
    <col min="23" max="23" width="11.19921875" style="109" hidden="1" customWidth="1"/>
    <col min="24" max="24" width="4" style="75" customWidth="1"/>
    <col min="25" max="25" width="4.69921875" style="75" bestFit="1" customWidth="1"/>
    <col min="26" max="26" width="14.19921875" style="75" bestFit="1" customWidth="1"/>
    <col min="27" max="27" width="2.69921875" style="75" bestFit="1" customWidth="1"/>
    <col min="28" max="28" width="17.19921875" style="108" customWidth="1"/>
    <col min="29" max="29" width="16" style="75" customWidth="1"/>
    <col min="30" max="16384" width="8.3984375" style="75"/>
  </cols>
  <sheetData>
    <row r="1" spans="1:34">
      <c r="Q1" s="266"/>
      <c r="R1" s="266"/>
      <c r="S1" s="266"/>
      <c r="T1" s="266"/>
      <c r="U1" s="266"/>
    </row>
    <row r="2" spans="1:34">
      <c r="Q2" s="202"/>
      <c r="R2" s="202"/>
      <c r="S2" s="202"/>
      <c r="T2" s="133"/>
      <c r="U2" s="133"/>
    </row>
    <row r="3" spans="1:34">
      <c r="A3" s="263" t="s">
        <v>23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34">
      <c r="A4" s="263" t="s">
        <v>121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34">
      <c r="A5" s="263" t="s">
        <v>200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34" ht="18.75" customHeight="1">
      <c r="A6" s="110"/>
      <c r="B6" s="110"/>
      <c r="C6" s="110"/>
      <c r="D6" s="110"/>
      <c r="E6" s="110"/>
      <c r="F6" s="110"/>
      <c r="G6" s="110"/>
      <c r="H6" s="110"/>
      <c r="I6" s="268" t="s">
        <v>207</v>
      </c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130"/>
      <c r="W6" s="130"/>
    </row>
    <row r="7" spans="1:34" ht="18.75" customHeight="1">
      <c r="A7" s="110"/>
      <c r="B7" s="110"/>
      <c r="C7" s="110"/>
      <c r="D7" s="110"/>
      <c r="E7" s="110"/>
      <c r="F7" s="110"/>
      <c r="G7" s="110"/>
      <c r="H7" s="110"/>
      <c r="I7" s="264" t="s">
        <v>25</v>
      </c>
      <c r="J7" s="264"/>
      <c r="K7" s="264"/>
      <c r="L7" s="264"/>
      <c r="M7" s="264"/>
      <c r="O7" s="203"/>
      <c r="P7" s="204"/>
      <c r="Q7" s="265" t="s">
        <v>26</v>
      </c>
      <c r="R7" s="265"/>
      <c r="S7" s="265"/>
      <c r="T7" s="265"/>
      <c r="U7" s="265"/>
      <c r="V7" s="132"/>
      <c r="W7" s="132"/>
      <c r="AC7" s="125"/>
      <c r="AD7" s="125"/>
      <c r="AE7" s="125"/>
      <c r="AF7" s="123"/>
      <c r="AG7" s="124"/>
      <c r="AH7" s="123"/>
    </row>
    <row r="8" spans="1:34" ht="18.75" hidden="1" customHeight="1">
      <c r="A8" s="110"/>
      <c r="B8" s="110"/>
      <c r="C8" s="110"/>
      <c r="D8" s="110"/>
      <c r="E8" s="110"/>
      <c r="F8" s="110"/>
      <c r="G8" s="110"/>
      <c r="H8" s="110"/>
      <c r="I8" s="267" t="s">
        <v>187</v>
      </c>
      <c r="J8" s="267"/>
      <c r="K8" s="267"/>
      <c r="L8" s="267"/>
      <c r="M8" s="267"/>
      <c r="N8" s="204"/>
      <c r="O8" s="205"/>
      <c r="P8" s="204"/>
      <c r="Q8" s="267" t="s">
        <v>187</v>
      </c>
      <c r="R8" s="267"/>
      <c r="S8" s="267"/>
      <c r="T8" s="267"/>
      <c r="U8" s="267"/>
      <c r="V8" s="131"/>
      <c r="W8" s="130"/>
      <c r="AC8" s="9"/>
      <c r="AF8" s="110"/>
      <c r="AH8" s="110"/>
    </row>
    <row r="9" spans="1:34" ht="18.75" customHeight="1">
      <c r="A9" s="110"/>
      <c r="B9" s="110"/>
      <c r="C9" s="110"/>
      <c r="D9" s="110"/>
      <c r="E9" s="110"/>
      <c r="F9" s="110"/>
      <c r="G9" s="127" t="s">
        <v>6</v>
      </c>
      <c r="H9" s="110"/>
      <c r="I9" s="206" t="s">
        <v>198</v>
      </c>
      <c r="J9" s="207"/>
      <c r="K9" s="158" t="s">
        <v>208</v>
      </c>
      <c r="L9" s="208"/>
      <c r="M9" s="209" t="s">
        <v>17</v>
      </c>
      <c r="N9" s="122"/>
      <c r="O9" s="210" t="s">
        <v>21</v>
      </c>
      <c r="P9" s="122"/>
      <c r="Q9" s="206" t="str">
        <f>I9</f>
        <v>December 31, 2020</v>
      </c>
      <c r="R9" s="207"/>
      <c r="S9" s="206" t="str">
        <f>K9</f>
        <v>December 31, 2019</v>
      </c>
      <c r="T9" s="124"/>
      <c r="U9" s="85" t="s">
        <v>17</v>
      </c>
      <c r="V9" s="125"/>
      <c r="W9" s="126" t="s">
        <v>21</v>
      </c>
    </row>
    <row r="10" spans="1:34" ht="18.75" customHeight="1">
      <c r="A10" s="110"/>
      <c r="B10" s="110"/>
      <c r="C10" s="110"/>
      <c r="D10" s="110"/>
      <c r="E10" s="110"/>
      <c r="F10" s="110"/>
      <c r="G10" s="110"/>
      <c r="H10" s="110"/>
      <c r="I10" s="211"/>
      <c r="J10" s="208"/>
      <c r="K10" s="212"/>
      <c r="L10" s="212"/>
      <c r="M10" s="212"/>
      <c r="N10" s="213"/>
      <c r="O10" s="213"/>
      <c r="P10" s="213"/>
      <c r="Q10" s="212"/>
      <c r="R10" s="212"/>
      <c r="S10" s="212"/>
      <c r="T10" s="124"/>
      <c r="U10" s="83"/>
      <c r="V10" s="125"/>
      <c r="W10" s="125"/>
    </row>
    <row r="11" spans="1:34" ht="18.75" customHeight="1">
      <c r="A11" s="75" t="s">
        <v>122</v>
      </c>
      <c r="G11" s="114"/>
      <c r="H11" s="114"/>
      <c r="I11" s="112">
        <v>2440660</v>
      </c>
      <c r="J11" s="112"/>
      <c r="K11" s="112">
        <v>-996586</v>
      </c>
      <c r="L11" s="112"/>
      <c r="M11" s="112" t="e">
        <v>#REF!</v>
      </c>
      <c r="N11" s="112"/>
      <c r="O11" s="112">
        <v>1117741</v>
      </c>
      <c r="P11" s="112"/>
      <c r="Q11" s="112">
        <v>10491435</v>
      </c>
      <c r="R11" s="112"/>
      <c r="S11" s="112">
        <v>9050867</v>
      </c>
      <c r="T11" s="112"/>
      <c r="U11" s="118">
        <f>+'conso PL'!N26</f>
        <v>14804282.780000005</v>
      </c>
      <c r="V11" s="112"/>
      <c r="W11" s="112">
        <v>-58170</v>
      </c>
    </row>
    <row r="12" spans="1:34" ht="18.75" customHeight="1">
      <c r="G12" s="114"/>
      <c r="H12" s="114"/>
      <c r="I12" s="112"/>
      <c r="J12" s="112"/>
      <c r="K12" s="211"/>
      <c r="L12" s="211"/>
      <c r="M12" s="211"/>
      <c r="N12" s="207"/>
      <c r="O12" s="211" t="s">
        <v>22</v>
      </c>
      <c r="P12" s="112"/>
      <c r="Q12" s="112"/>
      <c r="R12" s="112"/>
      <c r="S12" s="112"/>
      <c r="T12" s="112"/>
      <c r="U12" s="118"/>
      <c r="V12" s="112"/>
      <c r="W12" s="112"/>
    </row>
    <row r="13" spans="1:34" ht="18.75" customHeight="1">
      <c r="A13" s="75" t="s">
        <v>123</v>
      </c>
      <c r="B13" s="9"/>
      <c r="C13" s="9"/>
      <c r="G13" s="114"/>
      <c r="H13" s="114"/>
      <c r="I13" s="215">
        <v>0</v>
      </c>
      <c r="J13" s="112"/>
      <c r="K13" s="215">
        <v>-21982</v>
      </c>
      <c r="L13" s="112"/>
      <c r="M13" s="215">
        <v>0</v>
      </c>
      <c r="N13" s="112"/>
      <c r="O13" s="112"/>
      <c r="P13" s="112"/>
      <c r="Q13" s="215">
        <v>0</v>
      </c>
      <c r="R13" s="112"/>
      <c r="S13" s="215">
        <v>0</v>
      </c>
      <c r="T13" s="112"/>
      <c r="U13" s="120">
        <v>0</v>
      </c>
      <c r="V13" s="112"/>
      <c r="W13" s="112"/>
    </row>
    <row r="14" spans="1:34" ht="18.75" customHeight="1">
      <c r="G14" s="114"/>
      <c r="H14" s="114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8"/>
      <c r="V14" s="112"/>
      <c r="W14" s="112"/>
    </row>
    <row r="15" spans="1:34" ht="18.75" customHeight="1" thickBot="1">
      <c r="A15" s="75" t="s">
        <v>124</v>
      </c>
      <c r="G15" s="114"/>
      <c r="H15" s="114"/>
      <c r="I15" s="216">
        <v>2440660</v>
      </c>
      <c r="J15" s="112" t="e">
        <v>#REF!</v>
      </c>
      <c r="K15" s="216">
        <v>-1018568</v>
      </c>
      <c r="L15" s="112" t="e">
        <v>#REF!</v>
      </c>
      <c r="M15" s="216" t="e">
        <v>#REF!</v>
      </c>
      <c r="N15" s="112" t="e">
        <v>#REF!</v>
      </c>
      <c r="O15" s="216" t="e">
        <v>#REF!</v>
      </c>
      <c r="P15" s="216" t="e">
        <v>#REF!</v>
      </c>
      <c r="Q15" s="216">
        <v>10491435</v>
      </c>
      <c r="R15" s="112" t="e">
        <v>#REF!</v>
      </c>
      <c r="S15" s="216">
        <v>9050867</v>
      </c>
      <c r="T15" s="118" t="e">
        <v>#REF!</v>
      </c>
      <c r="U15" s="119">
        <f>SUM(U11:U13)</f>
        <v>14804282.780000005</v>
      </c>
      <c r="V15" s="112"/>
      <c r="W15" s="116" t="e">
        <v>#REF!</v>
      </c>
    </row>
    <row r="16" spans="1:34" ht="18.75" customHeight="1" thickTop="1">
      <c r="G16" s="114"/>
      <c r="H16" s="114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8"/>
      <c r="U16" s="118"/>
      <c r="V16" s="112"/>
      <c r="W16" s="112"/>
    </row>
    <row r="17" spans="1:29" ht="18.75" customHeight="1">
      <c r="A17" s="75" t="s">
        <v>125</v>
      </c>
      <c r="G17" s="114"/>
      <c r="H17" s="114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</row>
    <row r="18" spans="1:29">
      <c r="B18" s="75" t="s">
        <v>118</v>
      </c>
      <c r="G18" s="114"/>
      <c r="H18" s="114"/>
      <c r="I18" s="112">
        <v>2440660</v>
      </c>
      <c r="J18" s="112"/>
      <c r="K18" s="112">
        <v>-1018568</v>
      </c>
      <c r="L18" s="112"/>
      <c r="M18" s="112" t="e">
        <v>#REF!</v>
      </c>
      <c r="N18" s="112"/>
      <c r="O18" s="112" t="e">
        <v>#REF!</v>
      </c>
      <c r="P18" s="112"/>
      <c r="Q18" s="112">
        <v>10491435</v>
      </c>
      <c r="R18" s="112"/>
      <c r="S18" s="112">
        <v>9050867</v>
      </c>
      <c r="T18" s="112"/>
      <c r="U18" s="118">
        <f>+U15-U19</f>
        <v>14804282.780000005</v>
      </c>
      <c r="V18" s="112"/>
      <c r="W18" s="112" t="e">
        <v>#REF!</v>
      </c>
      <c r="Z18" s="129"/>
    </row>
    <row r="19" spans="1:29">
      <c r="B19" s="75" t="s">
        <v>126</v>
      </c>
      <c r="G19" s="114"/>
      <c r="H19" s="114"/>
      <c r="I19" s="214">
        <v>0</v>
      </c>
      <c r="J19" s="112"/>
      <c r="K19" s="214">
        <v>0</v>
      </c>
      <c r="L19" s="112"/>
      <c r="M19" s="214">
        <v>0</v>
      </c>
      <c r="N19" s="112"/>
      <c r="O19" s="112">
        <v>-10331</v>
      </c>
      <c r="P19" s="112"/>
      <c r="Q19" s="214">
        <v>0</v>
      </c>
      <c r="R19" s="112"/>
      <c r="S19" s="214">
        <v>0</v>
      </c>
      <c r="T19" s="112"/>
      <c r="U19" s="117">
        <v>0</v>
      </c>
      <c r="V19" s="112"/>
      <c r="W19" s="121">
        <v>0</v>
      </c>
      <c r="Z19" s="129"/>
      <c r="AB19" s="117"/>
    </row>
    <row r="20" spans="1:29" ht="18.75" customHeight="1" thickBot="1">
      <c r="G20" s="114"/>
      <c r="H20" s="114"/>
      <c r="I20" s="116">
        <v>2440660</v>
      </c>
      <c r="J20" s="112"/>
      <c r="K20" s="116">
        <v>-1018568</v>
      </c>
      <c r="L20" s="112"/>
      <c r="M20" s="116" t="e">
        <v>#REF!</v>
      </c>
      <c r="N20" s="112"/>
      <c r="O20" s="116"/>
      <c r="P20" s="112"/>
      <c r="Q20" s="116">
        <v>10491435</v>
      </c>
      <c r="R20" s="112"/>
      <c r="S20" s="116">
        <v>9050867</v>
      </c>
      <c r="T20" s="112"/>
      <c r="U20" s="115">
        <f>+U19+U18</f>
        <v>14804282.780000005</v>
      </c>
      <c r="V20" s="112"/>
      <c r="W20" s="116" t="e">
        <v>#REF!</v>
      </c>
      <c r="Z20" s="128"/>
      <c r="AC20" s="128"/>
    </row>
    <row r="21" spans="1:29" ht="18.75" customHeight="1" thickTop="1">
      <c r="G21" s="114"/>
      <c r="H21" s="114"/>
      <c r="I21" s="214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</row>
    <row r="22" spans="1:29" ht="18.75" customHeight="1">
      <c r="A22" s="10" t="str">
        <f>'Conso FS'!A34</f>
        <v>The accompanying notes to financial statements are an integral part of these statements.</v>
      </c>
      <c r="B22" s="1"/>
      <c r="C22" s="1"/>
      <c r="D22" s="1"/>
      <c r="G22" s="9"/>
      <c r="H22" s="9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1"/>
      <c r="U22" s="111"/>
      <c r="V22" s="111"/>
      <c r="W22" s="111"/>
    </row>
    <row r="23" spans="1:29" ht="18.75" customHeight="1">
      <c r="G23" s="9"/>
      <c r="H23" s="9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1"/>
      <c r="U23" s="111"/>
      <c r="V23" s="111"/>
      <c r="W23" s="111"/>
    </row>
    <row r="24" spans="1:29" ht="18.75" customHeight="1">
      <c r="G24" s="9"/>
      <c r="H24" s="9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1"/>
      <c r="U24" s="111"/>
      <c r="V24" s="111"/>
      <c r="W24" s="111"/>
    </row>
    <row r="25" spans="1:29" ht="18.75" customHeight="1">
      <c r="G25" s="9"/>
      <c r="H25" s="9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1"/>
      <c r="U25" s="111"/>
      <c r="V25" s="111"/>
      <c r="W25" s="111"/>
    </row>
    <row r="26" spans="1:29" ht="18.75" customHeight="1">
      <c r="G26" s="9"/>
      <c r="H26" s="9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1"/>
      <c r="U26" s="111"/>
      <c r="V26" s="111"/>
      <c r="W26" s="111"/>
    </row>
    <row r="27" spans="1:29" ht="18.75" customHeight="1">
      <c r="G27" s="9"/>
      <c r="H27" s="9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1"/>
      <c r="U27" s="111"/>
      <c r="V27" s="111"/>
      <c r="W27" s="111"/>
    </row>
    <row r="28" spans="1:29" ht="18.75" customHeight="1">
      <c r="G28" s="9"/>
      <c r="H28" s="9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1"/>
      <c r="U28" s="111"/>
      <c r="V28" s="111"/>
      <c r="W28" s="111"/>
    </row>
    <row r="29" spans="1:29" ht="18.75" customHeight="1">
      <c r="G29" s="9"/>
      <c r="H29" s="9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1"/>
      <c r="U29" s="111"/>
      <c r="V29" s="111"/>
      <c r="W29" s="111"/>
    </row>
    <row r="30" spans="1:29" ht="18.75" customHeight="1">
      <c r="G30" s="9"/>
      <c r="H30" s="9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1"/>
      <c r="U30" s="111"/>
      <c r="V30" s="111"/>
      <c r="W30" s="111"/>
    </row>
    <row r="31" spans="1:29" ht="18.75" customHeight="1">
      <c r="G31" s="9"/>
      <c r="H31" s="9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1"/>
      <c r="U31" s="111"/>
      <c r="V31" s="111"/>
      <c r="W31" s="111"/>
    </row>
    <row r="32" spans="1:29" ht="18.75" customHeight="1">
      <c r="G32" s="9"/>
      <c r="H32" s="9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1"/>
      <c r="U32" s="111"/>
      <c r="V32" s="111"/>
      <c r="W32" s="111"/>
    </row>
    <row r="33" spans="1:23" ht="18.75" customHeight="1">
      <c r="G33" s="9"/>
      <c r="H33" s="9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1"/>
      <c r="U33" s="111"/>
      <c r="V33" s="111"/>
      <c r="W33" s="111"/>
    </row>
    <row r="34" spans="1:23" ht="18.75" customHeight="1">
      <c r="G34" s="9"/>
      <c r="H34" s="9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1"/>
      <c r="U34" s="111"/>
      <c r="V34" s="111"/>
      <c r="W34" s="111"/>
    </row>
    <row r="35" spans="1:23" ht="18.75" customHeight="1">
      <c r="G35" s="9"/>
      <c r="H35" s="9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1"/>
      <c r="U35" s="111"/>
      <c r="V35" s="111"/>
      <c r="W35" s="111"/>
    </row>
    <row r="36" spans="1:23" ht="18.75" customHeight="1">
      <c r="G36" s="9"/>
      <c r="H36" s="9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1"/>
      <c r="U36" s="111"/>
      <c r="V36" s="111"/>
      <c r="W36" s="111"/>
    </row>
    <row r="37" spans="1:23" ht="18.75" customHeight="1">
      <c r="G37" s="9"/>
      <c r="H37" s="9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1"/>
      <c r="U37" s="111"/>
      <c r="V37" s="111"/>
      <c r="W37" s="111"/>
    </row>
    <row r="38" spans="1:23" ht="18.75" customHeight="1">
      <c r="G38" s="9"/>
      <c r="H38" s="9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1"/>
      <c r="U38" s="111"/>
      <c r="V38" s="111"/>
      <c r="W38" s="111"/>
    </row>
    <row r="39" spans="1:23" ht="18.75" customHeight="1">
      <c r="G39" s="9"/>
      <c r="H39" s="9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1"/>
      <c r="U39" s="111"/>
      <c r="V39" s="111"/>
      <c r="W39" s="111"/>
    </row>
    <row r="40" spans="1:23" s="9" customFormat="1" ht="21.5" customHeight="1">
      <c r="A40" s="229" t="s">
        <v>100</v>
      </c>
      <c r="B40" s="229"/>
      <c r="C40" s="229"/>
      <c r="D40" s="229"/>
      <c r="E40" s="229"/>
      <c r="F40" s="229"/>
      <c r="G40" s="229"/>
      <c r="H40" s="229"/>
      <c r="I40" s="229"/>
      <c r="J40" s="112"/>
      <c r="K40" s="262" t="s">
        <v>100</v>
      </c>
      <c r="L40" s="262"/>
      <c r="M40" s="262"/>
      <c r="N40" s="262"/>
      <c r="O40" s="262"/>
      <c r="P40" s="262"/>
      <c r="Q40" s="262"/>
      <c r="R40" s="262"/>
      <c r="S40" s="262"/>
    </row>
    <row r="41" spans="1:23" s="9" customFormat="1">
      <c r="A41" s="260" t="s">
        <v>183</v>
      </c>
      <c r="B41" s="260"/>
      <c r="C41" s="260"/>
      <c r="D41" s="260"/>
      <c r="E41" s="260"/>
      <c r="F41" s="260"/>
      <c r="G41" s="260"/>
      <c r="H41" s="260"/>
      <c r="I41" s="260"/>
      <c r="J41" s="112"/>
      <c r="K41" s="262" t="s">
        <v>184</v>
      </c>
      <c r="L41" s="262"/>
      <c r="M41" s="262"/>
      <c r="N41" s="262"/>
      <c r="O41" s="262"/>
      <c r="P41" s="262"/>
      <c r="Q41" s="262"/>
      <c r="R41" s="262"/>
      <c r="S41" s="262"/>
    </row>
    <row r="42" spans="1:23" ht="18.75" customHeight="1">
      <c r="A42" s="258" t="s">
        <v>178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110"/>
      <c r="W42" s="110"/>
    </row>
  </sheetData>
  <mergeCells count="14">
    <mergeCell ref="Q1:U1"/>
    <mergeCell ref="I8:M8"/>
    <mergeCell ref="Q8:U8"/>
    <mergeCell ref="A42:U42"/>
    <mergeCell ref="I6:U6"/>
    <mergeCell ref="I7:M7"/>
    <mergeCell ref="Q7:U7"/>
    <mergeCell ref="A3:S3"/>
    <mergeCell ref="A4:S4"/>
    <mergeCell ref="A5:S5"/>
    <mergeCell ref="A40:I40"/>
    <mergeCell ref="K40:S40"/>
    <mergeCell ref="A41:I41"/>
    <mergeCell ref="K41:S41"/>
  </mergeCells>
  <pageMargins left="0.70866141732283472" right="0" top="0.74803149606299213" bottom="0" header="0.31496062992125984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8900-2551-4F10-9218-C323B192451A}">
  <sheetPr>
    <pageSetUpPr fitToPage="1"/>
  </sheetPr>
  <dimension ref="A1:R135"/>
  <sheetViews>
    <sheetView view="pageBreakPreview" topLeftCell="A67" zoomScale="90" zoomScaleNormal="100" zoomScaleSheetLayoutView="90" workbookViewId="0">
      <selection activeCell="P13" sqref="P13"/>
    </sheetView>
  </sheetViews>
  <sheetFormatPr defaultColWidth="9.19921875" defaultRowHeight="20"/>
  <cols>
    <col min="1" max="1" width="2.19921875" style="80" customWidth="1"/>
    <col min="2" max="2" width="2.69921875" style="80" customWidth="1"/>
    <col min="3" max="3" width="2.19921875" style="80" customWidth="1"/>
    <col min="4" max="4" width="55.69921875" style="80" bestFit="1" customWidth="1"/>
    <col min="5" max="5" width="6.69921875" style="114" hidden="1" customWidth="1"/>
    <col min="6" max="6" width="1.3984375" style="114" customWidth="1"/>
    <col min="7" max="7" width="16" style="113" customWidth="1"/>
    <col min="8" max="8" width="1.19921875" style="113" customWidth="1"/>
    <col min="9" max="9" width="15.3984375" style="113" customWidth="1"/>
    <col min="10" max="10" width="1.59765625" style="113" customWidth="1"/>
    <col min="11" max="11" width="16" style="113" customWidth="1"/>
    <col min="12" max="12" width="0.69921875" style="113" customWidth="1"/>
    <col min="13" max="13" width="16.19921875" style="113" customWidth="1"/>
    <col min="14" max="14" width="11.3984375" style="80" customWidth="1"/>
    <col min="15" max="15" width="9.19921875" style="80"/>
    <col min="16" max="16" width="12.19921875" style="80" customWidth="1"/>
    <col min="17" max="17" width="9.19921875" style="80"/>
    <col min="18" max="18" width="11.19921875" style="80" customWidth="1"/>
    <col min="19" max="19" width="9.19921875" style="80"/>
    <col min="20" max="20" width="11.69921875" style="80" customWidth="1"/>
    <col min="21" max="16384" width="9.19921875" style="80"/>
  </cols>
  <sheetData>
    <row r="1" spans="1:18" ht="20" customHeight="1">
      <c r="K1" s="276"/>
      <c r="L1" s="276"/>
      <c r="M1" s="276"/>
      <c r="N1" s="183"/>
      <c r="O1" s="183"/>
    </row>
    <row r="2" spans="1:18">
      <c r="A2" s="272" t="str">
        <f>'conso PL'!A3:N3</f>
        <v>PLANET COMMUNICATIONS ASIA PUBLIC COMPANY LIMITED AND ITS SUBSIDIARIES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72"/>
      <c r="O2" s="72"/>
      <c r="P2" s="72"/>
      <c r="Q2" s="72"/>
      <c r="R2" s="72"/>
    </row>
    <row r="3" spans="1:18">
      <c r="A3" s="273" t="s">
        <v>127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8">
      <c r="A4" s="263" t="s">
        <v>200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8">
      <c r="A5" s="134"/>
      <c r="B5" s="134"/>
      <c r="C5" s="134"/>
      <c r="D5" s="134"/>
      <c r="E5" s="134"/>
      <c r="F5" s="134"/>
      <c r="G5" s="270" t="s">
        <v>207</v>
      </c>
      <c r="H5" s="270"/>
      <c r="I5" s="270"/>
      <c r="J5" s="270"/>
      <c r="K5" s="270"/>
      <c r="L5" s="270"/>
      <c r="M5" s="270"/>
    </row>
    <row r="6" spans="1:18">
      <c r="G6" s="274" t="s">
        <v>25</v>
      </c>
      <c r="H6" s="274"/>
      <c r="I6" s="274"/>
      <c r="J6" s="218"/>
      <c r="K6" s="274" t="s">
        <v>26</v>
      </c>
      <c r="L6" s="274"/>
      <c r="M6" s="274"/>
    </row>
    <row r="7" spans="1:18" ht="18.75" customHeight="1">
      <c r="E7" s="153" t="s">
        <v>6</v>
      </c>
      <c r="G7" s="178" t="s">
        <v>128</v>
      </c>
      <c r="H7" s="151"/>
      <c r="I7" s="178" t="s">
        <v>129</v>
      </c>
      <c r="J7" s="139"/>
      <c r="K7" s="178" t="s">
        <v>128</v>
      </c>
      <c r="L7" s="114"/>
      <c r="M7" s="178" t="s">
        <v>129</v>
      </c>
    </row>
    <row r="8" spans="1:18">
      <c r="A8" s="142" t="s">
        <v>130</v>
      </c>
      <c r="B8" s="142"/>
      <c r="C8" s="142"/>
      <c r="D8" s="142"/>
      <c r="F8" s="141"/>
    </row>
    <row r="9" spans="1:18">
      <c r="A9" s="142"/>
      <c r="B9" s="142" t="s">
        <v>131</v>
      </c>
      <c r="C9" s="142"/>
      <c r="D9" s="142"/>
      <c r="E9" s="141"/>
      <c r="F9" s="141"/>
      <c r="G9" s="135">
        <v>2440660</v>
      </c>
      <c r="H9" s="135"/>
      <c r="I9" s="135">
        <v>-996586</v>
      </c>
      <c r="J9" s="135"/>
      <c r="K9" s="135">
        <v>10491435</v>
      </c>
      <c r="L9" s="135"/>
      <c r="M9" s="135">
        <v>9050867</v>
      </c>
    </row>
    <row r="10" spans="1:18">
      <c r="A10" s="142"/>
      <c r="B10" s="142" t="s">
        <v>132</v>
      </c>
      <c r="C10" s="142"/>
      <c r="D10" s="142"/>
      <c r="E10" s="141"/>
      <c r="F10" s="141"/>
      <c r="G10" s="135"/>
      <c r="H10" s="135"/>
      <c r="I10" s="135"/>
      <c r="J10" s="135"/>
      <c r="K10" s="135"/>
      <c r="L10" s="135"/>
      <c r="M10" s="135"/>
    </row>
    <row r="11" spans="1:18">
      <c r="A11" s="142"/>
      <c r="B11" s="142" t="s">
        <v>134</v>
      </c>
      <c r="C11" s="142"/>
      <c r="D11" s="142"/>
      <c r="E11" s="141"/>
      <c r="F11" s="141"/>
      <c r="G11" s="135"/>
      <c r="H11" s="135"/>
      <c r="I11" s="135"/>
      <c r="J11" s="135"/>
      <c r="K11" s="135"/>
      <c r="L11" s="135"/>
      <c r="M11" s="135"/>
    </row>
    <row r="12" spans="1:18">
      <c r="A12" s="142"/>
      <c r="B12" s="142"/>
      <c r="C12" s="142"/>
      <c r="D12" s="142" t="s">
        <v>133</v>
      </c>
      <c r="E12" s="141"/>
      <c r="F12" s="141"/>
      <c r="G12" s="135">
        <v>27654769</v>
      </c>
      <c r="H12" s="135"/>
      <c r="I12" s="135">
        <v>27649804</v>
      </c>
      <c r="J12" s="135"/>
      <c r="K12" s="135">
        <v>12598836</v>
      </c>
      <c r="L12" s="135"/>
      <c r="M12" s="135">
        <v>27514679</v>
      </c>
    </row>
    <row r="13" spans="1:18">
      <c r="A13" s="142"/>
      <c r="B13" s="142"/>
      <c r="C13" s="142"/>
      <c r="D13" s="142" t="s">
        <v>135</v>
      </c>
      <c r="E13" s="141"/>
      <c r="F13" s="141"/>
      <c r="G13" s="135">
        <v>6317349</v>
      </c>
      <c r="H13" s="135"/>
      <c r="I13" s="135">
        <v>0</v>
      </c>
      <c r="J13" s="135"/>
      <c r="K13" s="135">
        <v>6317349</v>
      </c>
      <c r="L13" s="135"/>
      <c r="M13" s="135">
        <v>0</v>
      </c>
    </row>
    <row r="14" spans="1:18">
      <c r="A14" s="142"/>
      <c r="B14" s="142"/>
      <c r="C14" s="142"/>
      <c r="D14" s="142" t="s">
        <v>136</v>
      </c>
      <c r="E14" s="141"/>
      <c r="F14" s="141"/>
      <c r="G14" s="135">
        <v>2211763</v>
      </c>
      <c r="H14" s="135"/>
      <c r="I14" s="135">
        <v>1752760</v>
      </c>
      <c r="J14" s="135"/>
      <c r="K14" s="135">
        <v>2211762</v>
      </c>
      <c r="L14" s="135"/>
      <c r="M14" s="135">
        <v>1752760</v>
      </c>
    </row>
    <row r="15" spans="1:18">
      <c r="A15" s="142"/>
      <c r="B15" s="142"/>
      <c r="C15" s="142"/>
      <c r="D15" s="142" t="s">
        <v>137</v>
      </c>
      <c r="E15" s="141"/>
      <c r="F15" s="141"/>
      <c r="G15" s="135">
        <v>300547</v>
      </c>
      <c r="H15" s="135"/>
      <c r="I15" s="135">
        <v>-6060276</v>
      </c>
      <c r="J15" s="135"/>
      <c r="K15" s="135">
        <v>300547</v>
      </c>
      <c r="L15" s="135"/>
      <c r="M15" s="135">
        <v>-6060276</v>
      </c>
    </row>
    <row r="16" spans="1:18">
      <c r="A16" s="142"/>
      <c r="B16" s="142"/>
      <c r="C16" s="142"/>
      <c r="D16" s="195" t="s">
        <v>206</v>
      </c>
      <c r="E16" s="141"/>
      <c r="F16" s="141"/>
      <c r="G16" s="135">
        <v>0</v>
      </c>
      <c r="H16" s="135"/>
      <c r="I16" s="135">
        <v>40573</v>
      </c>
      <c r="J16" s="135"/>
      <c r="K16" s="135">
        <v>0</v>
      </c>
      <c r="L16" s="135"/>
      <c r="M16" s="135">
        <v>40573</v>
      </c>
    </row>
    <row r="17" spans="1:13">
      <c r="A17" s="142"/>
      <c r="B17" s="142"/>
      <c r="C17" s="142"/>
      <c r="D17" s="142" t="s">
        <v>138</v>
      </c>
      <c r="E17" s="141"/>
      <c r="F17" s="141"/>
      <c r="G17" s="135">
        <v>-574327</v>
      </c>
      <c r="H17" s="135"/>
      <c r="I17" s="135">
        <v>2146697</v>
      </c>
      <c r="J17" s="135"/>
      <c r="K17" s="135">
        <v>-574326</v>
      </c>
      <c r="L17" s="135"/>
      <c r="M17" s="135">
        <v>2146697</v>
      </c>
    </row>
    <row r="18" spans="1:13">
      <c r="A18" s="142"/>
      <c r="B18" s="142"/>
      <c r="C18" s="142"/>
      <c r="D18" s="142" t="s">
        <v>139</v>
      </c>
      <c r="E18" s="141"/>
      <c r="F18" s="141"/>
      <c r="G18" s="135">
        <v>1733936</v>
      </c>
      <c r="H18" s="135"/>
      <c r="I18" s="135">
        <v>-3772673</v>
      </c>
      <c r="J18" s="135"/>
      <c r="K18" s="135">
        <v>1733936</v>
      </c>
      <c r="L18" s="135"/>
      <c r="M18" s="135">
        <v>-3772673</v>
      </c>
    </row>
    <row r="19" spans="1:13" ht="18.75" customHeight="1">
      <c r="A19" s="142"/>
      <c r="B19" s="142"/>
      <c r="C19" s="142"/>
      <c r="D19" s="142" t="s">
        <v>140</v>
      </c>
      <c r="E19" s="141"/>
      <c r="F19" s="141"/>
      <c r="G19" s="135">
        <v>1468310</v>
      </c>
      <c r="H19" s="135"/>
      <c r="I19" s="135">
        <v>4926884</v>
      </c>
      <c r="J19" s="135"/>
      <c r="K19" s="135">
        <v>1366122</v>
      </c>
      <c r="L19" s="135"/>
      <c r="M19" s="135">
        <v>4448019</v>
      </c>
    </row>
    <row r="20" spans="1:13" ht="21" customHeight="1">
      <c r="A20" s="142"/>
      <c r="B20" s="142"/>
      <c r="C20" s="142"/>
      <c r="D20" s="142" t="s">
        <v>141</v>
      </c>
      <c r="E20" s="141"/>
      <c r="F20" s="141"/>
      <c r="G20" s="135">
        <v>0</v>
      </c>
      <c r="H20" s="135"/>
      <c r="I20" s="149">
        <v>779204</v>
      </c>
      <c r="J20" s="135"/>
      <c r="K20" s="135">
        <v>0</v>
      </c>
      <c r="L20" s="135"/>
      <c r="M20" s="149">
        <v>779204</v>
      </c>
    </row>
    <row r="21" spans="1:13" ht="18.75" customHeight="1">
      <c r="A21" s="142"/>
      <c r="B21" s="142"/>
      <c r="C21" s="142"/>
      <c r="D21" s="142" t="s">
        <v>142</v>
      </c>
      <c r="E21" s="141"/>
      <c r="F21" s="141"/>
      <c r="G21" s="135">
        <v>-171451</v>
      </c>
      <c r="H21" s="135"/>
      <c r="I21" s="149">
        <v>-269411</v>
      </c>
      <c r="J21" s="135"/>
      <c r="K21" s="135">
        <v>-170262</v>
      </c>
      <c r="L21" s="135"/>
      <c r="M21" s="149">
        <v>-267041</v>
      </c>
    </row>
    <row r="22" spans="1:13">
      <c r="D22" s="142" t="s">
        <v>143</v>
      </c>
      <c r="G22" s="135">
        <v>4732481</v>
      </c>
      <c r="H22" s="135"/>
      <c r="I22" s="135">
        <v>3683365</v>
      </c>
      <c r="J22" s="135"/>
      <c r="K22" s="135">
        <v>4752919</v>
      </c>
      <c r="M22" s="135">
        <v>3779138</v>
      </c>
    </row>
    <row r="23" spans="1:13">
      <c r="A23" s="142"/>
      <c r="B23" s="142"/>
      <c r="C23" s="142"/>
      <c r="D23" s="142" t="s">
        <v>144</v>
      </c>
      <c r="E23" s="141"/>
      <c r="F23" s="141"/>
      <c r="G23" s="146">
        <v>18408558</v>
      </c>
      <c r="H23" s="135"/>
      <c r="I23" s="146">
        <v>16614610</v>
      </c>
      <c r="J23" s="135"/>
      <c r="K23" s="146">
        <v>18373659</v>
      </c>
      <c r="L23" s="135"/>
      <c r="M23" s="146">
        <v>16565567</v>
      </c>
    </row>
    <row r="24" spans="1:13">
      <c r="A24" s="142"/>
      <c r="B24" s="142"/>
      <c r="C24" s="142"/>
      <c r="D24" s="142"/>
      <c r="E24" s="141"/>
      <c r="F24" s="141"/>
      <c r="G24" s="155"/>
      <c r="H24" s="135"/>
      <c r="I24" s="155"/>
      <c r="J24" s="135"/>
      <c r="K24" s="155"/>
      <c r="L24" s="135"/>
      <c r="M24" s="155"/>
    </row>
    <row r="25" spans="1:13">
      <c r="A25" s="142"/>
      <c r="B25" s="142" t="s">
        <v>145</v>
      </c>
      <c r="C25" s="142"/>
      <c r="D25" s="142"/>
      <c r="E25" s="141"/>
      <c r="F25" s="141"/>
      <c r="G25" s="135"/>
      <c r="H25" s="135"/>
      <c r="I25" s="135"/>
      <c r="J25" s="135"/>
      <c r="K25" s="135"/>
      <c r="L25" s="135"/>
      <c r="M25" s="135"/>
    </row>
    <row r="26" spans="1:13">
      <c r="A26" s="142"/>
      <c r="B26" s="157" t="s">
        <v>146</v>
      </c>
      <c r="C26" s="142"/>
      <c r="D26" s="142"/>
      <c r="E26" s="141"/>
      <c r="F26" s="141"/>
      <c r="G26" s="135">
        <v>64522595</v>
      </c>
      <c r="H26" s="135"/>
      <c r="I26" s="135">
        <v>46494951</v>
      </c>
      <c r="J26" s="135"/>
      <c r="K26" s="135">
        <v>57401977</v>
      </c>
      <c r="L26" s="135"/>
      <c r="M26" s="135">
        <v>55977514</v>
      </c>
    </row>
    <row r="27" spans="1:13">
      <c r="A27" s="142"/>
      <c r="B27" s="142" t="s">
        <v>147</v>
      </c>
      <c r="C27" s="142"/>
      <c r="D27" s="142"/>
      <c r="E27" s="141"/>
      <c r="F27" s="141"/>
    </row>
    <row r="28" spans="1:13">
      <c r="A28" s="142"/>
      <c r="B28" s="142"/>
      <c r="C28" s="142" t="s">
        <v>148</v>
      </c>
      <c r="D28" s="142"/>
      <c r="E28" s="141"/>
      <c r="F28" s="141"/>
      <c r="G28" s="135">
        <v>174981372</v>
      </c>
      <c r="H28" s="135"/>
      <c r="I28" s="135">
        <v>-176150965</v>
      </c>
      <c r="J28" s="135"/>
      <c r="K28" s="135">
        <v>163384089</v>
      </c>
      <c r="L28" s="135"/>
      <c r="M28" s="135">
        <v>-182231842</v>
      </c>
    </row>
    <row r="29" spans="1:13">
      <c r="A29" s="142"/>
      <c r="B29" s="142"/>
      <c r="C29" s="142" t="s">
        <v>34</v>
      </c>
      <c r="D29" s="142"/>
      <c r="E29" s="150"/>
      <c r="F29" s="141"/>
      <c r="G29" s="135">
        <v>-102828588</v>
      </c>
      <c r="H29" s="135"/>
      <c r="I29" s="135">
        <v>30401903</v>
      </c>
      <c r="J29" s="135"/>
      <c r="K29" s="135">
        <v>-102828588</v>
      </c>
      <c r="L29" s="135"/>
      <c r="M29" s="135">
        <v>30401903</v>
      </c>
    </row>
    <row r="30" spans="1:13">
      <c r="A30" s="142"/>
      <c r="B30" s="142"/>
      <c r="C30" s="1" t="str">
        <f>'Conso FS'!B18</f>
        <v>Supplies, net</v>
      </c>
      <c r="D30" s="142"/>
      <c r="E30" s="141"/>
      <c r="F30" s="141"/>
      <c r="G30" s="135">
        <v>10520288</v>
      </c>
      <c r="H30" s="135"/>
      <c r="I30" s="135">
        <v>15271055</v>
      </c>
      <c r="J30" s="135"/>
      <c r="K30" s="135">
        <v>10520288</v>
      </c>
      <c r="L30" s="135"/>
      <c r="M30" s="135">
        <v>15271055</v>
      </c>
    </row>
    <row r="31" spans="1:13">
      <c r="A31" s="142"/>
      <c r="B31" s="142"/>
      <c r="C31" s="179" t="s">
        <v>46</v>
      </c>
      <c r="D31" s="142"/>
      <c r="E31" s="150"/>
      <c r="F31" s="141"/>
      <c r="G31" s="135">
        <v>12843475</v>
      </c>
      <c r="H31" s="135"/>
      <c r="I31" s="135">
        <v>-1932387</v>
      </c>
      <c r="J31" s="135"/>
      <c r="K31" s="135">
        <v>12823449</v>
      </c>
      <c r="L31" s="135"/>
      <c r="M31" s="135">
        <v>-1882362</v>
      </c>
    </row>
    <row r="32" spans="1:13">
      <c r="A32" s="142"/>
      <c r="B32" s="142"/>
      <c r="C32" s="142" t="s">
        <v>36</v>
      </c>
      <c r="D32" s="142"/>
      <c r="E32" s="141"/>
      <c r="F32" s="141"/>
      <c r="G32" s="135">
        <v>-9452544</v>
      </c>
      <c r="H32" s="135"/>
      <c r="I32" s="135">
        <v>0</v>
      </c>
      <c r="J32" s="135"/>
      <c r="K32" s="135">
        <v>-1031765</v>
      </c>
      <c r="L32" s="135"/>
      <c r="M32" s="135">
        <v>0</v>
      </c>
    </row>
    <row r="33" spans="1:13">
      <c r="A33" s="142"/>
      <c r="B33" s="142"/>
      <c r="C33" s="142" t="s">
        <v>44</v>
      </c>
      <c r="D33" s="142"/>
      <c r="E33" s="156"/>
      <c r="F33" s="141"/>
      <c r="G33" s="135">
        <v>30991060</v>
      </c>
      <c r="H33" s="135"/>
      <c r="I33" s="135">
        <v>8715810</v>
      </c>
      <c r="J33" s="135"/>
      <c r="K33" s="135">
        <v>30991062</v>
      </c>
      <c r="L33" s="135"/>
      <c r="M33" s="135">
        <v>8715810</v>
      </c>
    </row>
    <row r="34" spans="1:13">
      <c r="A34" s="142"/>
      <c r="B34" s="142" t="s">
        <v>149</v>
      </c>
      <c r="C34" s="142"/>
      <c r="D34" s="142"/>
      <c r="E34" s="141"/>
      <c r="F34" s="141"/>
      <c r="G34" s="135"/>
      <c r="H34" s="135"/>
      <c r="I34" s="135"/>
      <c r="J34" s="135"/>
      <c r="K34" s="135"/>
      <c r="L34" s="135"/>
      <c r="M34" s="135"/>
    </row>
    <row r="35" spans="1:13">
      <c r="A35" s="142"/>
      <c r="B35" s="142"/>
      <c r="C35" s="160" t="s">
        <v>150</v>
      </c>
      <c r="D35" s="142"/>
      <c r="E35" s="141"/>
      <c r="F35" s="141"/>
      <c r="G35" s="135">
        <v>37551079</v>
      </c>
      <c r="H35" s="135"/>
      <c r="I35" s="135">
        <v>-49110250</v>
      </c>
      <c r="J35" s="135"/>
      <c r="K35" s="135">
        <v>41447021</v>
      </c>
      <c r="L35" s="135"/>
      <c r="M35" s="135">
        <v>-49015671</v>
      </c>
    </row>
    <row r="36" spans="1:13">
      <c r="A36" s="142"/>
      <c r="B36" s="142"/>
      <c r="C36" s="179" t="s">
        <v>151</v>
      </c>
      <c r="D36" s="142"/>
      <c r="E36" s="150"/>
      <c r="F36" s="141"/>
      <c r="G36" s="135">
        <v>28653815</v>
      </c>
      <c r="H36" s="135"/>
      <c r="I36" s="135">
        <v>7768621</v>
      </c>
      <c r="J36" s="135"/>
      <c r="K36" s="135">
        <v>28653815</v>
      </c>
      <c r="L36" s="135"/>
      <c r="M36" s="135">
        <v>7768621</v>
      </c>
    </row>
    <row r="37" spans="1:13">
      <c r="A37" s="142"/>
      <c r="B37" s="142"/>
      <c r="C37" s="142" t="s">
        <v>55</v>
      </c>
      <c r="D37" s="142"/>
      <c r="E37" s="141"/>
      <c r="F37" s="141"/>
      <c r="G37" s="146">
        <v>572929</v>
      </c>
      <c r="H37" s="135"/>
      <c r="I37" s="146">
        <v>0</v>
      </c>
      <c r="J37" s="135"/>
      <c r="K37" s="146">
        <v>207819</v>
      </c>
      <c r="L37" s="135"/>
      <c r="M37" s="146">
        <v>0</v>
      </c>
    </row>
    <row r="38" spans="1:13" s="142" customFormat="1">
      <c r="B38" s="142" t="s">
        <v>152</v>
      </c>
      <c r="E38" s="141"/>
      <c r="F38" s="141"/>
      <c r="G38" s="135">
        <v>248355481.67000002</v>
      </c>
      <c r="H38" s="135"/>
      <c r="I38" s="135">
        <v>-118541262</v>
      </c>
      <c r="J38" s="135"/>
      <c r="K38" s="135">
        <v>241569167.67000002</v>
      </c>
      <c r="L38" s="135"/>
      <c r="M38" s="135">
        <v>-114994972</v>
      </c>
    </row>
    <row r="39" spans="1:13" s="142" customFormat="1">
      <c r="C39" s="180" t="s">
        <v>153</v>
      </c>
      <c r="E39" s="141"/>
      <c r="F39" s="141"/>
      <c r="G39" s="135">
        <v>-4416944</v>
      </c>
      <c r="H39" s="135"/>
      <c r="I39" s="135">
        <v>-7004845</v>
      </c>
      <c r="J39" s="135"/>
      <c r="K39" s="135">
        <v>-4416944</v>
      </c>
      <c r="L39" s="135"/>
      <c r="M39" s="135">
        <v>-7004845</v>
      </c>
    </row>
    <row r="40" spans="1:13" s="142" customFormat="1">
      <c r="C40" s="179" t="s">
        <v>154</v>
      </c>
      <c r="E40" s="141"/>
      <c r="F40" s="141"/>
      <c r="G40" s="135">
        <v>-4205605</v>
      </c>
      <c r="H40" s="135"/>
      <c r="I40" s="135">
        <v>0</v>
      </c>
      <c r="J40" s="135"/>
      <c r="K40" s="135">
        <v>-4205605</v>
      </c>
      <c r="L40" s="135"/>
      <c r="M40" s="135">
        <v>0</v>
      </c>
    </row>
    <row r="41" spans="1:13">
      <c r="A41" s="142"/>
      <c r="B41" s="142"/>
      <c r="C41" s="142"/>
      <c r="D41" s="142" t="s">
        <v>155</v>
      </c>
      <c r="E41" s="141"/>
      <c r="F41" s="141"/>
      <c r="G41" s="147">
        <f>SUM(G38:G40)</f>
        <v>239732932.67000002</v>
      </c>
      <c r="H41" s="135"/>
      <c r="I41" s="147">
        <f>SUM(I38:I40)</f>
        <v>-125546107</v>
      </c>
      <c r="J41" s="135"/>
      <c r="K41" s="147">
        <f>SUM(K38:K40)</f>
        <v>232946618.67000002</v>
      </c>
      <c r="L41" s="135"/>
      <c r="M41" s="147">
        <f>SUM(M38:M40)</f>
        <v>-121999817</v>
      </c>
    </row>
    <row r="42" spans="1:13">
      <c r="A42" s="142"/>
      <c r="B42" s="142"/>
      <c r="C42" s="142"/>
      <c r="D42" s="142"/>
      <c r="E42" s="141"/>
      <c r="F42" s="141"/>
      <c r="G42" s="155"/>
      <c r="H42" s="135"/>
      <c r="I42" s="155"/>
      <c r="J42" s="135"/>
      <c r="K42" s="155"/>
      <c r="L42" s="135"/>
      <c r="M42" s="155"/>
    </row>
    <row r="43" spans="1:13">
      <c r="A43" s="10" t="str">
        <f>'Conso FS'!A34</f>
        <v>The accompanying notes to financial statements are an integral part of these statements.</v>
      </c>
      <c r="B43" s="142"/>
      <c r="C43" s="142"/>
      <c r="D43" s="142"/>
      <c r="E43" s="141"/>
      <c r="F43" s="141"/>
      <c r="G43" s="135"/>
      <c r="H43" s="135"/>
      <c r="I43" s="135"/>
      <c r="J43" s="135"/>
      <c r="K43" s="135"/>
      <c r="L43" s="135"/>
      <c r="M43" s="135"/>
    </row>
    <row r="44" spans="1:13">
      <c r="A44" s="10"/>
      <c r="B44" s="142"/>
      <c r="C44" s="142"/>
      <c r="D44" s="142"/>
      <c r="E44" s="141"/>
      <c r="F44" s="141"/>
      <c r="G44" s="135"/>
      <c r="H44" s="135"/>
      <c r="I44" s="135"/>
      <c r="J44" s="135"/>
      <c r="K44" s="135"/>
      <c r="L44" s="135"/>
      <c r="M44" s="135"/>
    </row>
    <row r="45" spans="1:13">
      <c r="A45" s="10"/>
      <c r="B45" s="142"/>
      <c r="C45" s="142"/>
      <c r="D45" s="142"/>
      <c r="E45" s="141"/>
      <c r="F45" s="141"/>
      <c r="G45" s="135"/>
      <c r="H45" s="135"/>
      <c r="I45" s="135"/>
      <c r="J45" s="135"/>
      <c r="K45" s="135"/>
      <c r="L45" s="135"/>
      <c r="M45" s="135"/>
    </row>
    <row r="46" spans="1:13">
      <c r="A46" s="10"/>
      <c r="B46" s="142"/>
      <c r="C46" s="142"/>
      <c r="D46" s="142"/>
      <c r="E46" s="141"/>
      <c r="F46" s="141"/>
      <c r="G46" s="135"/>
      <c r="H46" s="135"/>
      <c r="I46" s="135"/>
      <c r="J46" s="135"/>
      <c r="K46" s="135"/>
      <c r="L46" s="135"/>
      <c r="M46" s="135"/>
    </row>
    <row r="47" spans="1:13">
      <c r="B47" s="142"/>
      <c r="C47" s="142"/>
      <c r="D47" s="142"/>
      <c r="E47" s="141"/>
      <c r="F47" s="141"/>
      <c r="G47" s="135"/>
      <c r="H47" s="135"/>
      <c r="I47" s="135"/>
      <c r="J47" s="135"/>
      <c r="K47" s="135"/>
      <c r="L47" s="135"/>
      <c r="M47" s="135"/>
    </row>
    <row r="48" spans="1:13">
      <c r="A48" s="229" t="s">
        <v>100</v>
      </c>
      <c r="B48" s="229"/>
      <c r="C48" s="229"/>
      <c r="D48" s="229"/>
      <c r="F48" s="9"/>
      <c r="G48" s="139"/>
      <c r="H48" s="139"/>
      <c r="I48" s="229" t="s">
        <v>100</v>
      </c>
      <c r="J48" s="229"/>
      <c r="K48" s="229"/>
      <c r="L48" s="229"/>
      <c r="M48" s="229"/>
    </row>
    <row r="49" spans="1:13" s="9" customFormat="1">
      <c r="A49" s="229" t="s">
        <v>183</v>
      </c>
      <c r="B49" s="229"/>
      <c r="C49" s="229"/>
      <c r="D49" s="229"/>
      <c r="E49" s="114"/>
      <c r="G49" s="139"/>
      <c r="H49" s="139"/>
      <c r="I49" s="229" t="s">
        <v>184</v>
      </c>
      <c r="J49" s="229"/>
      <c r="K49" s="229"/>
      <c r="L49" s="229"/>
      <c r="M49" s="229"/>
    </row>
    <row r="50" spans="1:13" ht="21.75" customHeight="1">
      <c r="A50" s="269" t="s">
        <v>18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</row>
    <row r="51" spans="1:13" ht="20.25" customHeight="1">
      <c r="A51" s="141"/>
      <c r="B51" s="141"/>
      <c r="C51" s="141"/>
      <c r="D51" s="141"/>
      <c r="E51" s="141"/>
      <c r="F51" s="141"/>
      <c r="G51" s="139"/>
      <c r="H51" s="139"/>
      <c r="I51" s="139"/>
      <c r="J51" s="139"/>
      <c r="K51" s="271">
        <f>+K1</f>
        <v>0</v>
      </c>
      <c r="L51" s="271"/>
      <c r="M51" s="271"/>
    </row>
    <row r="52" spans="1:13">
      <c r="A52" s="141"/>
      <c r="B52" s="141"/>
      <c r="C52" s="141"/>
      <c r="D52" s="141"/>
      <c r="E52" s="141"/>
      <c r="F52" s="141"/>
      <c r="G52" s="139"/>
      <c r="H52" s="139"/>
      <c r="I52" s="139"/>
      <c r="J52" s="139"/>
      <c r="K52" s="154"/>
      <c r="L52" s="154"/>
      <c r="M52" s="154"/>
    </row>
    <row r="53" spans="1:13">
      <c r="A53" s="272" t="str">
        <f>A2</f>
        <v>PLANET COMMUNICATIONS ASIA PUBLIC COMPANY LIMITED AND ITS SUBSIDIARIES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</row>
    <row r="54" spans="1:13">
      <c r="A54" s="273" t="str">
        <f>A3</f>
        <v>STATEMENT OF CASH FLOW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</row>
    <row r="55" spans="1:13">
      <c r="A55" s="273" t="str">
        <f>+A4</f>
        <v>FOR THE YEAR ENDED DECEMBER 31, 2020</v>
      </c>
      <c r="B55" s="273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</row>
    <row r="56" spans="1:13" ht="13.25" customHeight="1">
      <c r="A56" s="134"/>
      <c r="B56" s="134"/>
      <c r="C56" s="134"/>
      <c r="D56" s="134"/>
      <c r="E56" s="134"/>
      <c r="F56" s="134"/>
      <c r="G56" s="139"/>
      <c r="H56" s="139"/>
      <c r="I56" s="139"/>
      <c r="J56" s="139"/>
      <c r="K56" s="139"/>
      <c r="L56" s="139"/>
      <c r="M56" s="139"/>
    </row>
    <row r="57" spans="1:13">
      <c r="A57" s="134"/>
      <c r="B57" s="134"/>
      <c r="C57" s="134"/>
      <c r="D57" s="134"/>
      <c r="E57" s="134"/>
      <c r="F57" s="134"/>
      <c r="G57" s="270" t="s">
        <v>207</v>
      </c>
      <c r="H57" s="270"/>
      <c r="I57" s="270"/>
      <c r="J57" s="270"/>
      <c r="K57" s="270"/>
      <c r="L57" s="270"/>
      <c r="M57" s="270"/>
    </row>
    <row r="58" spans="1:13">
      <c r="G58" s="274" t="s">
        <v>25</v>
      </c>
      <c r="H58" s="274"/>
      <c r="I58" s="274"/>
      <c r="J58" s="218"/>
      <c r="K58" s="274" t="s">
        <v>26</v>
      </c>
      <c r="L58" s="274"/>
      <c r="M58" s="274"/>
    </row>
    <row r="59" spans="1:13" hidden="1">
      <c r="G59" s="270" t="s">
        <v>188</v>
      </c>
      <c r="H59" s="270"/>
      <c r="I59" s="270"/>
      <c r="J59" s="270"/>
      <c r="K59" s="270"/>
      <c r="L59" s="270"/>
      <c r="M59" s="270"/>
    </row>
    <row r="60" spans="1:13" ht="18.75" customHeight="1">
      <c r="E60" s="153" t="s">
        <v>6</v>
      </c>
      <c r="G60" s="152" t="str">
        <f>+G7</f>
        <v>2020</v>
      </c>
      <c r="H60" s="151"/>
      <c r="I60" s="152" t="str">
        <f>+I7</f>
        <v>2019</v>
      </c>
      <c r="J60" s="139"/>
      <c r="K60" s="152" t="str">
        <f>+K7</f>
        <v>2020</v>
      </c>
      <c r="L60" s="139"/>
      <c r="M60" s="152" t="str">
        <f>+M7</f>
        <v>2019</v>
      </c>
    </row>
    <row r="61" spans="1:13">
      <c r="A61" s="142" t="s">
        <v>156</v>
      </c>
      <c r="B61" s="142"/>
      <c r="C61" s="142"/>
      <c r="D61" s="142"/>
      <c r="E61" s="141"/>
      <c r="F61" s="141"/>
      <c r="G61" s="135"/>
      <c r="H61" s="135"/>
      <c r="I61" s="31"/>
      <c r="J61" s="139"/>
      <c r="K61" s="151"/>
      <c r="L61" s="139"/>
      <c r="M61" s="31"/>
    </row>
    <row r="62" spans="1:13" s="192" customFormat="1" ht="23" customHeight="1">
      <c r="A62" s="219"/>
      <c r="B62" s="221" t="s">
        <v>191</v>
      </c>
      <c r="C62" s="219"/>
      <c r="D62" s="219"/>
      <c r="E62" s="220"/>
      <c r="F62" s="220"/>
      <c r="G62" s="135">
        <v>0</v>
      </c>
      <c r="H62" s="135"/>
      <c r="I62" s="148">
        <v>0</v>
      </c>
      <c r="J62" s="222"/>
      <c r="K62" s="151">
        <v>0</v>
      </c>
      <c r="L62" s="222"/>
      <c r="M62" s="148">
        <v>-4999970</v>
      </c>
    </row>
    <row r="63" spans="1:13">
      <c r="A63" s="142"/>
      <c r="B63" s="180" t="s">
        <v>157</v>
      </c>
      <c r="C63" s="142"/>
      <c r="D63" s="142"/>
      <c r="E63" s="141"/>
      <c r="F63" s="141"/>
      <c r="G63" s="135">
        <v>0</v>
      </c>
      <c r="H63" s="135"/>
      <c r="I63" s="148">
        <v>41960417</v>
      </c>
      <c r="J63" s="139"/>
      <c r="K63" s="151">
        <v>0</v>
      </c>
      <c r="L63" s="139"/>
      <c r="M63" s="148">
        <v>41960417</v>
      </c>
    </row>
    <row r="64" spans="1:13" s="192" customFormat="1">
      <c r="A64" s="219"/>
      <c r="B64" s="219" t="s">
        <v>190</v>
      </c>
      <c r="D64" s="219"/>
      <c r="E64" s="220"/>
      <c r="F64" s="220"/>
      <c r="G64" s="135">
        <v>0</v>
      </c>
      <c r="H64" s="135"/>
      <c r="I64" s="135">
        <v>0</v>
      </c>
      <c r="J64" s="135"/>
      <c r="K64" s="135">
        <v>-1685854</v>
      </c>
      <c r="L64" s="135"/>
      <c r="M64" s="135">
        <v>0</v>
      </c>
    </row>
    <row r="65" spans="1:13">
      <c r="A65" s="142"/>
      <c r="B65" s="80" t="s">
        <v>159</v>
      </c>
      <c r="D65" s="142"/>
      <c r="E65" s="150"/>
      <c r="F65" s="141"/>
      <c r="G65" s="135">
        <v>19878</v>
      </c>
      <c r="H65" s="135"/>
      <c r="I65" s="149">
        <v>264487</v>
      </c>
      <c r="J65" s="135"/>
      <c r="K65" s="135">
        <v>0</v>
      </c>
      <c r="L65" s="135"/>
      <c r="M65" s="149">
        <v>264487</v>
      </c>
    </row>
    <row r="66" spans="1:13" s="142" customFormat="1">
      <c r="B66" s="142" t="s">
        <v>160</v>
      </c>
      <c r="E66" s="141"/>
      <c r="F66" s="141"/>
      <c r="G66" s="135">
        <v>-8699312</v>
      </c>
      <c r="H66" s="135"/>
      <c r="I66" s="148">
        <v>-837163</v>
      </c>
      <c r="J66" s="135"/>
      <c r="K66" s="135">
        <v>-4144176</v>
      </c>
      <c r="L66" s="135"/>
      <c r="M66" s="148">
        <v>-803369</v>
      </c>
    </row>
    <row r="67" spans="1:13" s="142" customFormat="1">
      <c r="B67" s="142" t="s">
        <v>161</v>
      </c>
      <c r="E67" s="141"/>
      <c r="F67" s="141"/>
      <c r="G67" s="135">
        <v>0</v>
      </c>
      <c r="H67" s="135"/>
      <c r="I67" s="135">
        <v>-667930</v>
      </c>
      <c r="J67" s="135"/>
      <c r="K67" s="135">
        <v>0</v>
      </c>
      <c r="L67" s="135"/>
      <c r="M67" s="135">
        <v>-667930</v>
      </c>
    </row>
    <row r="68" spans="1:13">
      <c r="A68" s="142"/>
      <c r="B68" s="142"/>
      <c r="C68" s="142"/>
      <c r="D68" s="142" t="s">
        <v>162</v>
      </c>
      <c r="E68" s="141"/>
      <c r="F68" s="141"/>
      <c r="G68" s="147">
        <f>SUM(G64:G67)</f>
        <v>-8679434</v>
      </c>
      <c r="H68" s="135"/>
      <c r="I68" s="147">
        <f>SUM(I62:I67)</f>
        <v>40719811</v>
      </c>
      <c r="J68" s="135"/>
      <c r="K68" s="147">
        <f>SUM(K64:K67)</f>
        <v>-5830030</v>
      </c>
      <c r="L68" s="135"/>
      <c r="M68" s="147">
        <f>SUM(M62:M67)</f>
        <v>35753635</v>
      </c>
    </row>
    <row r="69" spans="1:13">
      <c r="B69" s="142"/>
      <c r="C69" s="142"/>
      <c r="D69" s="142"/>
      <c r="E69" s="141"/>
      <c r="F69" s="141"/>
      <c r="G69" s="135"/>
      <c r="H69" s="135"/>
      <c r="I69" s="135"/>
      <c r="J69" s="135"/>
      <c r="K69" s="135"/>
      <c r="L69" s="135"/>
      <c r="M69" s="135"/>
    </row>
    <row r="70" spans="1:13">
      <c r="A70" s="142" t="s">
        <v>163</v>
      </c>
      <c r="B70" s="142"/>
      <c r="C70" s="142"/>
      <c r="D70" s="142"/>
      <c r="E70" s="141"/>
      <c r="F70" s="141"/>
      <c r="G70" s="135"/>
      <c r="H70" s="135"/>
      <c r="I70" s="135"/>
      <c r="J70" s="135"/>
      <c r="K70" s="135"/>
      <c r="L70" s="135"/>
      <c r="M70" s="135"/>
    </row>
    <row r="71" spans="1:13">
      <c r="A71" s="142"/>
      <c r="B71" s="142" t="s">
        <v>164</v>
      </c>
      <c r="D71" s="142"/>
      <c r="E71" s="141"/>
      <c r="F71" s="141"/>
      <c r="G71" s="135">
        <v>-208380648</v>
      </c>
      <c r="H71" s="135"/>
      <c r="I71" s="135">
        <v>132301050</v>
      </c>
      <c r="J71" s="135"/>
      <c r="K71" s="135">
        <v>-208380647</v>
      </c>
      <c r="L71" s="135"/>
      <c r="M71" s="135">
        <v>132301050</v>
      </c>
    </row>
    <row r="72" spans="1:13" s="192" customFormat="1" ht="24" customHeight="1">
      <c r="A72" s="219"/>
      <c r="B72" s="219" t="s">
        <v>189</v>
      </c>
      <c r="C72" s="219"/>
      <c r="D72" s="219"/>
      <c r="E72" s="220"/>
      <c r="F72" s="220"/>
      <c r="G72" s="135">
        <v>10000000</v>
      </c>
      <c r="H72" s="135"/>
      <c r="I72" s="135">
        <v>0</v>
      </c>
      <c r="J72" s="135"/>
      <c r="K72" s="135">
        <v>10000000</v>
      </c>
      <c r="L72" s="135"/>
      <c r="M72" s="135">
        <v>0</v>
      </c>
    </row>
    <row r="73" spans="1:13">
      <c r="A73" s="142"/>
      <c r="B73" s="9" t="s">
        <v>165</v>
      </c>
      <c r="C73" s="142"/>
      <c r="D73" s="142"/>
      <c r="E73" s="141"/>
      <c r="F73" s="141"/>
      <c r="G73" s="135">
        <v>-10500000</v>
      </c>
      <c r="H73" s="135"/>
      <c r="I73" s="135">
        <v>-20200000</v>
      </c>
      <c r="J73" s="135"/>
      <c r="K73" s="135">
        <v>-10500000</v>
      </c>
      <c r="L73" s="135"/>
      <c r="M73" s="135">
        <v>-20200000</v>
      </c>
    </row>
    <row r="74" spans="1:13">
      <c r="A74" s="142"/>
      <c r="B74" s="181" t="s">
        <v>166</v>
      </c>
      <c r="C74" s="142"/>
      <c r="D74" s="142"/>
      <c r="E74" s="141"/>
      <c r="F74" s="141"/>
      <c r="G74" s="135">
        <v>-18408558</v>
      </c>
      <c r="H74" s="135"/>
      <c r="I74" s="135">
        <v>-16614610</v>
      </c>
      <c r="J74" s="135"/>
      <c r="K74" s="135">
        <v>-18373659</v>
      </c>
      <c r="L74" s="135"/>
      <c r="M74" s="135">
        <v>-16565567</v>
      </c>
    </row>
    <row r="75" spans="1:13">
      <c r="A75" s="142"/>
      <c r="B75" s="9" t="s">
        <v>167</v>
      </c>
      <c r="C75" s="142"/>
      <c r="D75" s="142"/>
      <c r="E75" s="141"/>
      <c r="F75" s="141"/>
      <c r="G75" s="135">
        <v>-6708935</v>
      </c>
      <c r="H75" s="135"/>
      <c r="I75" s="135">
        <v>-2583526</v>
      </c>
      <c r="J75" s="135"/>
      <c r="K75" s="135">
        <v>-6553917</v>
      </c>
      <c r="L75" s="135"/>
      <c r="M75" s="135">
        <v>-2438831</v>
      </c>
    </row>
    <row r="76" spans="1:13">
      <c r="A76" s="142"/>
      <c r="B76" s="142" t="s">
        <v>158</v>
      </c>
      <c r="C76" s="142"/>
      <c r="D76" s="142"/>
      <c r="E76" s="141"/>
      <c r="F76" s="141"/>
      <c r="G76" s="146">
        <v>171451</v>
      </c>
      <c r="H76" s="135"/>
      <c r="I76" s="146">
        <v>269411</v>
      </c>
      <c r="J76" s="135"/>
      <c r="K76" s="146">
        <v>170262</v>
      </c>
      <c r="L76" s="135"/>
      <c r="M76" s="146">
        <v>267041</v>
      </c>
    </row>
    <row r="77" spans="1:13">
      <c r="A77" s="142"/>
      <c r="B77" s="142"/>
      <c r="C77" s="142"/>
      <c r="D77" s="142" t="s">
        <v>168</v>
      </c>
      <c r="E77" s="141"/>
      <c r="F77" s="141"/>
      <c r="G77" s="146">
        <f>SUM(G71:G76)</f>
        <v>-233826690</v>
      </c>
      <c r="H77" s="135"/>
      <c r="I77" s="146">
        <f>SUM(I71:I76)</f>
        <v>93172325</v>
      </c>
      <c r="J77" s="135"/>
      <c r="K77" s="146">
        <f>SUM(K71:K76)</f>
        <v>-233637961</v>
      </c>
      <c r="L77" s="135"/>
      <c r="M77" s="146">
        <f>SUM(M71:M76)</f>
        <v>93363693</v>
      </c>
    </row>
    <row r="78" spans="1:13" ht="17.25" customHeight="1">
      <c r="A78" s="142"/>
      <c r="B78" s="142"/>
      <c r="C78" s="142"/>
      <c r="D78" s="142"/>
      <c r="E78" s="141"/>
      <c r="F78" s="141"/>
      <c r="G78" s="135"/>
      <c r="H78" s="135"/>
      <c r="I78" s="135"/>
      <c r="J78" s="135"/>
      <c r="K78" s="135"/>
      <c r="L78" s="135"/>
      <c r="M78" s="135"/>
    </row>
    <row r="79" spans="1:13">
      <c r="A79" s="142" t="s">
        <v>169</v>
      </c>
      <c r="B79" s="142"/>
      <c r="C79" s="142"/>
      <c r="D79" s="142"/>
      <c r="E79" s="141"/>
      <c r="F79" s="141"/>
      <c r="G79" s="145">
        <v>-2773191.3299999833</v>
      </c>
      <c r="H79" s="145"/>
      <c r="I79" s="145">
        <v>8346029</v>
      </c>
      <c r="J79" s="135"/>
      <c r="K79" s="145">
        <v>-6521372.3299999833</v>
      </c>
      <c r="L79" s="135"/>
      <c r="M79" s="145">
        <v>7117511</v>
      </c>
    </row>
    <row r="80" spans="1:13">
      <c r="A80" s="142" t="s">
        <v>170</v>
      </c>
      <c r="B80" s="142"/>
      <c r="C80" s="142"/>
      <c r="D80" s="142"/>
      <c r="E80" s="141"/>
      <c r="F80" s="141"/>
      <c r="G80" s="145">
        <v>34308974</v>
      </c>
      <c r="H80" s="145"/>
      <c r="I80" s="145">
        <v>25962945</v>
      </c>
      <c r="J80" s="135"/>
      <c r="K80" s="135">
        <v>32338029</v>
      </c>
      <c r="L80" s="135"/>
      <c r="M80" s="135">
        <v>25220518</v>
      </c>
    </row>
    <row r="81" spans="1:13" ht="20.5" thickBot="1">
      <c r="A81" s="142" t="s">
        <v>171</v>
      </c>
      <c r="B81" s="142"/>
      <c r="C81" s="142"/>
      <c r="D81" s="142"/>
      <c r="E81" s="141"/>
      <c r="F81" s="141"/>
      <c r="G81" s="144">
        <f>SUM(G79:G80)</f>
        <v>31535782.670000017</v>
      </c>
      <c r="H81" s="135"/>
      <c r="I81" s="144">
        <f>SUM(I79:I80)</f>
        <v>34308974</v>
      </c>
      <c r="J81" s="135"/>
      <c r="K81" s="144">
        <f>SUM(K79:K80)</f>
        <v>25816656.670000017</v>
      </c>
      <c r="L81" s="135"/>
      <c r="M81" s="144">
        <f>SUM(M79:M80)</f>
        <v>32338029</v>
      </c>
    </row>
    <row r="82" spans="1:13" ht="20.5" thickTop="1">
      <c r="A82" s="142"/>
      <c r="B82" s="142"/>
      <c r="C82" s="142"/>
      <c r="D82" s="142"/>
      <c r="E82" s="141"/>
      <c r="F82" s="141"/>
      <c r="G82" s="135"/>
      <c r="H82" s="135"/>
      <c r="I82" s="135"/>
      <c r="J82" s="135"/>
      <c r="K82" s="135"/>
      <c r="L82" s="135"/>
      <c r="M82" s="135"/>
    </row>
    <row r="83" spans="1:13" ht="20.5">
      <c r="A83" s="143" t="s">
        <v>172</v>
      </c>
      <c r="B83" s="142"/>
      <c r="C83" s="142"/>
      <c r="D83" s="142"/>
      <c r="E83" s="141"/>
      <c r="F83" s="141"/>
      <c r="G83" s="140"/>
      <c r="H83" s="140"/>
      <c r="I83" s="140"/>
      <c r="J83" s="140"/>
      <c r="K83" s="140"/>
      <c r="L83" s="140"/>
      <c r="M83" s="140"/>
    </row>
    <row r="84" spans="1:13" ht="20.25" customHeight="1">
      <c r="A84" s="142"/>
      <c r="B84" s="182" t="s">
        <v>173</v>
      </c>
      <c r="C84" s="142"/>
      <c r="D84" s="142"/>
      <c r="E84" s="141"/>
      <c r="F84" s="141"/>
      <c r="G84" s="140">
        <v>0</v>
      </c>
      <c r="H84" s="140"/>
      <c r="I84" s="140">
        <v>24954882</v>
      </c>
      <c r="J84" s="140"/>
      <c r="K84" s="140">
        <v>0</v>
      </c>
      <c r="L84" s="140"/>
      <c r="M84" s="140">
        <v>24954882</v>
      </c>
    </row>
    <row r="85" spans="1:13" ht="20.25" customHeight="1">
      <c r="A85" s="142"/>
      <c r="B85" s="182" t="s">
        <v>174</v>
      </c>
      <c r="C85" s="142"/>
      <c r="D85" s="142"/>
      <c r="E85" s="141"/>
      <c r="F85" s="141"/>
      <c r="G85" s="140">
        <v>0</v>
      </c>
      <c r="H85" s="140"/>
      <c r="I85" s="140">
        <v>302354</v>
      </c>
      <c r="J85" s="140"/>
      <c r="K85" s="140">
        <v>0</v>
      </c>
      <c r="L85" s="140"/>
      <c r="M85" s="140">
        <v>302354</v>
      </c>
    </row>
    <row r="86" spans="1:13" ht="20.25" customHeight="1">
      <c r="A86" s="142"/>
      <c r="B86" s="182" t="s">
        <v>175</v>
      </c>
      <c r="C86" s="142"/>
      <c r="D86" s="142"/>
      <c r="E86" s="141"/>
      <c r="F86" s="141"/>
      <c r="G86" s="140">
        <v>0</v>
      </c>
      <c r="H86" s="140"/>
      <c r="I86" s="140">
        <v>75750</v>
      </c>
      <c r="J86" s="140"/>
      <c r="K86" s="140">
        <v>0</v>
      </c>
      <c r="L86" s="140"/>
      <c r="M86" s="140">
        <v>75750</v>
      </c>
    </row>
    <row r="87" spans="1:13" ht="20.25" customHeight="1">
      <c r="A87" s="142"/>
      <c r="B87" s="80" t="s">
        <v>176</v>
      </c>
      <c r="C87" s="142"/>
      <c r="D87" s="142"/>
      <c r="E87" s="141"/>
      <c r="F87" s="141"/>
      <c r="G87" s="113">
        <v>-63000879.670000002</v>
      </c>
      <c r="H87" s="140"/>
      <c r="I87" s="140">
        <v>0</v>
      </c>
      <c r="J87" s="140"/>
      <c r="K87" s="113">
        <v>-63000879.670000002</v>
      </c>
      <c r="L87" s="140"/>
      <c r="M87" s="140">
        <v>0</v>
      </c>
    </row>
    <row r="88" spans="1:13" ht="20.25" customHeight="1">
      <c r="A88" s="142"/>
      <c r="B88" s="9" t="s">
        <v>177</v>
      </c>
      <c r="C88" s="142"/>
      <c r="D88" s="142"/>
      <c r="E88" s="141"/>
      <c r="F88" s="141"/>
      <c r="G88" s="113">
        <v>63000879.670000002</v>
      </c>
      <c r="H88" s="140"/>
      <c r="I88" s="140">
        <v>13837711</v>
      </c>
      <c r="J88" s="140"/>
      <c r="K88" s="113">
        <v>63000879.670000002</v>
      </c>
      <c r="L88" s="140"/>
      <c r="M88" s="140">
        <v>13837711</v>
      </c>
    </row>
    <row r="89" spans="1:13" ht="20.25" customHeight="1">
      <c r="A89" s="142"/>
      <c r="B89" s="9" t="s">
        <v>182</v>
      </c>
      <c r="C89" s="142"/>
      <c r="D89" s="142"/>
      <c r="E89" s="141"/>
      <c r="F89" s="141"/>
      <c r="G89" s="113">
        <v>0</v>
      </c>
      <c r="H89" s="140"/>
      <c r="I89" s="140">
        <v>0</v>
      </c>
      <c r="J89" s="140"/>
      <c r="K89" s="113">
        <v>-124064122.79000001</v>
      </c>
      <c r="L89" s="140"/>
      <c r="M89" s="140">
        <v>0</v>
      </c>
    </row>
    <row r="90" spans="1:13" ht="20.25" customHeight="1">
      <c r="A90" s="142"/>
      <c r="C90" s="142"/>
      <c r="D90" s="142"/>
      <c r="E90" s="141"/>
      <c r="F90" s="141"/>
      <c r="H90" s="140"/>
      <c r="I90" s="140"/>
      <c r="J90" s="140"/>
      <c r="L90" s="140"/>
      <c r="M90" s="140"/>
    </row>
    <row r="91" spans="1:13" ht="20.25" customHeight="1">
      <c r="A91" s="275" t="str">
        <f>+A43</f>
        <v>The accompanying notes to financial statements are an integral part of these statements.</v>
      </c>
      <c r="B91" s="275"/>
      <c r="C91" s="275"/>
      <c r="D91" s="275"/>
      <c r="E91" s="275"/>
      <c r="F91" s="275"/>
      <c r="G91" s="275"/>
      <c r="H91" s="275"/>
      <c r="I91" s="275"/>
      <c r="J91" s="140"/>
      <c r="K91" s="140"/>
      <c r="L91" s="140"/>
      <c r="M91" s="140"/>
    </row>
    <row r="92" spans="1:13" ht="20.25" customHeight="1">
      <c r="A92" s="198"/>
      <c r="B92" s="198"/>
      <c r="C92" s="198"/>
      <c r="D92" s="198"/>
      <c r="E92" s="198"/>
      <c r="F92" s="198"/>
      <c r="G92" s="198"/>
      <c r="H92" s="198"/>
      <c r="I92" s="198"/>
      <c r="J92" s="140"/>
      <c r="K92" s="140"/>
      <c r="L92" s="140"/>
      <c r="M92" s="140"/>
    </row>
    <row r="93" spans="1:13" ht="20.25" customHeight="1">
      <c r="A93" s="198"/>
      <c r="B93" s="198"/>
      <c r="C93" s="198"/>
      <c r="D93" s="198"/>
      <c r="E93" s="198"/>
      <c r="F93" s="198"/>
      <c r="G93" s="198"/>
      <c r="H93" s="198"/>
      <c r="I93" s="198"/>
      <c r="J93" s="140"/>
      <c r="K93" s="140"/>
      <c r="L93" s="140"/>
      <c r="M93" s="140"/>
    </row>
    <row r="94" spans="1:13" ht="20.25" customHeight="1">
      <c r="A94" s="198"/>
      <c r="B94" s="198"/>
      <c r="C94" s="198"/>
      <c r="D94" s="198"/>
      <c r="E94" s="198"/>
      <c r="F94" s="198"/>
      <c r="G94" s="198"/>
      <c r="H94" s="198"/>
      <c r="I94" s="198"/>
      <c r="J94" s="140"/>
      <c r="K94" s="140"/>
      <c r="L94" s="140"/>
      <c r="M94" s="140"/>
    </row>
    <row r="95" spans="1:13" ht="20.25" customHeight="1">
      <c r="A95" s="198"/>
      <c r="B95" s="198"/>
      <c r="C95" s="198"/>
      <c r="D95" s="198"/>
      <c r="E95" s="198"/>
      <c r="F95" s="198"/>
      <c r="G95" s="198"/>
      <c r="H95" s="198"/>
      <c r="I95" s="198"/>
      <c r="J95" s="140"/>
      <c r="K95" s="140"/>
      <c r="L95" s="140"/>
      <c r="M95" s="140"/>
    </row>
    <row r="96" spans="1:13" ht="20.25" customHeight="1">
      <c r="A96" s="142"/>
      <c r="C96" s="142"/>
      <c r="D96" s="142"/>
      <c r="E96" s="141"/>
      <c r="F96" s="141"/>
      <c r="G96" s="140"/>
      <c r="H96" s="140"/>
      <c r="I96" s="140"/>
      <c r="J96" s="140"/>
      <c r="K96" s="140"/>
      <c r="L96" s="140"/>
      <c r="M96" s="140"/>
    </row>
    <row r="99" spans="1:13">
      <c r="A99" s="229" t="s">
        <v>100</v>
      </c>
      <c r="B99" s="229"/>
      <c r="C99" s="229"/>
      <c r="D99" s="229"/>
      <c r="F99" s="9"/>
      <c r="G99" s="139"/>
      <c r="H99" s="139"/>
      <c r="I99" s="229" t="s">
        <v>100</v>
      </c>
      <c r="J99" s="229"/>
      <c r="K99" s="229"/>
      <c r="L99" s="229"/>
      <c r="M99" s="229"/>
    </row>
    <row r="100" spans="1:13" s="9" customFormat="1">
      <c r="A100" s="229" t="s">
        <v>183</v>
      </c>
      <c r="B100" s="229"/>
      <c r="C100" s="229"/>
      <c r="D100" s="229"/>
      <c r="E100" s="114"/>
      <c r="G100" s="139"/>
      <c r="H100" s="139"/>
      <c r="I100" s="229" t="s">
        <v>184</v>
      </c>
      <c r="J100" s="229"/>
      <c r="K100" s="229"/>
      <c r="L100" s="229"/>
      <c r="M100" s="229"/>
    </row>
    <row r="101" spans="1:13">
      <c r="A101" s="269" t="s">
        <v>179</v>
      </c>
      <c r="B101" s="269"/>
      <c r="C101" s="269"/>
      <c r="D101" s="269"/>
      <c r="E101" s="269"/>
      <c r="F101" s="269"/>
      <c r="G101" s="269"/>
      <c r="H101" s="269"/>
      <c r="I101" s="269"/>
      <c r="J101" s="269"/>
      <c r="K101" s="269"/>
      <c r="L101" s="269"/>
      <c r="M101" s="269"/>
    </row>
    <row r="102" spans="1:13">
      <c r="A102" s="138"/>
      <c r="B102" s="138"/>
      <c r="C102" s="138"/>
      <c r="D102" s="138"/>
      <c r="E102" s="138"/>
      <c r="F102" s="138"/>
      <c r="G102" s="137"/>
      <c r="H102" s="137"/>
      <c r="I102" s="137"/>
      <c r="J102" s="137"/>
      <c r="K102" s="137"/>
      <c r="L102" s="137"/>
      <c r="M102" s="137"/>
    </row>
    <row r="103" spans="1:13">
      <c r="A103" s="9"/>
      <c r="D103" s="136"/>
      <c r="E103" s="134"/>
      <c r="F103" s="134"/>
      <c r="G103" s="135"/>
      <c r="H103" s="135"/>
      <c r="I103" s="135"/>
      <c r="J103" s="135"/>
      <c r="K103" s="135"/>
      <c r="L103" s="135"/>
      <c r="M103" s="135"/>
    </row>
    <row r="104" spans="1:13">
      <c r="A104" s="9"/>
      <c r="D104" s="136"/>
      <c r="E104" s="134"/>
      <c r="F104" s="134"/>
      <c r="G104" s="135"/>
      <c r="H104" s="135"/>
      <c r="I104" s="135"/>
      <c r="J104" s="135"/>
      <c r="K104" s="135"/>
      <c r="L104" s="135"/>
      <c r="M104" s="135"/>
    </row>
    <row r="105" spans="1:13">
      <c r="A105" s="9"/>
      <c r="E105" s="134"/>
      <c r="F105" s="134"/>
      <c r="G105" s="135"/>
      <c r="H105" s="135"/>
      <c r="I105" s="135"/>
      <c r="J105" s="135"/>
      <c r="K105" s="135"/>
      <c r="L105" s="135"/>
      <c r="M105" s="135"/>
    </row>
    <row r="106" spans="1:13">
      <c r="E106" s="134"/>
      <c r="F106" s="134"/>
      <c r="G106" s="135"/>
      <c r="H106" s="135"/>
      <c r="I106" s="135"/>
      <c r="J106" s="135"/>
      <c r="L106" s="135"/>
      <c r="M106" s="135"/>
    </row>
    <row r="107" spans="1:13">
      <c r="E107" s="134"/>
      <c r="F107" s="134"/>
    </row>
    <row r="108" spans="1:13">
      <c r="E108" s="134"/>
      <c r="F108" s="134"/>
    </row>
    <row r="109" spans="1:13">
      <c r="E109" s="134"/>
      <c r="F109" s="134"/>
    </row>
    <row r="110" spans="1:13">
      <c r="E110" s="134"/>
      <c r="F110" s="134"/>
    </row>
    <row r="111" spans="1:13">
      <c r="E111" s="134"/>
      <c r="F111" s="134"/>
    </row>
    <row r="112" spans="1:13">
      <c r="E112" s="134"/>
      <c r="F112" s="134"/>
    </row>
    <row r="113" spans="5:6">
      <c r="E113" s="134"/>
      <c r="F113" s="134"/>
    </row>
    <row r="114" spans="5:6">
      <c r="E114" s="134"/>
      <c r="F114" s="134"/>
    </row>
    <row r="115" spans="5:6">
      <c r="E115" s="134"/>
      <c r="F115" s="134"/>
    </row>
    <row r="116" spans="5:6">
      <c r="E116" s="134"/>
      <c r="F116" s="134"/>
    </row>
    <row r="117" spans="5:6">
      <c r="E117" s="134"/>
      <c r="F117" s="134"/>
    </row>
    <row r="118" spans="5:6">
      <c r="E118" s="134"/>
      <c r="F118" s="134"/>
    </row>
    <row r="119" spans="5:6">
      <c r="E119" s="134"/>
      <c r="F119" s="134"/>
    </row>
    <row r="120" spans="5:6">
      <c r="E120" s="134"/>
      <c r="F120" s="134"/>
    </row>
    <row r="121" spans="5:6">
      <c r="E121" s="134"/>
      <c r="F121" s="134"/>
    </row>
    <row r="122" spans="5:6">
      <c r="E122" s="134"/>
      <c r="F122" s="134"/>
    </row>
    <row r="123" spans="5:6">
      <c r="E123" s="134"/>
      <c r="F123" s="134"/>
    </row>
    <row r="124" spans="5:6">
      <c r="E124" s="134"/>
      <c r="F124" s="134"/>
    </row>
    <row r="125" spans="5:6">
      <c r="E125" s="134"/>
      <c r="F125" s="134"/>
    </row>
    <row r="126" spans="5:6">
      <c r="E126" s="134"/>
      <c r="F126" s="134"/>
    </row>
    <row r="127" spans="5:6">
      <c r="E127" s="134"/>
      <c r="F127" s="134"/>
    </row>
    <row r="128" spans="5:6">
      <c r="E128" s="134"/>
      <c r="F128" s="134"/>
    </row>
    <row r="129" spans="5:6">
      <c r="E129" s="134"/>
      <c r="F129" s="134"/>
    </row>
    <row r="130" spans="5:6">
      <c r="E130" s="134"/>
      <c r="F130" s="134"/>
    </row>
    <row r="131" spans="5:6">
      <c r="E131" s="134"/>
      <c r="F131" s="134"/>
    </row>
    <row r="132" spans="5:6">
      <c r="E132" s="134"/>
      <c r="F132" s="134"/>
    </row>
    <row r="133" spans="5:6">
      <c r="E133" s="134"/>
      <c r="F133" s="134"/>
    </row>
    <row r="134" spans="5:6">
      <c r="E134" s="134"/>
      <c r="F134" s="134"/>
    </row>
    <row r="135" spans="5:6">
      <c r="E135" s="134"/>
      <c r="F135" s="134"/>
    </row>
  </sheetData>
  <mergeCells count="26">
    <mergeCell ref="K6:M6"/>
    <mergeCell ref="G5:M5"/>
    <mergeCell ref="K1:M1"/>
    <mergeCell ref="A2:M2"/>
    <mergeCell ref="A3:M3"/>
    <mergeCell ref="A4:M4"/>
    <mergeCell ref="G6:I6"/>
    <mergeCell ref="A101:M101"/>
    <mergeCell ref="K51:M51"/>
    <mergeCell ref="A53:M53"/>
    <mergeCell ref="A54:M54"/>
    <mergeCell ref="A55:M55"/>
    <mergeCell ref="G57:M57"/>
    <mergeCell ref="K58:M58"/>
    <mergeCell ref="G58:I58"/>
    <mergeCell ref="A99:D99"/>
    <mergeCell ref="I99:M99"/>
    <mergeCell ref="A100:D100"/>
    <mergeCell ref="I100:M100"/>
    <mergeCell ref="G59:M59"/>
    <mergeCell ref="A91:I91"/>
    <mergeCell ref="A50:M50"/>
    <mergeCell ref="I48:M48"/>
    <mergeCell ref="A48:D48"/>
    <mergeCell ref="A49:D49"/>
    <mergeCell ref="I49:M49"/>
  </mergeCells>
  <pageMargins left="0.70866141732283472" right="0" top="0.55118110236220474" bottom="0.23622047244094491" header="0.11811023622047245" footer="0.19685039370078741"/>
  <pageSetup paperSize="9" scale="78" fitToHeight="0" orientation="portrait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Conso FS</vt:lpstr>
      <vt:lpstr>Changed-Conso</vt:lpstr>
      <vt:lpstr>Changed-Com</vt:lpstr>
      <vt:lpstr>conso PL</vt:lpstr>
      <vt:lpstr>OCI</vt:lpstr>
      <vt:lpstr>CashFlow</vt:lpstr>
      <vt:lpstr>CashFlow!Print_Area</vt:lpstr>
      <vt:lpstr>'Changed-Com'!Print_Area</vt:lpstr>
      <vt:lpstr>'Changed-Conso'!Print_Area</vt:lpstr>
      <vt:lpstr>'Conso FS'!Print_Area</vt:lpstr>
      <vt:lpstr>'conso PL'!Print_Area</vt:lpstr>
      <vt:lpstr>OCI!Print_Area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Somprasert</dc:creator>
  <cp:lastModifiedBy>ชยุส บุญสุภา</cp:lastModifiedBy>
  <cp:lastPrinted>2021-02-28T03:20:06Z</cp:lastPrinted>
  <dcterms:created xsi:type="dcterms:W3CDTF">2020-05-14T07:11:04Z</dcterms:created>
  <dcterms:modified xsi:type="dcterms:W3CDTF">2021-02-28T03:34:54Z</dcterms:modified>
</cp:coreProperties>
</file>