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ข้อมูลทั้งหมดBack Up_25012562\2020\12-ธ.ค.2563\FS\Final\Upload\Thai\"/>
    </mc:Choice>
  </mc:AlternateContent>
  <xr:revisionPtr revIDLastSave="0" documentId="13_ncr:1_{6A1EBBFC-5295-4457-9640-92710449A30E}" xr6:coauthVersionLast="46" xr6:coauthVersionMax="46" xr10:uidLastSave="{00000000-0000-0000-0000-000000000000}"/>
  <bookViews>
    <workbookView xWindow="-108" yWindow="-108" windowWidth="23256" windowHeight="12576" tabRatio="900" firstSheet="2" activeTab="2" xr2:uid="{00000000-000D-0000-FFFF-FFFF00000000}"/>
  </bookViews>
  <sheets>
    <sheet name="รายจ่ายบันทึกเข้าส่วนเกินทุน" sheetId="35" state="hidden" r:id="rId1"/>
    <sheet name="หุ้นถั่วเฉลี่ย" sheetId="30" state="hidden" r:id="rId2"/>
    <sheet name="งบ conso" sheetId="23" r:id="rId3"/>
    <sheet name="Conso-SC (งบรวม)" sheetId="33" r:id="rId4"/>
    <sheet name="Conso-SC (งบเดี่ยว)" sheetId="26" r:id="rId5"/>
    <sheet name="conso PL" sheetId="21" r:id="rId6"/>
    <sheet name="OCI" sheetId="27" r:id="rId7"/>
    <sheet name="งบกระแสเงินสด" sheetId="24" r:id="rId8"/>
  </sheets>
  <externalReferences>
    <externalReference r:id="rId9"/>
  </externalReferences>
  <definedNames>
    <definedName name="_xlnm.Print_Area" localSheetId="5">'conso PL'!$A$1:$M$45</definedName>
    <definedName name="_xlnm.Print_Area" localSheetId="4">'Conso-SC (งบเดี่ยว)'!$A$1:$L$55</definedName>
    <definedName name="_xlnm.Print_Area" localSheetId="3">'Conso-SC (งบรวม)'!$A$1:$L$66</definedName>
    <definedName name="_xlnm.Print_Area" localSheetId="6">OCI!$A$1:$P$56</definedName>
    <definedName name="_xlnm.Print_Area" localSheetId="2">'งบ conso'!$A$1:$L$95</definedName>
    <definedName name="_xlnm.Print_Area" localSheetId="7">งบกระแสเงินสด!$A$1:$M$107</definedName>
    <definedName name="_xlnm.Print_Area" localSheetId="0">รายจ่ายบันทึกเข้าส่วนเกินทุน!$A$1:$N$22</definedName>
  </definedNames>
  <calcPr calcId="181029"/>
  <fileRecoveryPr autoRecover="0"/>
</workbook>
</file>

<file path=xl/calcChain.xml><?xml version="1.0" encoding="utf-8"?>
<calcChain xmlns="http://schemas.openxmlformats.org/spreadsheetml/2006/main">
  <c r="L25" i="26" l="1"/>
  <c r="J25" i="26"/>
  <c r="L20" i="26"/>
  <c r="L19" i="26"/>
  <c r="L18" i="26"/>
  <c r="L17" i="26"/>
  <c r="L16" i="26"/>
  <c r="L15" i="26"/>
  <c r="L13" i="26"/>
  <c r="J25" i="33"/>
  <c r="L24" i="33"/>
  <c r="L22" i="33"/>
  <c r="L19" i="33"/>
  <c r="L18" i="33"/>
  <c r="L17" i="33"/>
  <c r="L16" i="33"/>
  <c r="L15" i="33"/>
  <c r="L13" i="33"/>
  <c r="H21" i="21" l="1"/>
  <c r="A5" i="24" l="1"/>
  <c r="A58" i="24" s="1"/>
  <c r="A5" i="21"/>
  <c r="A25" i="26"/>
  <c r="A20" i="26"/>
  <c r="A5" i="26"/>
  <c r="A3" i="27" l="1"/>
  <c r="F20" i="33" l="1"/>
  <c r="F55" i="23" l="1"/>
  <c r="H55" i="23"/>
  <c r="J55" i="23"/>
  <c r="L55" i="23"/>
  <c r="G43" i="30" l="1"/>
  <c r="H33" i="35" l="1"/>
  <c r="H39" i="35" s="1"/>
  <c r="H28" i="35"/>
  <c r="G24" i="35"/>
  <c r="G27" i="35" s="1"/>
  <c r="G21" i="35"/>
  <c r="H21" i="35" s="1"/>
  <c r="G20" i="35"/>
  <c r="H20" i="35" s="1"/>
  <c r="G19" i="35"/>
  <c r="H19" i="35" s="1"/>
  <c r="G18" i="35"/>
  <c r="H18" i="35" s="1"/>
  <c r="H16" i="35"/>
  <c r="H14" i="35"/>
  <c r="H13" i="35"/>
  <c r="H12" i="35"/>
  <c r="H11" i="35"/>
  <c r="H10" i="35"/>
  <c r="H9" i="35"/>
  <c r="H8" i="35"/>
  <c r="H7" i="35"/>
  <c r="H6" i="35"/>
  <c r="I6" i="35" s="1"/>
  <c r="H5" i="35"/>
  <c r="H4" i="35"/>
  <c r="H3" i="35"/>
  <c r="H2" i="35"/>
  <c r="H29" i="35" l="1"/>
  <c r="H30" i="35" s="1"/>
  <c r="I14" i="35"/>
  <c r="H22" i="35"/>
  <c r="G30" i="35"/>
  <c r="I3" i="35"/>
  <c r="G22" i="35"/>
  <c r="G32" i="35" s="1"/>
  <c r="G39" i="35" l="1"/>
  <c r="G40" i="35"/>
  <c r="C44" i="30" l="1"/>
  <c r="H43" i="30"/>
  <c r="E43" i="30"/>
  <c r="G42" i="30"/>
  <c r="H42" i="30" s="1"/>
  <c r="E42" i="30"/>
  <c r="G35" i="30"/>
  <c r="F20" i="26"/>
  <c r="E44" i="30" l="1"/>
  <c r="H44" i="30"/>
  <c r="I81" i="24" l="1"/>
  <c r="I70" i="24"/>
  <c r="M81" i="24" l="1"/>
  <c r="P21" i="27" l="1"/>
  <c r="L21" i="27"/>
  <c r="H32" i="23" l="1"/>
  <c r="H17" i="21" l="1"/>
  <c r="H69" i="23" l="1"/>
  <c r="H63" i="23"/>
  <c r="H22" i="23"/>
  <c r="H33" i="23" s="1"/>
  <c r="H70" i="23" l="1"/>
  <c r="L32" i="23" l="1"/>
  <c r="L22" i="23"/>
  <c r="L69" i="23"/>
  <c r="L63" i="23"/>
  <c r="L70" i="23" l="1"/>
  <c r="L33" i="23"/>
  <c r="F74" i="24" l="1"/>
  <c r="M70" i="24"/>
  <c r="M63" i="24"/>
  <c r="K63" i="24"/>
  <c r="I63" i="24"/>
  <c r="G63" i="24"/>
  <c r="G62" i="24"/>
  <c r="A3" i="24"/>
  <c r="A22" i="26"/>
  <c r="A13" i="26"/>
  <c r="E68" i="33"/>
  <c r="H20" i="33"/>
  <c r="A52" i="23"/>
  <c r="A51" i="23"/>
  <c r="A50" i="23"/>
  <c r="H35" i="30"/>
  <c r="H36" i="30" s="1"/>
  <c r="E35" i="30"/>
  <c r="G34" i="30"/>
  <c r="H34" i="30" s="1"/>
  <c r="E34" i="30"/>
  <c r="J24" i="30"/>
  <c r="C24" i="30"/>
  <c r="G23" i="30"/>
  <c r="H23" i="30" s="1"/>
  <c r="E23" i="30"/>
  <c r="G22" i="30"/>
  <c r="H22" i="30" s="1"/>
  <c r="E22" i="30"/>
  <c r="G21" i="30"/>
  <c r="H21" i="30" s="1"/>
  <c r="E21" i="30"/>
  <c r="G20" i="30"/>
  <c r="H20" i="30" s="1"/>
  <c r="E20" i="30"/>
  <c r="G19" i="30"/>
  <c r="H19" i="30" s="1"/>
  <c r="E19" i="30"/>
  <c r="G18" i="30"/>
  <c r="H18" i="30" s="1"/>
  <c r="E18" i="30"/>
  <c r="I17" i="30"/>
  <c r="G17" i="30"/>
  <c r="H17" i="30" s="1"/>
  <c r="H28" i="30" s="1"/>
  <c r="E17" i="30"/>
  <c r="J19" i="30" s="1"/>
  <c r="G12" i="30"/>
  <c r="C12" i="30"/>
  <c r="G11" i="30"/>
  <c r="C11" i="30"/>
  <c r="G10" i="30"/>
  <c r="C10" i="30"/>
  <c r="G9" i="30"/>
  <c r="C9" i="30"/>
  <c r="G8" i="30"/>
  <c r="C8" i="30"/>
  <c r="G7" i="30"/>
  <c r="C7" i="30"/>
  <c r="G6" i="30"/>
  <c r="H6" i="30" s="1"/>
  <c r="E6" i="30"/>
  <c r="E13" i="30" s="1"/>
  <c r="D20" i="26" l="1"/>
  <c r="H10" i="30"/>
  <c r="H7" i="30"/>
  <c r="H9" i="30"/>
  <c r="H8" i="30"/>
  <c r="H11" i="30"/>
  <c r="E24" i="30"/>
  <c r="C13" i="30"/>
  <c r="H26" i="30"/>
  <c r="H27" i="30" s="1"/>
  <c r="H29" i="30" s="1"/>
  <c r="J17" i="30"/>
  <c r="H12" i="30"/>
  <c r="H16" i="21"/>
  <c r="H22" i="21" s="1"/>
  <c r="D20" i="33"/>
  <c r="H25" i="26"/>
  <c r="L21" i="21" l="1"/>
  <c r="H24" i="21"/>
  <c r="H26" i="21" s="1"/>
  <c r="H27" i="21" s="1"/>
  <c r="L17" i="21"/>
  <c r="D25" i="33"/>
  <c r="H13" i="30"/>
  <c r="H25" i="33"/>
  <c r="D25" i="26"/>
  <c r="J19" i="27"/>
  <c r="N19" i="27"/>
  <c r="L16" i="21"/>
  <c r="H29" i="21" l="1"/>
  <c r="L22" i="21"/>
  <c r="L24" i="21" s="1"/>
  <c r="L26" i="21" s="1"/>
  <c r="L27" i="21" s="1"/>
  <c r="L29" i="21" l="1"/>
  <c r="P12" i="27" s="1"/>
  <c r="H20" i="26"/>
  <c r="H31" i="21"/>
  <c r="I26" i="24"/>
  <c r="I38" i="24" s="1"/>
  <c r="I41" i="24" s="1"/>
  <c r="I83" i="24" l="1"/>
  <c r="I86" i="24" s="1"/>
  <c r="L12" i="27"/>
  <c r="L23" i="27" s="1"/>
  <c r="L26" i="27" s="1"/>
  <c r="L28" i="27" s="1"/>
  <c r="H34" i="21"/>
  <c r="J20" i="33"/>
  <c r="L20" i="33" s="1"/>
  <c r="P23" i="27" l="1"/>
  <c r="P26" i="27" s="1"/>
  <c r="P28" i="27" s="1"/>
  <c r="L31" i="21"/>
  <c r="M26" i="24"/>
  <c r="M38" i="24" s="1"/>
  <c r="M41" i="24" s="1"/>
  <c r="M83" i="24" s="1"/>
  <c r="J20" i="26" l="1"/>
  <c r="M86" i="24"/>
  <c r="F25" i="26" l="1"/>
  <c r="F25" i="33" l="1"/>
  <c r="J17" i="27"/>
  <c r="N17" i="27"/>
  <c r="S17" i="27" l="1"/>
  <c r="J32" i="23" l="1"/>
  <c r="K70" i="24" l="1"/>
  <c r="F32" i="23"/>
  <c r="J69" i="23"/>
  <c r="J22" i="23"/>
  <c r="J33" i="23" s="1"/>
  <c r="J16" i="21" l="1"/>
  <c r="F69" i="23"/>
  <c r="J21" i="21" l="1"/>
  <c r="J17" i="21"/>
  <c r="F16" i="21"/>
  <c r="J22" i="21" l="1"/>
  <c r="J24" i="21" s="1"/>
  <c r="J26" i="21" s="1"/>
  <c r="F21" i="21"/>
  <c r="J29" i="21" l="1"/>
  <c r="N12" i="27" s="1"/>
  <c r="J27" i="21"/>
  <c r="F17" i="21"/>
  <c r="F22" i="21" s="1"/>
  <c r="F24" i="21" s="1"/>
  <c r="F26" i="21" s="1"/>
  <c r="F27" i="21" s="1"/>
  <c r="F29" i="21" l="1"/>
  <c r="J31" i="21"/>
  <c r="N23" i="27"/>
  <c r="N26" i="27" s="1"/>
  <c r="N28" i="27" s="1"/>
  <c r="K26" i="24"/>
  <c r="J34" i="21" l="1"/>
  <c r="G26" i="24" l="1"/>
  <c r="F31" i="21"/>
  <c r="J12" i="27" l="1"/>
  <c r="J23" i="27" s="1"/>
  <c r="J26" i="27" s="1"/>
  <c r="J28" i="27" s="1"/>
  <c r="F34" i="21"/>
  <c r="L78" i="23"/>
  <c r="L25" i="33"/>
  <c r="J78" i="23"/>
  <c r="L79" i="23" l="1"/>
  <c r="L97" i="23" s="1"/>
  <c r="H78" i="23" l="1"/>
  <c r="F78" i="23"/>
  <c r="H79" i="23" l="1"/>
  <c r="H97" i="23" s="1"/>
  <c r="G70" i="24" l="1"/>
  <c r="F22" i="23" l="1"/>
  <c r="F33" i="23" s="1"/>
  <c r="K81" i="24" l="1"/>
  <c r="G81" i="24" l="1"/>
  <c r="J63" i="23" l="1"/>
  <c r="J70" i="23" s="1"/>
  <c r="J79" i="23" s="1"/>
  <c r="J97" i="23" s="1"/>
  <c r="F63" i="23" l="1"/>
  <c r="F70" i="23" s="1"/>
  <c r="F79" i="23" s="1"/>
  <c r="F97" i="23" s="1"/>
  <c r="K38" i="24" l="1"/>
  <c r="K41" i="24" s="1"/>
  <c r="K83" i="24" l="1"/>
  <c r="K86" i="24" s="1"/>
  <c r="G38" i="24"/>
  <c r="G41" i="24" l="1"/>
  <c r="L34" i="21"/>
  <c r="G83" i="24" l="1"/>
  <c r="G86" i="24" s="1"/>
</calcChain>
</file>

<file path=xl/sharedStrings.xml><?xml version="1.0" encoding="utf-8"?>
<sst xmlns="http://schemas.openxmlformats.org/spreadsheetml/2006/main" count="486" uniqueCount="299">
  <si>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</si>
  <si>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</si>
  <si>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</si>
  <si>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ส่วนของผู้ถือหุ้น</t>
  </si>
  <si>
    <t>รายได้อื่น</t>
  </si>
  <si>
    <t>รายได้</t>
  </si>
  <si>
    <t>ค่าใช้จ่าย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</si>
  <si>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</si>
  <si>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</si>
  <si>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</si>
  <si>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</si>
  <si>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</si>
  <si>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</si>
  <si>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</si>
  <si>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บาท</t>
  </si>
  <si>
    <t>ยังไม่ได้จัดสรร</t>
  </si>
  <si>
    <t>รวม</t>
  </si>
  <si>
    <t>งบกำไรขาดทุน</t>
  </si>
  <si>
    <t>หมายเหตุ</t>
  </si>
  <si>
    <t xml:space="preserve">         รวมรายได้</t>
  </si>
  <si>
    <t>จำนวนหุ้นสามัญถัวเฉลี่ยถ่วงน้ำหนัก (หุ้น)</t>
  </si>
  <si>
    <t>สินทรัพย์</t>
  </si>
  <si>
    <t xml:space="preserve">          รวมสินทรัพย์หมุนเวียน</t>
  </si>
  <si>
    <t xml:space="preserve">          รวมสินทรัพย์ไม่หมุนเวียน</t>
  </si>
  <si>
    <t>หนี้สินและส่วนของผู้ถือหุ้น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</si>
  <si>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</si>
  <si>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</si>
  <si>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</si>
  <si>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 xml:space="preserve">                    รวมส่วนของผู้ถือหุ้น</t>
  </si>
  <si>
    <t>เงินเบิกเกินบัญชี</t>
  </si>
  <si>
    <t>เงินสดและรายการเทียบเท่าเงินสด</t>
  </si>
  <si>
    <t>งบแสดงฐานะการเงิน</t>
  </si>
  <si>
    <t>เงินลงทุนในบริษัทย่อย</t>
  </si>
  <si>
    <t xml:space="preserve">ลงชื่อ …………………………………………… กรรมการ      </t>
  </si>
  <si>
    <t xml:space="preserve">กำไร(ขาดทุน) สะสม </t>
  </si>
  <si>
    <t xml:space="preserve">ค่าใช้จ่ายในการบริหาร </t>
  </si>
  <si>
    <t>ต้นทุนทางการเงิน</t>
  </si>
  <si>
    <t>ค่าใช้จ่ายภาษีเงินได้</t>
  </si>
  <si>
    <t>จัดสรรแล้ว</t>
  </si>
  <si>
    <t>กำไรต่อหุ้นขั้นพื้นฐาน</t>
  </si>
  <si>
    <t xml:space="preserve">                                                          </t>
  </si>
  <si>
    <t>DR</t>
  </si>
  <si>
    <t xml:space="preserve">        (นายสุรสิทธิ์  ทองจันทร์)</t>
  </si>
  <si>
    <t>สินทรัพย์ไม่มีตัวตน - สุทธิ</t>
  </si>
  <si>
    <t>500135</t>
  </si>
  <si>
    <t>500155</t>
  </si>
  <si>
    <t>บริษัท โรงพยาบาลอินเตอร์เมดิคัล แคร์ แอนด์ แล็บ จำกัด</t>
  </si>
  <si>
    <t>ชำระต่อหุ้น</t>
  </si>
  <si>
    <t>จำนวนเงินชำระ</t>
  </si>
  <si>
    <t xml:space="preserve">        (นายสิทธิวัตน์ กำกัดวงษ์)</t>
  </si>
  <si>
    <t>CR</t>
  </si>
  <si>
    <t xml:space="preserve"> ( นางสาวปรมาภรณ์ ปวโรจน์กิจ )</t>
  </si>
  <si>
    <t xml:space="preserve">                        (นายสิทธิวัตน์ กำกัดวงษ์)</t>
  </si>
  <si>
    <t>การเปลี่ยนแปลงในส่วนของผู้ถือหุ้นสำหรับปี</t>
  </si>
  <si>
    <t>เงินฝากที่มีภาระผูกพัน</t>
  </si>
  <si>
    <t>ลูกหนี้การค้า - สุทธิ</t>
  </si>
  <si>
    <t>สินทรัพย์ภาษีเงินได้รอการตัดบัญชี</t>
  </si>
  <si>
    <t>กำไรสะสม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</si>
  <si>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</si>
  <si>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</si>
  <si>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</si>
  <si>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</si>
  <si>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</si>
  <si>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ค่าเสื่อมราคา</t>
  </si>
  <si>
    <t>สินทรัพย์ดำเนินงาน (เพิ่มขึ้น) ลดลง</t>
  </si>
  <si>
    <t xml:space="preserve">ลูกหนี้การค้า - กิจการอื่น  </t>
  </si>
  <si>
    <t>หนี้สินดำเนินงาน เพิ่มขึ้น (ลดลง)</t>
  </si>
  <si>
    <t>เจ้าหนี้การค้า -กิจการอื่น</t>
  </si>
  <si>
    <t>เงินสดรับจากการดำเนินงาน</t>
  </si>
  <si>
    <t>จ่ายดอกเบี้ย</t>
  </si>
  <si>
    <t>จ่ายภาษีเงินได้</t>
  </si>
  <si>
    <t xml:space="preserve">เงินสดสุทธิได้มา (ใช้ไป) จากกิจกรรมดำเนินงาน </t>
  </si>
  <si>
    <t>ลงชื่อ ..........................................................……......  กรรมการ</t>
  </si>
  <si>
    <t>กระแสเงินสดจากกิจกรรมลงทุน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</si>
  <si>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</si>
  <si>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</si>
  <si>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เงินสดสุทธิได้มาจากกิจกรรมจัดหาเงิน</t>
  </si>
  <si>
    <t>เงินสดและรายการเทียบเท่าเงินสด เพิ่มขึ้น (ลดลง) สุทธิ</t>
  </si>
  <si>
    <t>งบกำไรขาดทุนเบ็ดเสร็จ</t>
  </si>
  <si>
    <t>งบการเงินเฉพาะบริษัท</t>
  </si>
  <si>
    <t>กำไร (ขาดทุน) เบ็ดเสร็จอื่นสำหรับงวด</t>
  </si>
  <si>
    <t>รายการที่จะไม่จัดประเภทรายการใหม่เข้าไปไว้ในกำไรหรือขาดทุนในภายหลัง :</t>
  </si>
  <si>
    <t>ผลกำไร (ขาดทุน) จากการประมาณการ</t>
  </si>
  <si>
    <t>- ตามหลักคณิตศาสตร์ประกันภัย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</si>
  <si>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</si>
  <si>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</si>
  <si>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                    ( นางสาวปรมาภรณ์ ปวโรจน์กิจ )</t>
  </si>
  <si>
    <t>และชำระแล้ว</t>
  </si>
  <si>
    <t>500173-1</t>
  </si>
  <si>
    <t>C</t>
  </si>
  <si>
    <t>E</t>
  </si>
  <si>
    <t>F</t>
  </si>
  <si>
    <t>D</t>
  </si>
  <si>
    <t>บริษัท โรงพยาบาลอินเตอร์เมดิคัล แคร์ แอนด์ แล็บ จำกัด และบริษัทย่อย</t>
  </si>
  <si>
    <t>ต้นทุนการให้บริการ</t>
  </si>
  <si>
    <t xml:space="preserve">รายได้จากการให้บริการ </t>
  </si>
  <si>
    <t xml:space="preserve">                ( นางสาวปรมาภรณ์ ปวโรจน์กิจ )</t>
  </si>
  <si>
    <t>การแบ่งปันกำไร (ขาดทุน)</t>
  </si>
  <si>
    <t xml:space="preserve">                   ( นางสาวปรมาภรณ์ ปวโรจน์กิจ )</t>
  </si>
  <si>
    <t xml:space="preserve">                  ( นางสาวปรมาภรณ์ ปวโรจน์กิจ )</t>
  </si>
  <si>
    <t>ทุนเรือนหุ้น</t>
  </si>
  <si>
    <t>ที่ออก</t>
  </si>
  <si>
    <t>ตามกฎหมาย</t>
  </si>
  <si>
    <t>เป็นสำรอง</t>
  </si>
  <si>
    <t>กำไรจากการขายทรัพย์สิน</t>
  </si>
  <si>
    <t>จัดสรรแล้ว - สำรองตามกฎหมาย</t>
  </si>
  <si>
    <t xml:space="preserve">      จัดสรรแล้ว - สำรองตามกฎหมาย</t>
  </si>
  <si>
    <t>ที่ดิน อาคารและอุปกรณ์ - สุทธิ</t>
  </si>
  <si>
    <t>ค่าที่ปรึกษากฎหมาย</t>
  </si>
  <si>
    <t>คำนวณจำนวนเงินหุ้นถั่วเฉลี่ย</t>
  </si>
  <si>
    <t>ครั้งที่</t>
  </si>
  <si>
    <t>วันที่</t>
  </si>
  <si>
    <t>จำนวนหุ้น</t>
  </si>
  <si>
    <t xml:space="preserve"> ณ วันที่</t>
  </si>
  <si>
    <t>ระยะเวลาตั้งแต่เกิดรายการจนถึงสิ้นปี</t>
  </si>
  <si>
    <t>หุ้นถั่วเฉลี่ย</t>
  </si>
  <si>
    <t>ต้นงวด</t>
  </si>
  <si>
    <t>จ่ายเงินปันผล</t>
  </si>
  <si>
    <t xml:space="preserve">      เงินปันผลจ่าย</t>
  </si>
  <si>
    <t>สำหรับปี สิ้นสุดวันที่</t>
  </si>
  <si>
    <t>วัสดุสิ้นเปลืองคงเหลือ</t>
  </si>
  <si>
    <t xml:space="preserve">ทุนจดทะเบียน - หุ้นสามัญ 215,000,000 หุ้น </t>
  </si>
  <si>
    <t>บริษัท โรงพยาบาลอินเตอร์เมดิคัล แคร์ แอนด์ แล็บ จำกัด (มหาชน) และบริษัทย่อย</t>
  </si>
  <si>
    <t>บริษัท โรงพยาบาลอินเตอร์เมดิคัล แคร์ แอนด์ แล็บ จำกัด (มหาชน)  และบริษัทย่อย</t>
  </si>
  <si>
    <t>จำนวนหุ้นถั่วเฉลียถ่วงน้ำหนักหลังแปรสภาพ</t>
  </si>
  <si>
    <t>เป็นการเปลี่ยนมูลค่าหุ้นจาก 100 เหลือ 0.50 บาท</t>
  </si>
  <si>
    <t>100 / 0.50 มูลค่าแปลงสภาพ</t>
  </si>
  <si>
    <t>ค่าใช้จ่าย(รายได้)ภาษีเงินได้</t>
  </si>
  <si>
    <t>รวม 5 ครั้ง</t>
  </si>
  <si>
    <t>ค่าเฉลี่ยต่อครั้ง</t>
  </si>
  <si>
    <t xml:space="preserve">รวม 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</si>
  <si>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</si>
  <si>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</si>
  <si>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</si>
  <si>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</si>
  <si>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รายการที่ไม่ใช่เงินสด</t>
  </si>
  <si>
    <t>เงินสดจ่ายคืนเงินกู้ยืมระยะยาว</t>
  </si>
  <si>
    <t>การแบ่งปันกำไรเบ็ดเสร็จรวม</t>
  </si>
  <si>
    <t>-ภาษีเงินได้ที่เกี่ยวข้องกับองค์ประกอบอื่น</t>
  </si>
  <si>
    <t>ของส่วนของผู้ถือหุ้น</t>
  </si>
  <si>
    <t>ขาดทุนจากการตัดจำหน่ายสินทรัพย์ถาวร</t>
  </si>
  <si>
    <t>ค่าตัดจำหน่ายสินทรัพย์ไม่มีตัวตน</t>
  </si>
  <si>
    <t>งานบริการระหว่างดำเนินงาน</t>
  </si>
  <si>
    <t>ยอดคงเหลือ ณ วันที่  1 มกราคม 2562</t>
  </si>
  <si>
    <t>2562</t>
  </si>
  <si>
    <t>กำไร (ขาดทุน) ก่อนการเปลี่ยนแปลง-</t>
  </si>
  <si>
    <t>-ในสินทรัพย์และหนี้สินดำเนินงาน</t>
  </si>
  <si>
    <t>ลงชื่อ ......................................................……......  กรรมการ</t>
  </si>
  <si>
    <t>เงินให้กู้ยืมระยะสั้น - กิจการที่เกี่ยวข้องกัน</t>
  </si>
  <si>
    <t>หนี้สูญได้รับคืน</t>
  </si>
  <si>
    <t xml:space="preserve"> 4</t>
  </si>
  <si>
    <t xml:space="preserve"> 31 ธันวาคม 2562</t>
  </si>
  <si>
    <t>โอนเงินมัดจำเป็นสินทรัพย์ระหว่างติดตั้ง</t>
  </si>
  <si>
    <t>โอนเงินมัดจำเป็นสินทรัพย์ไม่มีตัวตนระหว่างพัฒนา</t>
  </si>
  <si>
    <t>ส่วนเกินมูลค่าหุ้นสามัญ</t>
  </si>
  <si>
    <t xml:space="preserve">      ส่วนเกินมูลค่าหุ้นสามัญ</t>
  </si>
  <si>
    <t xml:space="preserve">ทุนที่ออกและชำระเต็มมูลค่าแล้ว -  หุ้นสามัญ 215,000,000 หุ้น </t>
  </si>
  <si>
    <t xml:space="preserve">      เพิ่มทุนหุ้นสามัญ</t>
  </si>
  <si>
    <t>จำนวนหุ้นถั่วเฉลียถ่วงน้ำหนักหลังเพิ่มทุน</t>
  </si>
  <si>
    <t>REF_DATE</t>
  </si>
  <si>
    <t>REF_NO</t>
  </si>
  <si>
    <t>PV. No.</t>
  </si>
  <si>
    <t>REF สัญญา</t>
  </si>
  <si>
    <t>คำอธิบายรายการ</t>
  </si>
  <si>
    <t>ACC_CODE</t>
  </si>
  <si>
    <t>จำนวนเงินรวมVat</t>
  </si>
  <si>
    <t>จำนวนเงินก่อน Vat</t>
  </si>
  <si>
    <t>JV-6209000063</t>
  </si>
  <si>
    <t>A</t>
  </si>
  <si>
    <t>ซื้อจาก บริษัท แคปปิตอล วัน พาร์ทเนอร์ จำกัด ค่าธรรมเนียม</t>
  </si>
  <si>
    <t>100144</t>
  </si>
  <si>
    <t>ตามสัญญากับแคปปิดอลวัน ค่าธรรมเนียมตอนอัพ Filling Q2'62</t>
  </si>
  <si>
    <t>AE-6212000013</t>
  </si>
  <si>
    <t>PV-6212000187</t>
  </si>
  <si>
    <t>ตามสัญญากับแคปปิดอลวัน ค่าธรรมเนียมตอนอัพเดท Filling Q3'62</t>
  </si>
  <si>
    <t>PV-6210000083</t>
  </si>
  <si>
    <t>บันทึกตั้งคชจ.ในการออกหุ้น IPO</t>
  </si>
  <si>
    <t>Audit IA ตรวจพิเศษเพิ่มระบบจัดซื้อ</t>
  </si>
  <si>
    <t>ค่าธรรมเนียนกลต.</t>
  </si>
  <si>
    <t>AE-6212000011</t>
  </si>
  <si>
    <t>PV-6212000095</t>
  </si>
  <si>
    <t>ซื้อจาก สำนักงานคณะกรรมการกำกับหลักทรัพย์และตลาดหลักทรัพย์ ค่าธรรมเนียมการยื่นแบบ</t>
  </si>
  <si>
    <t>AE-6212000039</t>
  </si>
  <si>
    <t>PV-6212000257</t>
  </si>
  <si>
    <t>B</t>
  </si>
  <si>
    <t>ซื้อจาก บริษัท แคปปิตอล วัน พาร์ทเนอร์ จำกัด</t>
  </si>
  <si>
    <t xml:space="preserve"> FA Coordinate</t>
  </si>
  <si>
    <t>AE-6212000014</t>
  </si>
  <si>
    <t>PV-6212000185</t>
  </si>
  <si>
    <t>ซื้อจาก บริษัท มีเดีย แพลนเนอร์ คอนซัลแทนท์ จำกัด ชำระงวดที่1/2  10%</t>
  </si>
  <si>
    <t>PR ประชาสัมพันธ์</t>
  </si>
  <si>
    <t>AE-6301000004</t>
  </si>
  <si>
    <t>PV-6301000027</t>
  </si>
  <si>
    <t>ซื้อจาก บริษัท มีเดีย แพลนเนอร์ คอนซัลแทนท์ จำกัด ชำระงวดที่2/2  90%</t>
  </si>
  <si>
    <t>AE-6212000024</t>
  </si>
  <si>
    <t>PV-6301000166</t>
  </si>
  <si>
    <t>ซื้อจาก บริษัท เอส แอล พลับบลิเคชั่น จำกัด</t>
  </si>
  <si>
    <t>พิมพ์หนังสือชี้ชวน</t>
  </si>
  <si>
    <t>AE-6212000009</t>
  </si>
  <si>
    <t>PV-6212000087</t>
  </si>
  <si>
    <t>ซื้อจาก บริษัท แคปปิตอล พลัส แอดไวซอรี่ จำกัด ค่าที่ปรึกษางวดที่ 1/1</t>
  </si>
  <si>
    <t>จ่ายไปแล้ว 10 ล้าน</t>
  </si>
  <si>
    <t>AE-6212000023</t>
  </si>
  <si>
    <t>PV-6212000198</t>
  </si>
  <si>
    <t>ซื้อจาก บริษัท หลักทรัพย์ เอเชีย เวลท์ จำกัด ค่าบริหารจัดการ</t>
  </si>
  <si>
    <t>ยังไม่ได้รับสัญญา รอน้ำหวาน</t>
  </si>
  <si>
    <t>AE-6212000022</t>
  </si>
  <si>
    <t>PV-6212000212</t>
  </si>
  <si>
    <t>ซื้อจาก บริษัท หลักทรัพย์โกลเบล็ก จำกัด</t>
  </si>
  <si>
    <t>ค่าธรรมเนียมการรับประกันการจำหน่ายและจัดจำหน่าย</t>
  </si>
  <si>
    <t>AE-6212000019</t>
  </si>
  <si>
    <t>PV-6212000211</t>
  </si>
  <si>
    <t>ซื้อจาก บริษัท หลักทรัพย์ เมอร์ชั่น พาร์ทเนอร์ จำกัด(มหาชน)</t>
  </si>
  <si>
    <t>AE-6212000018</t>
  </si>
  <si>
    <t>PV-6212000210</t>
  </si>
  <si>
    <t>ซื้อจาก บริษัท หลักทรัพย์ เอเชีย เวลท์ จำกัด</t>
  </si>
  <si>
    <t>AE-6301000011</t>
  </si>
  <si>
    <t>PV-6301000079</t>
  </si>
  <si>
    <t>ตามสัญญานักกฎหมายกรุงเทพ 775,000  ยังคงค้างจ่าย 150,000</t>
  </si>
  <si>
    <t>AE-6212000055</t>
  </si>
  <si>
    <t>PV-6212000256</t>
  </si>
  <si>
    <t>PV-6212000103</t>
  </si>
  <si>
    <t>ค่าธรรมเนียมจดเพิ่มทุน กรมพัฒนฯ</t>
  </si>
  <si>
    <t>คชจ. IPO ที่จ่ายเงินไปแล้วในปี 2019</t>
  </si>
  <si>
    <t>PV-6210000006</t>
  </si>
  <si>
    <t>สำนักงานคณะกรรมการกำกับหลักทรัพย์และตลาดหลักทรัพย์ ค่าธรรมเนียม</t>
  </si>
  <si>
    <t>500194</t>
  </si>
  <si>
    <t>7/1/2019, 10/03/2019, 15/08/2019</t>
  </si>
  <si>
    <t>AE-6201000008//AE-6203000007//AE-6208000014</t>
  </si>
  <si>
    <t>500153</t>
  </si>
  <si>
    <t>AE-6201000028</t>
  </si>
  <si>
    <t>ค่าจัดทำวีดีโอ</t>
  </si>
  <si>
    <t>AE-6202000013</t>
  </si>
  <si>
    <t>IA Speacial</t>
  </si>
  <si>
    <t>รวมรายการบันทึกส่วนเกินทุน</t>
  </si>
  <si>
    <t>เงินที่ได้รับจากการจำหน่ายหุ้น IPO (55,000000 หุ้นๆละ 6 บาท)</t>
  </si>
  <si>
    <t>บัญชีกระแสรายวัน TMB-พาราไดซ์</t>
  </si>
  <si>
    <t>ทุนจดทะเบียน (55,000,000 หุ้นๆละ 0.5 บาท)</t>
  </si>
  <si>
    <t>ส่วนเกินทุน</t>
  </si>
  <si>
    <t>บัญชีพักคชจ. IPO</t>
  </si>
  <si>
    <t>ยอดคงเหลือ ณ วันที่  1 มกราคม 2563</t>
  </si>
  <si>
    <t>2563</t>
  </si>
  <si>
    <t>กำไร(ขาดทุน)ก่อนภาษีเงินได้</t>
  </si>
  <si>
    <t>สินทรัพย์สิทธิการใช้</t>
  </si>
  <si>
    <t>ค่าเสื่อมราคาสินทรัพย์สิทธิการใช้</t>
  </si>
  <si>
    <t xml:space="preserve">     กำไรจากการขายทรัพย์สิน</t>
  </si>
  <si>
    <t xml:space="preserve">     รายได้อื่น</t>
  </si>
  <si>
    <t>หนี้สินตามสัญญาเช่า</t>
  </si>
  <si>
    <t>สินทรัพย์สิทธิการใช้เพิ่มขึ้น</t>
  </si>
  <si>
    <t>หนี้สินตามสัญญาเช่าเพิ่มขึ้น</t>
  </si>
  <si>
    <t>ประมาณการหนี้สินไม่หมุนเวียนอื่น</t>
  </si>
  <si>
    <t>สินทรัพย์ที่เกิดจากสัญญา-หมุนเวียน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</si>
  <si>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</si>
  <si>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</si>
  <si>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ส่วนของหนี้สินตามสัญญาเช่าที่ถึงกำหนดชำระภายในหนึ่งปี</t>
  </si>
  <si>
    <t>ต้นทุนในการจัดจำหน่าย</t>
  </si>
  <si>
    <t>สินทรัพย์ทางการเงินหมุนเวียนอื่น-หน่วยลงทุน รอการรับคืน</t>
  </si>
  <si>
    <t>ลูกหนี้หมุนเวียนอื่น - บุคคลและกิจการที่เกี่ยวข้องกัน</t>
  </si>
  <si>
    <t xml:space="preserve">                               - กิจการอื่น</t>
  </si>
  <si>
    <t>ประมาณการหนี้สินไม่หมุนเวียนสำหรับผลประโยชน์พนักงาน</t>
  </si>
  <si>
    <t xml:space="preserve">        รวมค่าใช้จ่าย</t>
  </si>
  <si>
    <t>กำไร(ขาดทุน)จากการดำเนินงาน</t>
  </si>
  <si>
    <t>ลูกหนี้หมุนเวียนอื่น - กิจการอื่น</t>
  </si>
  <si>
    <t>ลูกหนี้หมุนเวียนอื่น - กิจการที่เกี่ยวข้องกัน</t>
  </si>
  <si>
    <t>กำไร (ขาดทุน) สำหรับงวด</t>
  </si>
  <si>
    <t>ปรับรายการกระทบที่กำไร(ขาดทุน) เป็นเงินสดรับ(จ่าย)</t>
  </si>
  <si>
    <t>เงินสดจ่ายหนี้สินตามสัญญาเช่า</t>
  </si>
  <si>
    <t>สินทรัพย์ที่เกิดจากสัญญา - หมุนเวียน</t>
  </si>
  <si>
    <t xml:space="preserve">เงินสดรับจากเงินให้กู้ยืม - กิจการที่เกี่ยวข้องกัน </t>
  </si>
  <si>
    <t>21.1 , 21.2</t>
  </si>
  <si>
    <t>ผลกระทบจากการนำมาตรฐานรายงานทางการเงินฉบับที่ 16 เรื่องสัญญาเช่ามาถือปฏิบัติ</t>
  </si>
  <si>
    <t>ที่ดิน อาคารและอุปกรณ์เพิ่มขึ้นจากสัญญาเช่าซื้อ</t>
  </si>
  <si>
    <t>หนี้สงสัยจะสูญ(โอนกลับ)</t>
  </si>
  <si>
    <t>เงินสดจ่ายซื้อสินทรัพย์ไม่มีตัวตน</t>
  </si>
  <si>
    <t>เงินปันผลจ่ายลดลงจากเจ้าหนี้อื่นลดลง</t>
  </si>
  <si>
    <t>เงินสดจ่ายซื้อหน่วยลงทุน (กองทุน)</t>
  </si>
  <si>
    <t>เงินสดรับจากการขายหน่วยลงทุนรับ(กองทุน)</t>
  </si>
  <si>
    <t>31 ธันวาคม 2563</t>
  </si>
  <si>
    <t>ยอดคงเหลือ ณ วันที่ 31 ธันวาคม 2563</t>
  </si>
  <si>
    <t>ยอดคงเหลือ ณ วันที่ 31 ธันวาคม 2562</t>
  </si>
  <si>
    <t>ณ วันที่ 31 ธันวาคม 2563</t>
  </si>
  <si>
    <t>เงินสดรับจากการเพิ่มทุน</t>
  </si>
  <si>
    <t>เงินสดจ่ายค่าใช้จ่ายที่เกี่ยวข้องกับการออกหุ้นใหม่</t>
  </si>
  <si>
    <t>เงินสดจ่ายค่าใช้จ่ายที่เกี่ยวข้องกับการออกหุ้นใหม่ลดลง</t>
  </si>
  <si>
    <t>เจ้าหนี้อื่นลดลง</t>
  </si>
  <si>
    <t xml:space="preserve">      กำไรขาดทุนเบ็ดเสร็จสำหรับปี</t>
  </si>
  <si>
    <t>หมายเหตุประกอบงบการเงินเป็นส่วนหนึ่งของงบการเงินนี้</t>
  </si>
  <si>
    <t>กำไรสำหรับปี</t>
  </si>
  <si>
    <t>กำไรเบ็ดเสร็จอื่นสำหรับปี</t>
  </si>
  <si>
    <t>กำไรเบ็ดเสร็จรวมสำหรับปี</t>
  </si>
  <si>
    <t>2.1 , 6</t>
  </si>
  <si>
    <t>สำหรับปีสิ้นสุดวันที่ 31 ธันวาคม</t>
  </si>
  <si>
    <t>กำไร(ขาดทุน)สำหรับปี</t>
  </si>
  <si>
    <t>- 7 -</t>
  </si>
  <si>
    <t>- 8 -</t>
  </si>
  <si>
    <t>สำหรับปีสิ้นสุดวันที่ 31 ธันวาคม 2563</t>
  </si>
  <si>
    <t xml:space="preserve"> </t>
  </si>
  <si>
    <t xml:space="preserve">ส่วนที่เป็นของผู้ถือหุ้นบริษัทใหญ่ </t>
  </si>
  <si>
    <t>ส่วนที่เป็นของผู้ถือหุ้นบริษัทใหญ่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</si>
</sst>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_(* #,##0_);_(* \(#,##0\);_(* &quot;-&quot;??_);_(@_)"/>
    <numFmt numFmtId="192" formatCode="#,##0.0;\(#,##0.0\)"/>
    <numFmt numFmtId="193" formatCode="_(* #,##0.000_);_(* \(#,##0.000\);_(* &quot;-&quot;_);_(@_)"/>
    <numFmt numFmtId="194" formatCode="_(* #,##0.00_);_(* \(#,##0.00\);_(* &quot;-&quot;_);_(@_)"/>
    <numFmt numFmtId="195" formatCode="#,##0.00000000"/>
    <numFmt numFmtId="196" formatCode="0.0%"/>
    <numFmt numFmtId="197" formatCode="0.000%"/>
  </numFmts>
  <fonts count="2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i/>
      <sz val="12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</font>
    <font>
      <sz val="14"/>
      <color theme="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7">
    <xf numFmtId="0" fontId="0" fillId="0" borderId="0"/>
    <xf numFmtId="188" fontId="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2" fillId="0" borderId="0"/>
    <xf numFmtId="0" fontId="10" fillId="0" borderId="0"/>
    <xf numFmtId="0" fontId="13" fillId="0" borderId="0"/>
    <xf numFmtId="9" fontId="4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4" fillId="0" borderId="0"/>
    <xf numFmtId="0" fontId="11" fillId="0" borderId="0"/>
    <xf numFmtId="0" fontId="11" fillId="0" borderId="0"/>
    <xf numFmtId="0" fontId="3" fillId="0" borderId="0"/>
    <xf numFmtId="188" fontId="3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1" fillId="0" borderId="0"/>
    <xf numFmtId="0" fontId="18" fillId="0" borderId="0"/>
    <xf numFmtId="0" fontId="18" fillId="0" borderId="0"/>
    <xf numFmtId="0" fontId="4" fillId="0" borderId="0"/>
    <xf numFmtId="188" fontId="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88" fontId="4" fillId="0" borderId="0" applyFont="0" applyFill="0" applyBorder="0" applyAlignment="0" applyProtection="0"/>
    <xf numFmtId="0" fontId="4" fillId="0" borderId="0"/>
    <xf numFmtId="0" fontId="2" fillId="0" borderId="0"/>
    <xf numFmtId="188" fontId="2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  <xf numFmtId="188" fontId="15" fillId="0" borderId="0" applyFont="0" applyFill="0" applyBorder="0" applyAlignment="0" applyProtection="0"/>
    <xf numFmtId="0" fontId="15" fillId="0" borderId="0"/>
    <xf numFmtId="9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2">
    <xf numFmtId="0" fontId="0" fillId="0" borderId="0" xfId="0"/>
    <xf numFmtId="0" fontId="5" fillId="0" borderId="0" xfId="0" applyFont="1"/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89" fontId="5" fillId="0" borderId="0" xfId="0" applyNumberFormat="1" applyFont="1"/>
    <xf numFmtId="189" fontId="7" fillId="0" borderId="0" xfId="1" applyNumberFormat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quotePrefix="1" applyFont="1"/>
    <xf numFmtId="0" fontId="5" fillId="0" borderId="0" xfId="0" applyFont="1" applyAlignment="1">
      <alignment vertical="center"/>
    </xf>
    <xf numFmtId="0" fontId="7" fillId="0" borderId="0" xfId="11" applyFont="1"/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188" fontId="7" fillId="0" borderId="0" xfId="1" applyFont="1"/>
    <xf numFmtId="190" fontId="7" fillId="0" borderId="0" xfId="0" applyNumberFormat="1" applyFont="1" applyAlignment="1">
      <alignment horizontal="center"/>
    </xf>
    <xf numFmtId="188" fontId="5" fillId="0" borderId="0" xfId="1" applyFont="1" applyAlignment="1">
      <alignment vertical="center"/>
    </xf>
    <xf numFmtId="189" fontId="7" fillId="0" borderId="1" xfId="1" quotePrefix="1" applyNumberFormat="1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188" fontId="5" fillId="0" borderId="0" xfId="1" applyFont="1"/>
    <xf numFmtId="188" fontId="7" fillId="0" borderId="2" xfId="1" applyFont="1" applyBorder="1"/>
    <xf numFmtId="188" fontId="7" fillId="0" borderId="7" xfId="1" applyFont="1" applyBorder="1"/>
    <xf numFmtId="188" fontId="7" fillId="0" borderId="1" xfId="1" applyFont="1" applyBorder="1"/>
    <xf numFmtId="189" fontId="7" fillId="0" borderId="0" xfId="1" quotePrefix="1" applyNumberFormat="1" applyFont="1" applyAlignment="1">
      <alignment horizontal="center"/>
    </xf>
    <xf numFmtId="191" fontId="5" fillId="0" borderId="0" xfId="0" applyNumberFormat="1" applyFont="1"/>
    <xf numFmtId="190" fontId="5" fillId="0" borderId="0" xfId="0" applyNumberFormat="1" applyFont="1"/>
    <xf numFmtId="189" fontId="7" fillId="0" borderId="1" xfId="1" applyNumberFormat="1" applyFont="1" applyBorder="1"/>
    <xf numFmtId="189" fontId="7" fillId="0" borderId="0" xfId="1" applyNumberFormat="1" applyFont="1" applyAlignment="1">
      <alignment horizontal="center"/>
    </xf>
    <xf numFmtId="0" fontId="7" fillId="0" borderId="0" xfId="0" quotePrefix="1" applyFont="1"/>
    <xf numFmtId="0" fontId="9" fillId="0" borderId="0" xfId="0" applyFont="1" applyAlignment="1">
      <alignment horizontal="right" vertical="top"/>
    </xf>
    <xf numFmtId="188" fontId="7" fillId="0" borderId="3" xfId="1" applyFont="1" applyBorder="1"/>
    <xf numFmtId="189" fontId="7" fillId="0" borderId="7" xfId="1" applyNumberFormat="1" applyFont="1" applyBorder="1"/>
    <xf numFmtId="0" fontId="6" fillId="0" borderId="0" xfId="0" applyFont="1"/>
    <xf numFmtId="0" fontId="6" fillId="0" borderId="1" xfId="0" applyFont="1" applyBorder="1" applyAlignment="1">
      <alignment horizontal="center"/>
    </xf>
    <xf numFmtId="188" fontId="6" fillId="0" borderId="0" xfId="1" applyFont="1"/>
    <xf numFmtId="188" fontId="6" fillId="0" borderId="1" xfId="1" applyFont="1" applyBorder="1"/>
    <xf numFmtId="188" fontId="6" fillId="0" borderId="0" xfId="0" applyNumberFormat="1" applyFont="1"/>
    <xf numFmtId="0" fontId="7" fillId="0" borderId="1" xfId="0" quotePrefix="1" applyFont="1" applyBorder="1" applyAlignment="1">
      <alignment horizontal="center"/>
    </xf>
    <xf numFmtId="190" fontId="7" fillId="0" borderId="0" xfId="3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188" fontId="5" fillId="0" borderId="7" xfId="1" applyFont="1" applyBorder="1"/>
    <xf numFmtId="189" fontId="6" fillId="0" borderId="0" xfId="1" applyNumberFormat="1" applyFont="1" applyAlignment="1">
      <alignment horizontal="center" vertical="center" wrapText="1"/>
    </xf>
    <xf numFmtId="189" fontId="6" fillId="0" borderId="0" xfId="1" applyNumberFormat="1" applyFont="1" applyAlignment="1">
      <alignment horizontal="center"/>
    </xf>
    <xf numFmtId="19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189" fontId="5" fillId="0" borderId="0" xfId="1" quotePrefix="1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89" fontId="5" fillId="0" borderId="1" xfId="1" quotePrefix="1" applyNumberFormat="1" applyFont="1" applyBorder="1" applyAlignment="1">
      <alignment horizontal="center"/>
    </xf>
    <xf numFmtId="189" fontId="9" fillId="0" borderId="0" xfId="1" quotePrefix="1" applyNumberFormat="1" applyFont="1" applyAlignment="1">
      <alignment horizontal="center"/>
    </xf>
    <xf numFmtId="194" fontId="5" fillId="0" borderId="0" xfId="0" applyNumberFormat="1" applyFont="1"/>
    <xf numFmtId="187" fontId="5" fillId="0" borderId="0" xfId="0" applyNumberFormat="1" applyFont="1"/>
    <xf numFmtId="37" fontId="9" fillId="0" borderId="0" xfId="7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87" fontId="5" fillId="0" borderId="0" xfId="0" applyNumberFormat="1" applyFont="1" applyAlignment="1">
      <alignment horizontal="center"/>
    </xf>
    <xf numFmtId="194" fontId="5" fillId="0" borderId="0" xfId="1" applyNumberFormat="1" applyFont="1"/>
    <xf numFmtId="194" fontId="5" fillId="0" borderId="0" xfId="0" applyNumberFormat="1" applyFont="1" applyAlignment="1">
      <alignment horizontal="center"/>
    </xf>
    <xf numFmtId="188" fontId="5" fillId="0" borderId="0" xfId="1" applyFont="1" applyAlignment="1">
      <alignment horizontal="right"/>
    </xf>
    <xf numFmtId="188" fontId="5" fillId="0" borderId="1" xfId="1" applyFont="1" applyBorder="1"/>
    <xf numFmtId="194" fontId="5" fillId="0" borderId="1" xfId="0" applyNumberFormat="1" applyFont="1" applyBorder="1"/>
    <xf numFmtId="194" fontId="5" fillId="0" borderId="1" xfId="0" applyNumberFormat="1" applyFont="1" applyBorder="1" applyAlignment="1">
      <alignment horizontal="center"/>
    </xf>
    <xf numFmtId="194" fontId="5" fillId="0" borderId="3" xfId="0" applyNumberFormat="1" applyFont="1" applyBorder="1"/>
    <xf numFmtId="188" fontId="5" fillId="0" borderId="0" xfId="0" applyNumberFormat="1" applyFont="1" applyAlignment="1">
      <alignment vertical="center"/>
    </xf>
    <xf numFmtId="194" fontId="5" fillId="0" borderId="7" xfId="0" applyNumberFormat="1" applyFont="1" applyBorder="1"/>
    <xf numFmtId="194" fontId="5" fillId="0" borderId="0" xfId="0" applyNumberFormat="1" applyFont="1" applyAlignment="1">
      <alignment vertical="center"/>
    </xf>
    <xf numFmtId="191" fontId="5" fillId="0" borderId="0" xfId="1" applyNumberFormat="1" applyFont="1"/>
    <xf numFmtId="38" fontId="5" fillId="0" borderId="0" xfId="0" applyNumberFormat="1" applyFont="1"/>
    <xf numFmtId="191" fontId="5" fillId="0" borderId="0" xfId="0" applyNumberFormat="1" applyFont="1" applyAlignment="1">
      <alignment vertical="center"/>
    </xf>
    <xf numFmtId="188" fontId="6" fillId="0" borderId="0" xfId="1" applyFont="1" applyAlignment="1">
      <alignment horizontal="center"/>
    </xf>
    <xf numFmtId="0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6" fillId="0" borderId="1" xfId="1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188" fontId="6" fillId="0" borderId="0" xfId="0" applyNumberFormat="1" applyFont="1" applyAlignment="1">
      <alignment horizontal="center"/>
    </xf>
    <xf numFmtId="0" fontId="6" fillId="0" borderId="0" xfId="1" applyNumberFormat="1" applyFont="1"/>
    <xf numFmtId="188" fontId="6" fillId="0" borderId="3" xfId="1" applyFont="1" applyBorder="1"/>
    <xf numFmtId="39" fontId="6" fillId="0" borderId="0" xfId="0" applyNumberFormat="1" applyFont="1"/>
    <xf numFmtId="49" fontId="5" fillId="0" borderId="1" xfId="1" quotePrefix="1" applyNumberFormat="1" applyFont="1" applyBorder="1" applyAlignment="1">
      <alignment horizontal="center"/>
    </xf>
    <xf numFmtId="190" fontId="5" fillId="0" borderId="0" xfId="0" applyNumberFormat="1" applyFont="1" applyAlignment="1">
      <alignment horizontal="center"/>
    </xf>
    <xf numFmtId="192" fontId="5" fillId="0" borderId="0" xfId="0" applyNumberFormat="1" applyFont="1" applyAlignment="1">
      <alignment horizontal="center"/>
    </xf>
    <xf numFmtId="188" fontId="5" fillId="0" borderId="2" xfId="1" applyFont="1" applyBorder="1"/>
    <xf numFmtId="189" fontId="6" fillId="0" borderId="0" xfId="0" applyNumberFormat="1" applyFont="1" applyAlignment="1">
      <alignment horizontal="center"/>
    </xf>
    <xf numFmtId="0" fontId="15" fillId="0" borderId="0" xfId="13" applyFont="1"/>
    <xf numFmtId="0" fontId="15" fillId="0" borderId="0" xfId="13" applyFont="1" applyAlignment="1">
      <alignment horizontal="center"/>
    </xf>
    <xf numFmtId="0" fontId="15" fillId="0" borderId="0" xfId="13" applyFont="1" applyAlignment="1">
      <alignment horizontal="center" wrapText="1"/>
    </xf>
    <xf numFmtId="14" fontId="15" fillId="0" borderId="0" xfId="13" applyNumberFormat="1" applyFont="1" applyAlignment="1">
      <alignment horizontal="center"/>
    </xf>
    <xf numFmtId="0" fontId="15" fillId="0" borderId="0" xfId="13" applyFont="1" applyAlignment="1">
      <alignment horizontal="right"/>
    </xf>
    <xf numFmtId="188" fontId="15" fillId="0" borderId="0" xfId="13" applyNumberFormat="1" applyFont="1" applyAlignment="1">
      <alignment horizontal="center"/>
    </xf>
    <xf numFmtId="188" fontId="15" fillId="0" borderId="7" xfId="13" applyNumberFormat="1" applyFont="1" applyBorder="1"/>
    <xf numFmtId="188" fontId="16" fillId="0" borderId="0" xfId="14" applyFont="1" applyAlignment="1">
      <alignment horizontal="center"/>
    </xf>
    <xf numFmtId="188" fontId="16" fillId="0" borderId="0" xfId="14" applyFont="1"/>
    <xf numFmtId="188" fontId="16" fillId="0" borderId="7" xfId="14" applyFont="1" applyBorder="1" applyAlignment="1">
      <alignment horizontal="center"/>
    </xf>
    <xf numFmtId="188" fontId="16" fillId="0" borderId="7" xfId="14" applyFont="1" applyBorder="1"/>
    <xf numFmtId="14" fontId="16" fillId="0" borderId="0" xfId="14" applyNumberFormat="1" applyFont="1" applyAlignment="1">
      <alignment horizontal="center"/>
    </xf>
    <xf numFmtId="195" fontId="7" fillId="0" borderId="0" xfId="0" applyNumberFormat="1" applyFont="1"/>
    <xf numFmtId="188" fontId="15" fillId="0" borderId="0" xfId="13" applyNumberFormat="1" applyFont="1"/>
    <xf numFmtId="188" fontId="15" fillId="0" borderId="0" xfId="1" applyFont="1"/>
    <xf numFmtId="190" fontId="5" fillId="0" borderId="0" xfId="0" quotePrefix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8" fontId="5" fillId="0" borderId="0" xfId="0" applyNumberFormat="1" applyFont="1" applyAlignment="1">
      <alignment vertical="center"/>
    </xf>
    <xf numFmtId="188" fontId="7" fillId="0" borderId="0" xfId="0" applyNumberFormat="1" applyFont="1"/>
    <xf numFmtId="189" fontId="9" fillId="0" borderId="0" xfId="1" applyNumberFormat="1" applyFont="1" applyAlignment="1">
      <alignment horizontal="right" vertical="top" wrapText="1"/>
    </xf>
    <xf numFmtId="14" fontId="15" fillId="0" borderId="0" xfId="13" applyNumberFormat="1" applyFont="1"/>
    <xf numFmtId="188" fontId="16" fillId="0" borderId="0" xfId="1" applyFont="1" applyAlignment="1">
      <alignment horizontal="center"/>
    </xf>
    <xf numFmtId="188" fontId="15" fillId="0" borderId="0" xfId="13" applyNumberFormat="1" applyFont="1"/>
    <xf numFmtId="188" fontId="15" fillId="0" borderId="0" xfId="24" applyFont="1"/>
    <xf numFmtId="188" fontId="15" fillId="0" borderId="7" xfId="13" applyNumberFormat="1" applyFont="1" applyBorder="1"/>
    <xf numFmtId="189" fontId="9" fillId="0" borderId="0" xfId="24" applyNumberFormat="1" applyFont="1" applyAlignment="1">
      <alignment horizontal="center" vertical="top" wrapText="1"/>
    </xf>
    <xf numFmtId="189" fontId="5" fillId="0" borderId="0" xfId="1" applyNumberFormat="1" applyFont="1" applyAlignment="1">
      <alignment horizontal="right" vertical="center" wrapText="1"/>
    </xf>
    <xf numFmtId="189" fontId="9" fillId="0" borderId="0" xfId="1" applyNumberFormat="1" applyFont="1" applyAlignment="1">
      <alignment vertical="top" wrapText="1"/>
    </xf>
    <xf numFmtId="190" fontId="19" fillId="0" borderId="0" xfId="0" applyNumberFormat="1" applyFont="1"/>
    <xf numFmtId="188" fontId="5" fillId="0" borderId="0" xfId="24" applyNumberFormat="1" applyFont="1"/>
    <xf numFmtId="189" fontId="9" fillId="0" borderId="0" xfId="1" applyNumberFormat="1" applyFont="1" applyAlignment="1">
      <alignment horizontal="center" vertical="top" wrapText="1"/>
    </xf>
    <xf numFmtId="188" fontId="5" fillId="0" borderId="0" xfId="1" applyFont="1" applyBorder="1"/>
    <xf numFmtId="0" fontId="5" fillId="0" borderId="0" xfId="0" applyFont="1" applyBorder="1" applyAlignment="1">
      <alignment horizontal="center"/>
    </xf>
    <xf numFmtId="189" fontId="5" fillId="0" borderId="0" xfId="0" applyNumberFormat="1" applyFont="1" applyFill="1"/>
    <xf numFmtId="189" fontId="6" fillId="0" borderId="1" xfId="1" applyNumberFormat="1" applyFont="1" applyBorder="1" applyAlignment="1">
      <alignment horizontal="center"/>
    </xf>
    <xf numFmtId="188" fontId="7" fillId="0" borderId="0" xfId="1" applyFont="1" applyBorder="1"/>
    <xf numFmtId="0" fontId="5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0" fontId="20" fillId="0" borderId="0" xfId="0" applyFont="1"/>
    <xf numFmtId="189" fontId="7" fillId="0" borderId="0" xfId="1" applyNumberFormat="1" applyFont="1" applyAlignment="1"/>
    <xf numFmtId="190" fontId="5" fillId="0" borderId="0" xfId="0" quotePrefix="1" applyNumberFormat="1" applyFont="1"/>
    <xf numFmtId="190" fontId="5" fillId="0" borderId="0" xfId="0" applyNumberFormat="1" applyFont="1" applyAlignment="1">
      <alignment horizontal="center"/>
    </xf>
    <xf numFmtId="9" fontId="22" fillId="0" borderId="0" xfId="8" applyFont="1"/>
    <xf numFmtId="188" fontId="22" fillId="0" borderId="0" xfId="1" applyFont="1"/>
    <xf numFmtId="0" fontId="7" fillId="0" borderId="0" xfId="0" applyFont="1" applyFill="1"/>
    <xf numFmtId="189" fontId="5" fillId="0" borderId="0" xfId="1" quotePrefix="1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89" fontId="9" fillId="0" borderId="0" xfId="24" applyNumberFormat="1" applyFont="1" applyAlignment="1">
      <alignment horizontal="center" vertical="top" wrapText="1"/>
    </xf>
    <xf numFmtId="190" fontId="5" fillId="0" borderId="0" xfId="0" applyNumberFormat="1" applyFont="1" applyAlignment="1">
      <alignment horizontal="center"/>
    </xf>
    <xf numFmtId="188" fontId="6" fillId="0" borderId="0" xfId="1" applyFont="1" applyBorder="1"/>
    <xf numFmtId="0" fontId="6" fillId="0" borderId="0" xfId="0" applyFont="1" applyAlignment="1"/>
    <xf numFmtId="0" fontId="7" fillId="0" borderId="0" xfId="0" applyFont="1" applyBorder="1"/>
    <xf numFmtId="188" fontId="7" fillId="0" borderId="0" xfId="0" applyNumberFormat="1" applyFont="1" applyBorder="1"/>
    <xf numFmtId="189" fontId="7" fillId="0" borderId="0" xfId="1" applyNumberFormat="1" applyFont="1" applyBorder="1" applyAlignment="1"/>
    <xf numFmtId="0" fontId="7" fillId="0" borderId="0" xfId="0" applyFont="1" applyAlignment="1">
      <alignment horizontal="center"/>
    </xf>
    <xf numFmtId="188" fontId="6" fillId="0" borderId="1" xfId="0" applyNumberFormat="1" applyFont="1" applyBorder="1"/>
    <xf numFmtId="188" fontId="6" fillId="0" borderId="7" xfId="1" applyFont="1" applyBorder="1"/>
    <xf numFmtId="188" fontId="5" fillId="0" borderId="0" xfId="1" applyFont="1" applyFill="1"/>
    <xf numFmtId="188" fontId="5" fillId="0" borderId="2" xfId="1" applyFont="1" applyFill="1" applyBorder="1"/>
    <xf numFmtId="188" fontId="5" fillId="0" borderId="0" xfId="1" applyFont="1" applyFill="1" applyAlignment="1">
      <alignment horizontal="right"/>
    </xf>
    <xf numFmtId="188" fontId="5" fillId="0" borderId="1" xfId="1" applyFont="1" applyFill="1" applyBorder="1"/>
    <xf numFmtId="188" fontId="7" fillId="0" borderId="0" xfId="1" applyFont="1" applyFill="1"/>
    <xf numFmtId="189" fontId="5" fillId="0" borderId="0" xfId="1" applyNumberFormat="1" applyFont="1" applyFill="1" applyAlignment="1">
      <alignment horizontal="right" vertical="center" wrapText="1"/>
    </xf>
    <xf numFmtId="49" fontId="5" fillId="0" borderId="1" xfId="1" quotePrefix="1" applyNumberFormat="1" applyFont="1" applyFill="1" applyBorder="1" applyAlignment="1">
      <alignment horizontal="center"/>
    </xf>
    <xf numFmtId="190" fontId="5" fillId="0" borderId="0" xfId="0" applyNumberFormat="1" applyFont="1" applyFill="1"/>
    <xf numFmtId="188" fontId="5" fillId="0" borderId="0" xfId="1" applyFont="1" applyFill="1" applyBorder="1"/>
    <xf numFmtId="188" fontId="5" fillId="0" borderId="0" xfId="0" applyNumberFormat="1" applyFont="1" applyFill="1"/>
    <xf numFmtId="0" fontId="5" fillId="0" borderId="0" xfId="0" applyFont="1" applyFill="1" applyAlignment="1">
      <alignment horizontal="center"/>
    </xf>
    <xf numFmtId="189" fontId="5" fillId="0" borderId="0" xfId="0" applyNumberFormat="1" applyFont="1" applyFill="1" applyAlignment="1">
      <alignment horizontal="center"/>
    </xf>
    <xf numFmtId="189" fontId="5" fillId="0" borderId="1" xfId="1" quotePrefix="1" applyNumberFormat="1" applyFont="1" applyFill="1" applyBorder="1" applyAlignment="1">
      <alignment horizontal="center"/>
    </xf>
    <xf numFmtId="49" fontId="5" fillId="0" borderId="0" xfId="1" quotePrefix="1" applyNumberFormat="1" applyFont="1" applyFill="1" applyAlignment="1">
      <alignment horizontal="center"/>
    </xf>
    <xf numFmtId="188" fontId="5" fillId="0" borderId="7" xfId="1" applyFont="1" applyFill="1" applyBorder="1"/>
    <xf numFmtId="188" fontId="5" fillId="0" borderId="0" xfId="24" applyNumberFormat="1" applyFont="1" applyFill="1"/>
    <xf numFmtId="190" fontId="5" fillId="0" borderId="0" xfId="0" quotePrefix="1" applyNumberFormat="1" applyFont="1" applyFill="1" applyAlignment="1">
      <alignment horizontal="center"/>
    </xf>
    <xf numFmtId="188" fontId="23" fillId="0" borderId="1" xfId="1" applyFont="1" applyFill="1" applyBorder="1"/>
    <xf numFmtId="17" fontId="7" fillId="0" borderId="0" xfId="0" applyNumberFormat="1" applyFont="1" applyAlignment="1">
      <alignment horizontal="center"/>
    </xf>
    <xf numFmtId="43" fontId="7" fillId="0" borderId="0" xfId="0" applyNumberFormat="1" applyFont="1"/>
    <xf numFmtId="0" fontId="21" fillId="0" borderId="0" xfId="44" applyFont="1" applyAlignment="1">
      <alignment horizontal="center"/>
    </xf>
    <xf numFmtId="1" fontId="21" fillId="0" borderId="0" xfId="44" applyNumberFormat="1" applyFont="1" applyAlignment="1">
      <alignment horizontal="center"/>
    </xf>
    <xf numFmtId="43" fontId="21" fillId="0" borderId="0" xfId="45" applyFont="1" applyAlignment="1">
      <alignment horizontal="center"/>
    </xf>
    <xf numFmtId="14" fontId="21" fillId="0" borderId="8" xfId="44" applyNumberFormat="1" applyFont="1" applyBorder="1"/>
    <xf numFmtId="1" fontId="21" fillId="0" borderId="5" xfId="44" applyNumberFormat="1" applyFont="1" applyBorder="1"/>
    <xf numFmtId="1" fontId="21" fillId="0" borderId="5" xfId="44" applyNumberFormat="1" applyFont="1" applyBorder="1" applyAlignment="1">
      <alignment horizontal="center"/>
    </xf>
    <xf numFmtId="43" fontId="21" fillId="0" borderId="5" xfId="45" applyFont="1" applyBorder="1"/>
    <xf numFmtId="43" fontId="21" fillId="2" borderId="5" xfId="44" applyNumberFormat="1" applyFont="1" applyFill="1" applyBorder="1"/>
    <xf numFmtId="0" fontId="21" fillId="0" borderId="11" xfId="44" applyFont="1" applyBorder="1"/>
    <xf numFmtId="0" fontId="21" fillId="0" borderId="0" xfId="44" applyFont="1"/>
    <xf numFmtId="14" fontId="21" fillId="0" borderId="10" xfId="44" applyNumberFormat="1" applyFont="1" applyBorder="1"/>
    <xf numFmtId="1" fontId="21" fillId="0" borderId="6" xfId="44" applyNumberFormat="1" applyFont="1" applyBorder="1"/>
    <xf numFmtId="1" fontId="21" fillId="0" borderId="6" xfId="44" applyNumberFormat="1" applyFont="1" applyBorder="1" applyAlignment="1">
      <alignment horizontal="center"/>
    </xf>
    <xf numFmtId="43" fontId="21" fillId="3" borderId="6" xfId="45" applyFont="1" applyFill="1" applyBorder="1"/>
    <xf numFmtId="43" fontId="21" fillId="2" borderId="6" xfId="44" applyNumberFormat="1" applyFont="1" applyFill="1" applyBorder="1"/>
    <xf numFmtId="43" fontId="21" fillId="0" borderId="12" xfId="44" applyNumberFormat="1" applyFont="1" applyBorder="1"/>
    <xf numFmtId="14" fontId="21" fillId="0" borderId="0" xfId="44" applyNumberFormat="1" applyFont="1"/>
    <xf numFmtId="1" fontId="21" fillId="0" borderId="0" xfId="44" applyNumberFormat="1" applyFont="1"/>
    <xf numFmtId="43" fontId="21" fillId="3" borderId="0" xfId="45" applyFont="1" applyFill="1"/>
    <xf numFmtId="43" fontId="21" fillId="2" borderId="0" xfId="44" applyNumberFormat="1" applyFont="1" applyFill="1"/>
    <xf numFmtId="43" fontId="21" fillId="0" borderId="0" xfId="45" applyFont="1"/>
    <xf numFmtId="43" fontId="21" fillId="0" borderId="0" xfId="44" applyNumberFormat="1" applyFont="1"/>
    <xf numFmtId="43" fontId="21" fillId="0" borderId="0" xfId="45" applyFont="1" applyFill="1"/>
    <xf numFmtId="43" fontId="21" fillId="0" borderId="5" xfId="45" applyFont="1" applyFill="1" applyBorder="1"/>
    <xf numFmtId="14" fontId="21" fillId="0" borderId="9" xfId="44" applyNumberFormat="1" applyFont="1" applyBorder="1"/>
    <xf numFmtId="43" fontId="21" fillId="0" borderId="0" xfId="45" applyFont="1" applyFill="1" applyBorder="1"/>
    <xf numFmtId="0" fontId="21" fillId="0" borderId="13" xfId="44" applyFont="1" applyBorder="1"/>
    <xf numFmtId="43" fontId="21" fillId="0" borderId="6" xfId="45" applyFont="1" applyFill="1" applyBorder="1"/>
    <xf numFmtId="43" fontId="21" fillId="3" borderId="0" xfId="45" applyFont="1" applyFill="1" applyBorder="1"/>
    <xf numFmtId="43" fontId="21" fillId="0" borderId="13" xfId="44" applyNumberFormat="1" applyFont="1" applyBorder="1"/>
    <xf numFmtId="0" fontId="21" fillId="0" borderId="5" xfId="44" applyFont="1" applyBorder="1"/>
    <xf numFmtId="43" fontId="21" fillId="0" borderId="11" xfId="44" applyNumberFormat="1" applyFont="1" applyBorder="1"/>
    <xf numFmtId="14" fontId="21" fillId="4" borderId="9" xfId="44" applyNumberFormat="1" applyFont="1" applyFill="1" applyBorder="1"/>
    <xf numFmtId="1" fontId="21" fillId="4" borderId="0" xfId="44" applyNumberFormat="1" applyFont="1" applyFill="1"/>
    <xf numFmtId="1" fontId="21" fillId="4" borderId="0" xfId="44" applyNumberFormat="1" applyFont="1" applyFill="1" applyAlignment="1">
      <alignment horizontal="center"/>
    </xf>
    <xf numFmtId="43" fontId="21" fillId="4" borderId="0" xfId="45" applyFont="1" applyFill="1" applyBorder="1"/>
    <xf numFmtId="43" fontId="21" fillId="4" borderId="0" xfId="44" applyNumberFormat="1" applyFont="1" applyFill="1"/>
    <xf numFmtId="43" fontId="21" fillId="4" borderId="13" xfId="44" applyNumberFormat="1" applyFont="1" applyFill="1" applyBorder="1"/>
    <xf numFmtId="14" fontId="21" fillId="4" borderId="10" xfId="44" applyNumberFormat="1" applyFont="1" applyFill="1" applyBorder="1"/>
    <xf numFmtId="1" fontId="21" fillId="4" borderId="6" xfId="44" applyNumberFormat="1" applyFont="1" applyFill="1" applyBorder="1"/>
    <xf numFmtId="1" fontId="21" fillId="4" borderId="6" xfId="44" applyNumberFormat="1" applyFont="1" applyFill="1" applyBorder="1" applyAlignment="1">
      <alignment horizontal="center"/>
    </xf>
    <xf numFmtId="1" fontId="21" fillId="4" borderId="6" xfId="44" quotePrefix="1" applyNumberFormat="1" applyFont="1" applyFill="1" applyBorder="1"/>
    <xf numFmtId="43" fontId="21" fillId="4" borderId="6" xfId="45" applyFont="1" applyFill="1" applyBorder="1"/>
    <xf numFmtId="43" fontId="21" fillId="4" borderId="6" xfId="44" applyNumberFormat="1" applyFont="1" applyFill="1" applyBorder="1"/>
    <xf numFmtId="43" fontId="21" fillId="4" borderId="12" xfId="44" applyNumberFormat="1" applyFont="1" applyFill="1" applyBorder="1"/>
    <xf numFmtId="43" fontId="21" fillId="0" borderId="3" xfId="45" applyFont="1" applyBorder="1"/>
    <xf numFmtId="43" fontId="21" fillId="0" borderId="3" xfId="44" applyNumberFormat="1" applyFont="1" applyBorder="1"/>
    <xf numFmtId="14" fontId="21" fillId="0" borderId="0" xfId="44" applyNumberFormat="1" applyFont="1" applyAlignment="1">
      <alignment horizontal="center"/>
    </xf>
    <xf numFmtId="43" fontId="21" fillId="0" borderId="7" xfId="45" applyFont="1" applyBorder="1"/>
    <xf numFmtId="0" fontId="21" fillId="0" borderId="0" xfId="44" quotePrefix="1" applyFont="1"/>
    <xf numFmtId="197" fontId="21" fillId="0" borderId="0" xfId="46" applyNumberFormat="1" applyFont="1"/>
    <xf numFmtId="189" fontId="6" fillId="0" borderId="0" xfId="0" applyNumberFormat="1" applyFont="1" applyAlignment="1">
      <alignment horizontal="center"/>
    </xf>
    <xf numFmtId="0" fontId="5" fillId="0" borderId="0" xfId="0" applyFont="1" applyAlignme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0" applyNumberFormat="1" applyFont="1" applyFill="1" applyAlignment="1">
      <alignment horizontal="center"/>
    </xf>
    <xf numFmtId="0" fontId="9" fillId="0" borderId="0" xfId="0" applyFont="1" applyFill="1"/>
    <xf numFmtId="0" fontId="5" fillId="0" borderId="0" xfId="0" applyFont="1" applyFill="1" applyAlignment="1">
      <alignment horizontal="left"/>
    </xf>
    <xf numFmtId="189" fontId="9" fillId="0" borderId="0" xfId="1" quotePrefix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90" fontId="5" fillId="0" borderId="0" xfId="0" applyNumberFormat="1" applyFont="1" applyAlignment="1">
      <alignment horizontal="center" vertical="center"/>
    </xf>
    <xf numFmtId="188" fontId="5" fillId="0" borderId="0" xfId="1" applyFont="1" applyFill="1" applyAlignment="1">
      <alignment vertical="center"/>
    </xf>
    <xf numFmtId="189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49" fontId="5" fillId="0" borderId="2" xfId="1" quotePrefix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189" fontId="9" fillId="0" borderId="0" xfId="1" applyNumberFormat="1" applyFont="1" applyAlignment="1">
      <alignment horizontal="right" vertical="top" wrapText="1"/>
    </xf>
    <xf numFmtId="0" fontId="20" fillId="0" borderId="0" xfId="0" applyFont="1" applyAlignment="1">
      <alignment horizontal="center"/>
    </xf>
    <xf numFmtId="0" fontId="7" fillId="0" borderId="0" xfId="11" applyFont="1" applyBorder="1"/>
    <xf numFmtId="0" fontId="7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 applyFill="1" applyAlignment="1">
      <alignment horizontal="left" vertical="center"/>
    </xf>
    <xf numFmtId="0" fontId="7" fillId="0" borderId="0" xfId="0" applyFont="1" applyBorder="1" applyAlignment="1"/>
    <xf numFmtId="189" fontId="5" fillId="0" borderId="0" xfId="0" applyNumberFormat="1" applyFont="1" applyFill="1" applyBorder="1" applyAlignment="1"/>
    <xf numFmtId="192" fontId="7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92" fontId="5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9" fontId="22" fillId="0" borderId="0" xfId="8" applyFont="1" applyBorder="1"/>
    <xf numFmtId="188" fontId="22" fillId="0" borderId="0" xfId="1" applyFont="1" applyBorder="1"/>
    <xf numFmtId="196" fontId="22" fillId="0" borderId="0" xfId="8" applyNumberFormat="1" applyFont="1"/>
    <xf numFmtId="196" fontId="22" fillId="0" borderId="0" xfId="1" applyNumberFormat="1" applyFont="1"/>
    <xf numFmtId="0" fontId="7" fillId="0" borderId="0" xfId="0" applyFont="1" applyAlignment="1">
      <alignment horizontal="center"/>
    </xf>
    <xf numFmtId="0" fontId="7" fillId="0" borderId="0" xfId="11" applyFont="1" applyFill="1"/>
    <xf numFmtId="190" fontId="5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89" fontId="9" fillId="0" borderId="0" xfId="24" applyNumberFormat="1" applyFont="1" applyBorder="1" applyAlignment="1">
      <alignment horizontal="center" vertical="top" wrapText="1"/>
    </xf>
    <xf numFmtId="189" fontId="9" fillId="0" borderId="0" xfId="24" applyNumberFormat="1" applyFont="1" applyAlignment="1">
      <alignment horizontal="center" vertical="top" wrapText="1"/>
    </xf>
    <xf numFmtId="0" fontId="7" fillId="0" borderId="0" xfId="0" quotePrefix="1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9" fillId="0" borderId="0" xfId="1" applyNumberFormat="1" applyFont="1" applyAlignment="1">
      <alignment horizontal="right" vertical="top" wrapText="1"/>
    </xf>
    <xf numFmtId="189" fontId="24" fillId="0" borderId="0" xfId="0" applyNumberFormat="1" applyFont="1" applyAlignment="1">
      <alignment horizontal="right"/>
    </xf>
    <xf numFmtId="189" fontId="24" fillId="0" borderId="0" xfId="0" applyNumberFormat="1" applyFont="1" applyAlignment="1">
      <alignment horizontal="center"/>
    </xf>
    <xf numFmtId="189" fontId="9" fillId="0" borderId="4" xfId="24" applyNumberFormat="1" applyFont="1" applyBorder="1" applyAlignment="1">
      <alignment horizontal="center" vertical="top" wrapText="1"/>
    </xf>
    <xf numFmtId="189" fontId="9" fillId="0" borderId="0" xfId="24" applyNumberFormat="1" applyFont="1" applyBorder="1" applyAlignment="1">
      <alignment horizontal="center" vertical="top" wrapText="1"/>
    </xf>
    <xf numFmtId="0" fontId="7" fillId="0" borderId="0" xfId="0" quotePrefix="1" applyFont="1" applyAlignment="1">
      <alignment horizontal="center"/>
    </xf>
    <xf numFmtId="189" fontId="7" fillId="0" borderId="0" xfId="1" applyNumberFormat="1" applyFont="1" applyAlignment="1">
      <alignment horizontal="center"/>
    </xf>
    <xf numFmtId="189" fontId="7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6" fillId="0" borderId="1" xfId="0" applyNumberFormat="1" applyFont="1" applyBorder="1" applyAlignment="1">
      <alignment horizontal="center"/>
    </xf>
    <xf numFmtId="189" fontId="6" fillId="0" borderId="1" xfId="1" applyNumberFormat="1" applyFont="1" applyBorder="1" applyAlignment="1">
      <alignment horizontal="center"/>
    </xf>
    <xf numFmtId="189" fontId="6" fillId="0" borderId="4" xfId="1" applyNumberFormat="1" applyFont="1" applyBorder="1" applyAlignment="1">
      <alignment horizontal="center" vertical="center"/>
    </xf>
    <xf numFmtId="189" fontId="6" fillId="0" borderId="0" xfId="1" applyNumberFormat="1" applyFont="1" applyAlignment="1">
      <alignment horizontal="center" vertical="center"/>
    </xf>
    <xf numFmtId="189" fontId="6" fillId="0" borderId="1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90" fontId="6" fillId="0" borderId="0" xfId="12" applyNumberFormat="1" applyFont="1" applyAlignment="1">
      <alignment horizontal="center" vertical="center" wrapText="1"/>
    </xf>
    <xf numFmtId="190" fontId="6" fillId="0" borderId="1" xfId="12" applyNumberFormat="1" applyFont="1" applyBorder="1" applyAlignment="1">
      <alignment horizontal="center" vertical="center" wrapText="1"/>
    </xf>
    <xf numFmtId="189" fontId="6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/>
    <xf numFmtId="189" fontId="7" fillId="0" borderId="2" xfId="1" applyNumberFormat="1" applyFont="1" applyBorder="1" applyAlignment="1">
      <alignment horizontal="center"/>
    </xf>
    <xf numFmtId="0" fontId="5" fillId="0" borderId="0" xfId="0" quotePrefix="1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189" fontId="9" fillId="0" borderId="0" xfId="1" applyNumberFormat="1" applyFont="1" applyAlignment="1">
      <alignment horizontal="right" vertical="top" wrapText="1"/>
    </xf>
    <xf numFmtId="0" fontId="5" fillId="0" borderId="2" xfId="0" applyFont="1" applyBorder="1" applyAlignment="1">
      <alignment horizontal="center"/>
    </xf>
    <xf numFmtId="37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89" fontId="5" fillId="0" borderId="1" xfId="0" applyNumberFormat="1" applyFont="1" applyBorder="1" applyAlignment="1">
      <alignment horizontal="center"/>
    </xf>
    <xf numFmtId="189" fontId="5" fillId="0" borderId="0" xfId="0" applyNumberFormat="1" applyFont="1" applyAlignment="1">
      <alignment horizontal="center"/>
    </xf>
    <xf numFmtId="189" fontId="5" fillId="0" borderId="1" xfId="0" applyNumberFormat="1" applyFont="1" applyFill="1" applyBorder="1" applyAlignment="1">
      <alignment horizontal="center"/>
    </xf>
    <xf numFmtId="190" fontId="5" fillId="0" borderId="0" xfId="0" quotePrefix="1" applyNumberFormat="1" applyFont="1" applyAlignment="1">
      <alignment horizontal="center"/>
    </xf>
  </cellXfs>
  <cellStyles count="47">
    <cellStyle name="Comma 17" xfId="2" xr:uid="{00000000-0005-0000-0000-000001000000}"/>
    <cellStyle name="Comma 17 2" xfId="25" xr:uid="{00000000-0005-0000-0000-000002000000}"/>
    <cellStyle name="Comma 2" xfId="3" xr:uid="{00000000-0005-0000-0000-000003000000}"/>
    <cellStyle name="Comma 2 2" xfId="17" xr:uid="{00000000-0005-0000-0000-000004000000}"/>
    <cellStyle name="Comma 2 3" xfId="26" xr:uid="{00000000-0005-0000-0000-000005000000}"/>
    <cellStyle name="Comma 2 4" xfId="40" xr:uid="{00000000-0005-0000-0000-000006000000}"/>
    <cellStyle name="Comma 20" xfId="4" xr:uid="{00000000-0005-0000-0000-000007000000}"/>
    <cellStyle name="Comma 20 2" xfId="27" xr:uid="{00000000-0005-0000-0000-000008000000}"/>
    <cellStyle name="Comma 3" xfId="14" xr:uid="{00000000-0005-0000-0000-000009000000}"/>
    <cellStyle name="Comma 3 2" xfId="18" xr:uid="{00000000-0005-0000-0000-00000A000000}"/>
    <cellStyle name="Comma 4" xfId="19" xr:uid="{00000000-0005-0000-0000-00000B000000}"/>
    <cellStyle name="Comma 5" xfId="16" xr:uid="{00000000-0005-0000-0000-00000C000000}"/>
    <cellStyle name="Comma 6" xfId="24" xr:uid="{00000000-0005-0000-0000-00000D000000}"/>
    <cellStyle name="Comma 7" xfId="38" xr:uid="{00000000-0005-0000-0000-00000E000000}"/>
    <cellStyle name="Comma 7 2" xfId="43" xr:uid="{00000000-0005-0000-0000-00000F000000}"/>
    <cellStyle name="Comma 8" xfId="33" xr:uid="{00000000-0005-0000-0000-000010000000}"/>
    <cellStyle name="Normal 12" xfId="5" xr:uid="{00000000-0005-0000-0000-000012000000}"/>
    <cellStyle name="Normal 2" xfId="13" xr:uid="{00000000-0005-0000-0000-000013000000}"/>
    <cellStyle name="Normal 2 2" xfId="20" xr:uid="{00000000-0005-0000-0000-000014000000}"/>
    <cellStyle name="Normal 2 3" xfId="41" xr:uid="{00000000-0005-0000-0000-000015000000}"/>
    <cellStyle name="Normal 3" xfId="15" xr:uid="{00000000-0005-0000-0000-000016000000}"/>
    <cellStyle name="Normal 4" xfId="23" xr:uid="{00000000-0005-0000-0000-000017000000}"/>
    <cellStyle name="Normal 5" xfId="32" xr:uid="{00000000-0005-0000-0000-000018000000}"/>
    <cellStyle name="Normal_bs09-ttt_1" xfId="6" xr:uid="{00000000-0005-0000-0000-000019000000}"/>
    <cellStyle name="Normal_R027-bs&amp;plt (Q2'08)" xfId="7" xr:uid="{00000000-0005-0000-0000-00001A000000}"/>
    <cellStyle name="Percent 2" xfId="42" xr:uid="{00000000-0005-0000-0000-00001C000000}"/>
    <cellStyle name="เครื่องหมายจุลภาค 2" xfId="30" xr:uid="{00000000-0005-0000-0000-00001D000000}"/>
    <cellStyle name="เครื่องหมายจุลภาค 3" xfId="35" xr:uid="{00000000-0005-0000-0000-00001E000000}"/>
    <cellStyle name="เครื่องหมายจุลภาค 4" xfId="37" xr:uid="{00000000-0005-0000-0000-00001F000000}"/>
    <cellStyle name="เครื่องหมายจุลภาค_PL_quarter1+2 end 51" xfId="9" xr:uid="{00000000-0005-0000-0000-000020000000}"/>
    <cellStyle name="จุลภาค" xfId="1" builtinId="3"/>
    <cellStyle name="จุลภาค 2" xfId="45" xr:uid="{00000000-0005-0000-0000-000023000000}"/>
    <cellStyle name="ปกติ" xfId="0" builtinId="0"/>
    <cellStyle name="ปกติ 2" xfId="31" xr:uid="{00000000-0005-0000-0000-000024000000}"/>
    <cellStyle name="ปกติ 3" xfId="10" xr:uid="{00000000-0005-0000-0000-000025000000}"/>
    <cellStyle name="ปกติ 3 2" xfId="29" xr:uid="{00000000-0005-0000-0000-000026000000}"/>
    <cellStyle name="ปกติ 4" xfId="34" xr:uid="{00000000-0005-0000-0000-000027000000}"/>
    <cellStyle name="ปกติ 5" xfId="39" xr:uid="{00000000-0005-0000-0000-000028000000}"/>
    <cellStyle name="ปกติ 6" xfId="44" xr:uid="{00000000-0005-0000-0000-000029000000}"/>
    <cellStyle name="ปกติ_PL_quarter1+2 end 51" xfId="11" xr:uid="{00000000-0005-0000-0000-00002A000000}"/>
    <cellStyle name="ปกติ_SE_COM quarter2 end 51 " xfId="12" xr:uid="{00000000-0005-0000-0000-00002B000000}"/>
    <cellStyle name="เปอร์เซ็นต์" xfId="8" builtinId="5"/>
    <cellStyle name="เปอร์เซ็นต์ 2" xfId="28" xr:uid="{00000000-0005-0000-0000-00002E000000}"/>
    <cellStyle name="เปอร์เซ็นต์ 3" xfId="36" xr:uid="{00000000-0005-0000-0000-00002F000000}"/>
    <cellStyle name="เปอร์เซ็นต์ 4" xfId="46" xr:uid="{00000000-0005-0000-0000-000030000000}"/>
    <cellStyle name="ลักษณะ 1" xfId="21" xr:uid="{00000000-0005-0000-0000-000031000000}"/>
    <cellStyle name="สไตล์ 1" xfId="22" xr:uid="{00000000-0005-0000-0000-000032000000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07;&#3633;&#3657;&#3591;&#3627;&#3617;&#3604;Back%20Up_25012562\2019\12-Dec'62\&#3588;&#3594;&#3592;.%20IPO\&#3588;&#3656;&#3634;&#3651;&#3594;&#3657;&#3592;&#3656;&#3634;&#3618;IP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จ่ายบันทึกเข้าส่วนเกินทุน"/>
      <sheetName val="Filling"/>
      <sheetName val="วัตถุประสงค์การใช้เงิน"/>
      <sheetName val="ค่ายื่นคำขอจดทะเบียน"/>
      <sheetName val="ค่าธรรมเนียมแรกเข้า และรายปี"/>
      <sheetName val="ค่าที่ปรึกษากฎหมาย"/>
      <sheetName val="ค่าที่ปรึกษาทางการเงิน"/>
      <sheetName val="ค่าทำวีดีโอ"/>
      <sheetName val="IA Special"/>
      <sheetName val="ค่าใช้จ่ายในการเพิ่มทุน"/>
      <sheetName val="ค่าพิมพ์หนังสือชี้ชวน"/>
      <sheetName val="เพอร์เฟค"/>
    </sheetNames>
    <sheetDataSet>
      <sheetData sheetId="0"/>
      <sheetData sheetId="1"/>
      <sheetData sheetId="2"/>
      <sheetData sheetId="3">
        <row r="4">
          <cell r="E4">
            <v>26750</v>
          </cell>
        </row>
      </sheetData>
      <sheetData sheetId="4"/>
      <sheetData sheetId="5">
        <row r="10">
          <cell r="J10">
            <v>165702.34</v>
          </cell>
        </row>
        <row r="11">
          <cell r="J11">
            <v>80768.95</v>
          </cell>
        </row>
        <row r="12">
          <cell r="J12">
            <v>127330</v>
          </cell>
        </row>
      </sheetData>
      <sheetData sheetId="6"/>
      <sheetData sheetId="7">
        <row r="3">
          <cell r="J3">
            <v>210000</v>
          </cell>
        </row>
      </sheetData>
      <sheetData sheetId="8">
        <row r="2">
          <cell r="J2">
            <v>588500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39997558519241921"/>
    <pageSetUpPr fitToPage="1"/>
  </sheetPr>
  <dimension ref="A1:O40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H21" sqref="H21"/>
    </sheetView>
  </sheetViews>
  <sheetFormatPr defaultColWidth="9" defaultRowHeight="19.8"/>
  <cols>
    <col min="1" max="1" width="13.375" style="172" customWidth="1"/>
    <col min="2" max="2" width="17.25" style="172" bestFit="1" customWidth="1"/>
    <col min="3" max="3" width="15.875" style="172" customWidth="1"/>
    <col min="4" max="4" width="10.875" style="163" customWidth="1"/>
    <col min="5" max="5" width="60.125" style="172" customWidth="1"/>
    <col min="6" max="6" width="10.875" style="172" bestFit="1" customWidth="1"/>
    <col min="7" max="7" width="17.375" style="183" bestFit="1" customWidth="1"/>
    <col min="8" max="8" width="17.375" style="172" bestFit="1" customWidth="1"/>
    <col min="9" max="9" width="14.625" style="172" customWidth="1"/>
    <col min="10" max="10" width="9" style="172"/>
    <col min="11" max="12" width="13.625" style="172" bestFit="1" customWidth="1"/>
    <col min="13" max="13" width="12.625" style="172" bestFit="1" customWidth="1"/>
    <col min="14" max="14" width="9" style="172"/>
    <col min="15" max="15" width="13.625" style="172" bestFit="1" customWidth="1"/>
    <col min="16" max="16384" width="9" style="172"/>
  </cols>
  <sheetData>
    <row r="1" spans="1:15" s="163" customFormat="1" ht="20.399999999999999" thickBot="1">
      <c r="A1" s="163" t="s">
        <v>159</v>
      </c>
      <c r="B1" s="164" t="s">
        <v>160</v>
      </c>
      <c r="C1" s="164" t="s">
        <v>161</v>
      </c>
      <c r="D1" s="164" t="s">
        <v>162</v>
      </c>
      <c r="E1" s="164" t="s">
        <v>163</v>
      </c>
      <c r="F1" s="164" t="s">
        <v>164</v>
      </c>
      <c r="G1" s="165" t="s">
        <v>165</v>
      </c>
      <c r="H1" s="163" t="s">
        <v>166</v>
      </c>
    </row>
    <row r="2" spans="1:15">
      <c r="A2" s="166">
        <v>43738</v>
      </c>
      <c r="B2" s="167" t="s">
        <v>167</v>
      </c>
      <c r="C2" s="167"/>
      <c r="D2" s="168" t="s">
        <v>168</v>
      </c>
      <c r="E2" s="167" t="s">
        <v>169</v>
      </c>
      <c r="F2" s="167" t="s">
        <v>170</v>
      </c>
      <c r="G2" s="169">
        <v>321000</v>
      </c>
      <c r="H2" s="170">
        <f>G2/1.07</f>
        <v>300000</v>
      </c>
      <c r="I2" s="171"/>
      <c r="J2" s="172" t="s">
        <v>171</v>
      </c>
    </row>
    <row r="3" spans="1:15" ht="20.399999999999999" thickBot="1">
      <c r="A3" s="173">
        <v>43817</v>
      </c>
      <c r="B3" s="174" t="s">
        <v>172</v>
      </c>
      <c r="C3" s="174" t="s">
        <v>173</v>
      </c>
      <c r="D3" s="175" t="s">
        <v>168</v>
      </c>
      <c r="E3" s="174" t="s">
        <v>169</v>
      </c>
      <c r="F3" s="174" t="s">
        <v>170</v>
      </c>
      <c r="G3" s="176">
        <v>321000</v>
      </c>
      <c r="H3" s="177">
        <f>G3/1.07</f>
        <v>300000</v>
      </c>
      <c r="I3" s="178">
        <f>SUM(H2:H3)</f>
        <v>600000</v>
      </c>
      <c r="J3" s="172" t="s">
        <v>174</v>
      </c>
    </row>
    <row r="4" spans="1:15">
      <c r="A4" s="179">
        <v>43738</v>
      </c>
      <c r="B4" s="180" t="s">
        <v>175</v>
      </c>
      <c r="C4" s="180" t="s">
        <v>175</v>
      </c>
      <c r="D4" s="164"/>
      <c r="E4" s="180" t="s">
        <v>176</v>
      </c>
      <c r="F4" s="180" t="s">
        <v>170</v>
      </c>
      <c r="G4" s="181">
        <v>107000</v>
      </c>
      <c r="H4" s="182">
        <f t="shared" ref="H4:H16" si="0">G4/1.07</f>
        <v>100000</v>
      </c>
      <c r="J4" s="172" t="s">
        <v>177</v>
      </c>
    </row>
    <row r="5" spans="1:15">
      <c r="A5" s="179">
        <v>43812</v>
      </c>
      <c r="B5" s="180" t="s">
        <v>179</v>
      </c>
      <c r="C5" s="180" t="s">
        <v>180</v>
      </c>
      <c r="D5" s="164"/>
      <c r="E5" s="180" t="s">
        <v>181</v>
      </c>
      <c r="F5" s="180" t="s">
        <v>170</v>
      </c>
      <c r="G5" s="181">
        <v>215070</v>
      </c>
      <c r="H5" s="182">
        <f t="shared" si="0"/>
        <v>201000</v>
      </c>
      <c r="J5" s="172" t="s">
        <v>178</v>
      </c>
    </row>
    <row r="6" spans="1:15">
      <c r="A6" s="179">
        <v>43829</v>
      </c>
      <c r="B6" s="180" t="s">
        <v>182</v>
      </c>
      <c r="C6" s="180" t="s">
        <v>183</v>
      </c>
      <c r="D6" s="164" t="s">
        <v>184</v>
      </c>
      <c r="E6" s="180" t="s">
        <v>185</v>
      </c>
      <c r="F6" s="180" t="s">
        <v>170</v>
      </c>
      <c r="G6" s="183">
        <v>5296500</v>
      </c>
      <c r="H6" s="182">
        <f t="shared" si="0"/>
        <v>4950000</v>
      </c>
      <c r="I6" s="184">
        <f>SUM(H6)</f>
        <v>4950000</v>
      </c>
      <c r="J6" s="172" t="s">
        <v>186</v>
      </c>
      <c r="N6" s="183"/>
      <c r="O6" s="184"/>
    </row>
    <row r="7" spans="1:15">
      <c r="A7" s="179">
        <v>43819</v>
      </c>
      <c r="B7" s="180" t="s">
        <v>187</v>
      </c>
      <c r="C7" s="180" t="s">
        <v>188</v>
      </c>
      <c r="D7" s="164"/>
      <c r="E7" s="172" t="s">
        <v>189</v>
      </c>
      <c r="F7" s="180" t="s">
        <v>170</v>
      </c>
      <c r="G7" s="183">
        <v>128400</v>
      </c>
      <c r="H7" s="182">
        <f t="shared" si="0"/>
        <v>120000</v>
      </c>
      <c r="J7" s="172" t="s">
        <v>190</v>
      </c>
      <c r="K7" s="184"/>
      <c r="L7" s="183"/>
      <c r="M7" s="184"/>
      <c r="N7" s="183"/>
      <c r="O7" s="184"/>
    </row>
    <row r="8" spans="1:15">
      <c r="A8" s="179">
        <v>43832</v>
      </c>
      <c r="B8" s="180" t="s">
        <v>191</v>
      </c>
      <c r="C8" s="180" t="s">
        <v>192</v>
      </c>
      <c r="D8" s="164"/>
      <c r="E8" s="172" t="s">
        <v>193</v>
      </c>
      <c r="F8" s="180" t="s">
        <v>170</v>
      </c>
      <c r="G8" s="183">
        <v>1155600</v>
      </c>
      <c r="H8" s="182">
        <f t="shared" si="0"/>
        <v>1080000</v>
      </c>
      <c r="J8" s="172" t="s">
        <v>190</v>
      </c>
      <c r="K8" s="184"/>
      <c r="L8" s="183"/>
      <c r="M8" s="184"/>
      <c r="N8" s="183"/>
      <c r="O8" s="184"/>
    </row>
    <row r="9" spans="1:15">
      <c r="A9" s="179">
        <v>43822</v>
      </c>
      <c r="B9" s="180" t="s">
        <v>194</v>
      </c>
      <c r="C9" s="180" t="s">
        <v>195</v>
      </c>
      <c r="D9" s="164"/>
      <c r="E9" s="172" t="s">
        <v>196</v>
      </c>
      <c r="F9" s="180" t="s">
        <v>170</v>
      </c>
      <c r="G9" s="183">
        <v>28769.63</v>
      </c>
      <c r="H9" s="182">
        <f t="shared" si="0"/>
        <v>26887.504672897197</v>
      </c>
      <c r="J9" s="172" t="s">
        <v>197</v>
      </c>
      <c r="K9" s="184"/>
      <c r="L9" s="183"/>
      <c r="M9" s="184"/>
      <c r="N9" s="183"/>
      <c r="O9" s="184"/>
    </row>
    <row r="10" spans="1:15">
      <c r="A10" s="179">
        <v>43811</v>
      </c>
      <c r="B10" s="180" t="s">
        <v>198</v>
      </c>
      <c r="C10" s="180" t="s">
        <v>199</v>
      </c>
      <c r="D10" s="164" t="s">
        <v>90</v>
      </c>
      <c r="E10" s="180" t="s">
        <v>200</v>
      </c>
      <c r="F10" s="180" t="s">
        <v>170</v>
      </c>
      <c r="G10" s="181">
        <v>16050000</v>
      </c>
      <c r="H10" s="182">
        <f>G10/1.07</f>
        <v>15000000</v>
      </c>
      <c r="J10" s="172" t="s">
        <v>201</v>
      </c>
      <c r="N10" s="183"/>
      <c r="O10" s="184"/>
    </row>
    <row r="11" spans="1:15" ht="20.399999999999999" thickBot="1">
      <c r="A11" s="179">
        <v>43822</v>
      </c>
      <c r="B11" s="180" t="s">
        <v>202</v>
      </c>
      <c r="C11" s="180" t="s">
        <v>203</v>
      </c>
      <c r="D11" s="164" t="s">
        <v>89</v>
      </c>
      <c r="E11" s="180" t="s">
        <v>204</v>
      </c>
      <c r="F11" s="180" t="s">
        <v>170</v>
      </c>
      <c r="G11" s="185">
        <v>2140000</v>
      </c>
      <c r="H11" s="182">
        <f t="shared" si="0"/>
        <v>2000000</v>
      </c>
      <c r="J11" s="172" t="s">
        <v>205</v>
      </c>
      <c r="N11" s="184"/>
      <c r="O11" s="184"/>
    </row>
    <row r="12" spans="1:15">
      <c r="A12" s="166">
        <v>43819</v>
      </c>
      <c r="B12" s="167" t="s">
        <v>206</v>
      </c>
      <c r="C12" s="167" t="s">
        <v>207</v>
      </c>
      <c r="D12" s="168" t="s">
        <v>184</v>
      </c>
      <c r="E12" s="167" t="s">
        <v>208</v>
      </c>
      <c r="F12" s="167" t="s">
        <v>170</v>
      </c>
      <c r="G12" s="186">
        <v>866700</v>
      </c>
      <c r="H12" s="170">
        <f>G12/1.07</f>
        <v>810000</v>
      </c>
      <c r="I12" s="171"/>
      <c r="J12" s="172" t="s">
        <v>209</v>
      </c>
      <c r="N12" s="184"/>
      <c r="O12" s="184"/>
    </row>
    <row r="13" spans="1:15">
      <c r="A13" s="187">
        <v>43819</v>
      </c>
      <c r="B13" s="180" t="s">
        <v>210</v>
      </c>
      <c r="C13" s="180" t="s">
        <v>211</v>
      </c>
      <c r="D13" s="164" t="s">
        <v>184</v>
      </c>
      <c r="E13" s="180" t="s">
        <v>212</v>
      </c>
      <c r="F13" s="180" t="s">
        <v>170</v>
      </c>
      <c r="G13" s="188">
        <v>1223010</v>
      </c>
      <c r="H13" s="182">
        <f t="shared" si="0"/>
        <v>1143000</v>
      </c>
      <c r="I13" s="189"/>
      <c r="J13" s="172" t="s">
        <v>209</v>
      </c>
      <c r="N13" s="184"/>
      <c r="O13" s="184"/>
    </row>
    <row r="14" spans="1:15" ht="20.399999999999999" thickBot="1">
      <c r="A14" s="173">
        <v>43819</v>
      </c>
      <c r="B14" s="174" t="s">
        <v>213</v>
      </c>
      <c r="C14" s="174" t="s">
        <v>214</v>
      </c>
      <c r="D14" s="175" t="s">
        <v>184</v>
      </c>
      <c r="E14" s="174" t="s">
        <v>215</v>
      </c>
      <c r="F14" s="174" t="s">
        <v>170</v>
      </c>
      <c r="G14" s="190">
        <v>8503290</v>
      </c>
      <c r="H14" s="177">
        <f t="shared" si="0"/>
        <v>7947000</v>
      </c>
      <c r="I14" s="178">
        <f>SUM(H12:H14)</f>
        <v>9900000</v>
      </c>
      <c r="J14" s="172" t="s">
        <v>209</v>
      </c>
      <c r="N14" s="184"/>
      <c r="O14" s="184"/>
    </row>
    <row r="15" spans="1:15">
      <c r="A15" s="187">
        <v>43840</v>
      </c>
      <c r="B15" s="180" t="s">
        <v>216</v>
      </c>
      <c r="C15" s="180" t="s">
        <v>217</v>
      </c>
      <c r="D15" s="164" t="s">
        <v>92</v>
      </c>
      <c r="E15" s="180" t="s">
        <v>108</v>
      </c>
      <c r="F15" s="180" t="s">
        <v>170</v>
      </c>
      <c r="G15" s="191">
        <v>85875.89</v>
      </c>
      <c r="H15" s="182">
        <v>75000</v>
      </c>
      <c r="I15" s="192"/>
      <c r="J15" s="172" t="s">
        <v>218</v>
      </c>
      <c r="N15" s="184"/>
      <c r="O15" s="184"/>
    </row>
    <row r="16" spans="1:15" ht="21" customHeight="1" thickBot="1">
      <c r="A16" s="187">
        <v>43829</v>
      </c>
      <c r="B16" s="180" t="s">
        <v>219</v>
      </c>
      <c r="C16" s="180" t="s">
        <v>220</v>
      </c>
      <c r="D16" s="164" t="s">
        <v>91</v>
      </c>
      <c r="E16" s="180" t="s">
        <v>108</v>
      </c>
      <c r="F16" s="180" t="s">
        <v>170</v>
      </c>
      <c r="G16" s="191">
        <v>2140000</v>
      </c>
      <c r="H16" s="182">
        <f t="shared" si="0"/>
        <v>2000000</v>
      </c>
      <c r="I16" s="192"/>
      <c r="N16" s="184"/>
      <c r="O16" s="184"/>
    </row>
    <row r="17" spans="1:15">
      <c r="A17" s="166">
        <v>43815</v>
      </c>
      <c r="B17" s="167" t="s">
        <v>221</v>
      </c>
      <c r="C17" s="167" t="s">
        <v>221</v>
      </c>
      <c r="D17" s="168"/>
      <c r="E17" s="193" t="s">
        <v>222</v>
      </c>
      <c r="F17" s="167" t="s">
        <v>45</v>
      </c>
      <c r="G17" s="186">
        <v>28000</v>
      </c>
      <c r="H17" s="170">
        <v>28000</v>
      </c>
      <c r="I17" s="194"/>
      <c r="J17" s="180" t="s">
        <v>223</v>
      </c>
      <c r="N17" s="184"/>
      <c r="O17" s="184"/>
    </row>
    <row r="18" spans="1:15">
      <c r="A18" s="195">
        <v>43739</v>
      </c>
      <c r="B18" s="196" t="s">
        <v>224</v>
      </c>
      <c r="C18" s="196"/>
      <c r="D18" s="197"/>
      <c r="E18" s="196" t="s">
        <v>225</v>
      </c>
      <c r="F18" s="196" t="s">
        <v>226</v>
      </c>
      <c r="G18" s="198">
        <f>[1]ค่ายื่นคำขอจดทะเบียน!E4</f>
        <v>26750</v>
      </c>
      <c r="H18" s="199">
        <f>G18/1.07</f>
        <v>25000</v>
      </c>
      <c r="I18" s="200"/>
      <c r="J18" s="180" t="s">
        <v>223</v>
      </c>
    </row>
    <row r="19" spans="1:15">
      <c r="A19" s="195" t="s">
        <v>227</v>
      </c>
      <c r="B19" s="196" t="s">
        <v>228</v>
      </c>
      <c r="C19" s="196"/>
      <c r="D19" s="197" t="s">
        <v>92</v>
      </c>
      <c r="E19" s="196" t="s">
        <v>108</v>
      </c>
      <c r="F19" s="196" t="s">
        <v>229</v>
      </c>
      <c r="G19" s="198">
        <f>[1]ค่าที่ปรึกษากฎหมาย!J10+[1]ค่าที่ปรึกษากฎหมาย!J11+[1]ค่าที่ปรึกษากฎหมาย!J12</f>
        <v>373801.29</v>
      </c>
      <c r="H19" s="199">
        <f>G19/1.07</f>
        <v>349346.99999999994</v>
      </c>
      <c r="I19" s="200"/>
      <c r="J19" s="180" t="s">
        <v>223</v>
      </c>
    </row>
    <row r="20" spans="1:15">
      <c r="A20" s="195">
        <v>43496</v>
      </c>
      <c r="B20" s="196" t="s">
        <v>230</v>
      </c>
      <c r="C20" s="196"/>
      <c r="D20" s="197"/>
      <c r="E20" s="196" t="s">
        <v>231</v>
      </c>
      <c r="F20" s="196" t="s">
        <v>44</v>
      </c>
      <c r="G20" s="198">
        <f>[1]ค่าทำวีดีโอ!J3</f>
        <v>210000</v>
      </c>
      <c r="H20" s="199">
        <f>G20/1.07</f>
        <v>196261.68224299065</v>
      </c>
      <c r="I20" s="200"/>
      <c r="J20" s="180" t="s">
        <v>223</v>
      </c>
    </row>
    <row r="21" spans="1:15" ht="20.399999999999999" thickBot="1">
      <c r="A21" s="201">
        <v>43521</v>
      </c>
      <c r="B21" s="202" t="s">
        <v>232</v>
      </c>
      <c r="C21" s="202"/>
      <c r="D21" s="203"/>
      <c r="E21" s="202" t="s">
        <v>233</v>
      </c>
      <c r="F21" s="204" t="s">
        <v>88</v>
      </c>
      <c r="G21" s="205">
        <f>'[1]IA Special'!J2</f>
        <v>588500</v>
      </c>
      <c r="H21" s="206">
        <f>G21/1.07</f>
        <v>550000</v>
      </c>
      <c r="I21" s="207"/>
      <c r="J21" s="180" t="s">
        <v>223</v>
      </c>
    </row>
    <row r="22" spans="1:15" ht="20.399999999999999" thickBot="1">
      <c r="E22" s="172" t="s">
        <v>234</v>
      </c>
      <c r="G22" s="208">
        <f>SUM(G2:G21)</f>
        <v>39809266.809999995</v>
      </c>
      <c r="H22" s="209">
        <f>SUM(H2:H21)</f>
        <v>37201496.186915889</v>
      </c>
    </row>
    <row r="23" spans="1:15" ht="20.399999999999999" thickTop="1">
      <c r="H23" s="184"/>
      <c r="I23" s="184"/>
    </row>
    <row r="24" spans="1:15">
      <c r="E24" s="172" t="s">
        <v>235</v>
      </c>
      <c r="G24" s="183">
        <f>55000000*6</f>
        <v>330000000</v>
      </c>
      <c r="H24" s="184"/>
    </row>
    <row r="25" spans="1:15">
      <c r="K25" s="183"/>
    </row>
    <row r="26" spans="1:15">
      <c r="K26" s="184"/>
    </row>
    <row r="27" spans="1:15">
      <c r="A27" s="210">
        <v>242149</v>
      </c>
      <c r="B27" s="172" t="s">
        <v>41</v>
      </c>
      <c r="E27" s="172" t="s">
        <v>236</v>
      </c>
      <c r="G27" s="183">
        <f>G24</f>
        <v>330000000</v>
      </c>
    </row>
    <row r="28" spans="1:15">
      <c r="A28" s="163"/>
      <c r="B28" s="172" t="s">
        <v>50</v>
      </c>
      <c r="E28" s="172" t="s">
        <v>237</v>
      </c>
      <c r="H28" s="183">
        <f>55000000*0.5</f>
        <v>27500000</v>
      </c>
    </row>
    <row r="29" spans="1:15">
      <c r="A29" s="163"/>
      <c r="B29" s="172" t="s">
        <v>50</v>
      </c>
      <c r="E29" s="172" t="s">
        <v>238</v>
      </c>
      <c r="H29" s="183">
        <f>G27-H28</f>
        <v>302500000</v>
      </c>
    </row>
    <row r="30" spans="1:15" ht="20.399999999999999" thickBot="1">
      <c r="A30" s="163"/>
      <c r="G30" s="211">
        <f>SUM(G27:G29)</f>
        <v>330000000</v>
      </c>
      <c r="H30" s="211">
        <f>SUM(H27:H29)</f>
        <v>330000000</v>
      </c>
    </row>
    <row r="31" spans="1:15" ht="20.399999999999999" thickTop="1">
      <c r="A31" s="163"/>
    </row>
    <row r="32" spans="1:15">
      <c r="A32" s="210">
        <v>242156</v>
      </c>
      <c r="B32" s="172" t="s">
        <v>41</v>
      </c>
      <c r="E32" s="172" t="s">
        <v>238</v>
      </c>
      <c r="G32" s="183">
        <f>G22</f>
        <v>39809266.809999995</v>
      </c>
    </row>
    <row r="33" spans="1:8">
      <c r="A33" s="163"/>
      <c r="B33" s="172" t="s">
        <v>50</v>
      </c>
      <c r="E33" s="172" t="s">
        <v>239</v>
      </c>
      <c r="F33" s="212" t="s">
        <v>170</v>
      </c>
      <c r="H33" s="184">
        <f>SUM(G2:G16)</f>
        <v>38582215.519999996</v>
      </c>
    </row>
    <row r="34" spans="1:8">
      <c r="B34" s="172" t="s">
        <v>50</v>
      </c>
      <c r="E34" s="180" t="s">
        <v>222</v>
      </c>
      <c r="F34" s="172" t="s">
        <v>45</v>
      </c>
      <c r="H34" s="184">
        <v>28000</v>
      </c>
    </row>
    <row r="35" spans="1:8">
      <c r="E35" s="180" t="s">
        <v>225</v>
      </c>
      <c r="F35" s="172" t="s">
        <v>226</v>
      </c>
      <c r="H35" s="184">
        <v>26750</v>
      </c>
    </row>
    <row r="36" spans="1:8">
      <c r="E36" s="180" t="s">
        <v>108</v>
      </c>
      <c r="F36" s="172" t="s">
        <v>229</v>
      </c>
      <c r="H36" s="184">
        <v>373801.29</v>
      </c>
    </row>
    <row r="37" spans="1:8">
      <c r="E37" s="180" t="s">
        <v>231</v>
      </c>
      <c r="F37" s="172" t="s">
        <v>44</v>
      </c>
      <c r="H37" s="184">
        <v>210000</v>
      </c>
    </row>
    <row r="38" spans="1:8">
      <c r="E38" s="180" t="s">
        <v>233</v>
      </c>
      <c r="F38" s="172" t="s">
        <v>88</v>
      </c>
      <c r="H38" s="184">
        <v>588500</v>
      </c>
    </row>
    <row r="39" spans="1:8" ht="20.399999999999999" thickBot="1">
      <c r="G39" s="211">
        <f>SUM(G32:G38)</f>
        <v>39809266.809999995</v>
      </c>
      <c r="H39" s="211">
        <f>SUM(H32:H38)</f>
        <v>39809266.809999995</v>
      </c>
    </row>
    <row r="40" spans="1:8" ht="20.399999999999999" thickTop="1">
      <c r="G40" s="213">
        <f>G32/G27</f>
        <v>0.12063414184848484</v>
      </c>
    </row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>
    <tabColor rgb="FFFFFF00"/>
    <pageSetUpPr fitToPage="1"/>
  </sheetPr>
  <dimension ref="A1:L45"/>
  <sheetViews>
    <sheetView workbookViewId="0">
      <selection activeCell="H44" sqref="H44"/>
    </sheetView>
  </sheetViews>
  <sheetFormatPr defaultColWidth="9.125" defaultRowHeight="13.8" outlineLevelRow="1"/>
  <cols>
    <col min="1" max="1" width="8.625" style="86" customWidth="1"/>
    <col min="2" max="2" width="14.625" style="86" customWidth="1"/>
    <col min="3" max="3" width="18.375" style="86" customWidth="1"/>
    <col min="4" max="4" width="16" style="86" customWidth="1"/>
    <col min="5" max="5" width="18.75" style="86" bestFit="1" customWidth="1"/>
    <col min="6" max="6" width="14.375" style="86" customWidth="1"/>
    <col min="7" max="7" width="19.75" style="86" customWidth="1"/>
    <col min="8" max="8" width="19.375" style="86" customWidth="1"/>
    <col min="9" max="9" width="18.375" style="86" customWidth="1"/>
    <col min="10" max="10" width="17" style="86" customWidth="1"/>
    <col min="11" max="11" width="11.625" style="86" customWidth="1"/>
    <col min="12" max="12" width="19.875" style="86" bestFit="1" customWidth="1"/>
    <col min="13" max="16384" width="9.125" style="86"/>
  </cols>
  <sheetData>
    <row r="1" spans="1:10">
      <c r="A1" s="86" t="s">
        <v>46</v>
      </c>
    </row>
    <row r="2" spans="1:10">
      <c r="A2" s="86" t="s">
        <v>109</v>
      </c>
    </row>
    <row r="3" spans="1:10">
      <c r="G3" s="87"/>
    </row>
    <row r="4" spans="1:10" hidden="1" outlineLevel="1">
      <c r="G4" s="87"/>
    </row>
    <row r="5" spans="1:10" ht="30.75" hidden="1" customHeight="1" outlineLevel="1">
      <c r="A5" s="87" t="s">
        <v>110</v>
      </c>
      <c r="B5" s="87" t="s">
        <v>111</v>
      </c>
      <c r="C5" s="87" t="s">
        <v>112</v>
      </c>
      <c r="D5" s="87" t="s">
        <v>47</v>
      </c>
      <c r="E5" s="87" t="s">
        <v>48</v>
      </c>
      <c r="F5" s="87" t="s">
        <v>113</v>
      </c>
      <c r="G5" s="88" t="s">
        <v>114</v>
      </c>
      <c r="H5" s="87" t="s">
        <v>115</v>
      </c>
    </row>
    <row r="6" spans="1:10" hidden="1" outlineLevel="1">
      <c r="A6" s="87" t="s">
        <v>116</v>
      </c>
      <c r="B6" s="89">
        <v>42736</v>
      </c>
      <c r="C6" s="93">
        <v>58304</v>
      </c>
      <c r="D6" s="93">
        <v>100</v>
      </c>
      <c r="E6" s="93">
        <f>C6*D6</f>
        <v>5830400</v>
      </c>
      <c r="F6" s="89">
        <v>43100</v>
      </c>
      <c r="G6" s="90">
        <f>(F6-B6)+1</f>
        <v>365</v>
      </c>
      <c r="H6" s="91">
        <f>C6*G6/365</f>
        <v>58304</v>
      </c>
    </row>
    <row r="7" spans="1:10" hidden="1" outlineLevel="1">
      <c r="A7" s="87">
        <v>1</v>
      </c>
      <c r="B7" s="89">
        <v>42983</v>
      </c>
      <c r="C7" s="93">
        <f t="shared" ref="C7:C12" si="0">E7/D7</f>
        <v>185424</v>
      </c>
      <c r="D7" s="94">
        <v>100</v>
      </c>
      <c r="E7" s="93">
        <v>18542400</v>
      </c>
      <c r="F7" s="89">
        <v>43100</v>
      </c>
      <c r="G7" s="90">
        <f t="shared" ref="G7:G12" si="1">(F7-B7)+1</f>
        <v>118</v>
      </c>
      <c r="H7" s="91">
        <f t="shared" ref="H7:H12" si="2">C7*G7/365</f>
        <v>59945.293150684935</v>
      </c>
    </row>
    <row r="8" spans="1:10" hidden="1" outlineLevel="1">
      <c r="A8" s="87">
        <v>2</v>
      </c>
      <c r="B8" s="89">
        <v>42984</v>
      </c>
      <c r="C8" s="93">
        <f t="shared" si="0"/>
        <v>139068</v>
      </c>
      <c r="D8" s="94">
        <v>100</v>
      </c>
      <c r="E8" s="94">
        <v>13906800</v>
      </c>
      <c r="F8" s="89">
        <v>43100</v>
      </c>
      <c r="G8" s="90">
        <f t="shared" si="1"/>
        <v>117</v>
      </c>
      <c r="H8" s="91">
        <f t="shared" si="2"/>
        <v>44577.961643835617</v>
      </c>
    </row>
    <row r="9" spans="1:10" hidden="1" outlineLevel="1">
      <c r="A9" s="87">
        <v>3</v>
      </c>
      <c r="B9" s="89">
        <v>42985</v>
      </c>
      <c r="C9" s="93">
        <f t="shared" si="0"/>
        <v>139068</v>
      </c>
      <c r="D9" s="94">
        <v>100</v>
      </c>
      <c r="E9" s="94">
        <v>13906800</v>
      </c>
      <c r="F9" s="89">
        <v>43100</v>
      </c>
      <c r="G9" s="90">
        <f t="shared" si="1"/>
        <v>116</v>
      </c>
      <c r="H9" s="91">
        <f t="shared" si="2"/>
        <v>44196.953424657535</v>
      </c>
    </row>
    <row r="10" spans="1:10" hidden="1" outlineLevel="1">
      <c r="A10" s="87">
        <v>4</v>
      </c>
      <c r="B10" s="89">
        <v>42986</v>
      </c>
      <c r="C10" s="93">
        <f t="shared" si="0"/>
        <v>139068</v>
      </c>
      <c r="D10" s="94">
        <v>100</v>
      </c>
      <c r="E10" s="94">
        <v>13906800</v>
      </c>
      <c r="F10" s="89">
        <v>43100</v>
      </c>
      <c r="G10" s="90">
        <f t="shared" si="1"/>
        <v>115</v>
      </c>
      <c r="H10" s="91">
        <f t="shared" si="2"/>
        <v>43815.945205479453</v>
      </c>
    </row>
    <row r="11" spans="1:10" hidden="1" outlineLevel="1">
      <c r="A11" s="87">
        <v>5</v>
      </c>
      <c r="B11" s="89">
        <v>42989</v>
      </c>
      <c r="C11" s="93">
        <f t="shared" si="0"/>
        <v>139054.85190000001</v>
      </c>
      <c r="D11" s="94">
        <v>100</v>
      </c>
      <c r="E11" s="94">
        <v>13905485.189999999</v>
      </c>
      <c r="F11" s="89">
        <v>43100</v>
      </c>
      <c r="G11" s="90">
        <f t="shared" si="1"/>
        <v>112</v>
      </c>
      <c r="H11" s="91">
        <f t="shared" si="2"/>
        <v>42668.886062465754</v>
      </c>
    </row>
    <row r="12" spans="1:10" hidden="1" outlineLevel="1">
      <c r="A12" s="87">
        <v>6</v>
      </c>
      <c r="B12" s="89">
        <v>42990</v>
      </c>
      <c r="C12" s="93">
        <f t="shared" si="0"/>
        <v>13.148099999999999</v>
      </c>
      <c r="D12" s="94">
        <v>100</v>
      </c>
      <c r="E12" s="94">
        <v>1314.81</v>
      </c>
      <c r="F12" s="89">
        <v>43100</v>
      </c>
      <c r="G12" s="90">
        <f t="shared" si="1"/>
        <v>111</v>
      </c>
      <c r="H12" s="91">
        <f t="shared" si="2"/>
        <v>3.9984632876712332</v>
      </c>
    </row>
    <row r="13" spans="1:10" ht="14.4" hidden="1" outlineLevel="1" thickBot="1">
      <c r="A13" s="87"/>
      <c r="B13" s="87"/>
      <c r="C13" s="95">
        <f>SUM(C6:C12)</f>
        <v>800000</v>
      </c>
      <c r="D13" s="94"/>
      <c r="E13" s="96">
        <f>SUM(E6:E12)</f>
        <v>80000000</v>
      </c>
      <c r="F13" s="93"/>
      <c r="H13" s="92">
        <f>SUM(H6:H12)</f>
        <v>293513.03795041092</v>
      </c>
    </row>
    <row r="14" spans="1:10" ht="15" hidden="1" customHeight="1" outlineLevel="1" thickTop="1">
      <c r="A14" s="87"/>
      <c r="B14" s="87"/>
      <c r="C14" s="93"/>
      <c r="D14" s="94"/>
      <c r="E14" s="94"/>
      <c r="F14" s="93"/>
    </row>
    <row r="15" spans="1:10" hidden="1" outlineLevel="1">
      <c r="A15" s="87"/>
      <c r="B15" s="89"/>
      <c r="C15" s="93"/>
      <c r="D15" s="94"/>
      <c r="E15" s="94"/>
      <c r="F15" s="97"/>
      <c r="G15" s="90"/>
      <c r="H15" s="94"/>
    </row>
    <row r="16" spans="1:10" ht="41.4" hidden="1" outlineLevel="1">
      <c r="A16" s="87" t="s">
        <v>110</v>
      </c>
      <c r="B16" s="87" t="s">
        <v>111</v>
      </c>
      <c r="C16" s="87" t="s">
        <v>112</v>
      </c>
      <c r="D16" s="87" t="s">
        <v>47</v>
      </c>
      <c r="E16" s="87" t="s">
        <v>48</v>
      </c>
      <c r="F16" s="87" t="s">
        <v>113</v>
      </c>
      <c r="G16" s="88" t="s">
        <v>114</v>
      </c>
      <c r="H16" s="87" t="s">
        <v>115</v>
      </c>
      <c r="I16" s="88" t="s">
        <v>126</v>
      </c>
      <c r="J16" s="87" t="s">
        <v>112</v>
      </c>
    </row>
    <row r="17" spans="1:12" hidden="1" outlineLevel="1">
      <c r="A17" s="87" t="s">
        <v>116</v>
      </c>
      <c r="B17" s="89">
        <v>42736</v>
      </c>
      <c r="C17" s="93">
        <v>58304</v>
      </c>
      <c r="D17" s="93">
        <v>100</v>
      </c>
      <c r="E17" s="93">
        <f>C17*D17</f>
        <v>5830400</v>
      </c>
      <c r="F17" s="89">
        <v>43100</v>
      </c>
      <c r="G17" s="90">
        <f>(F17-B17)+1</f>
        <v>365</v>
      </c>
      <c r="H17" s="91">
        <f>C17*G17/365</f>
        <v>58304</v>
      </c>
      <c r="I17" s="86">
        <f>100/0.5</f>
        <v>200</v>
      </c>
      <c r="J17" s="108">
        <f>+I17*H17</f>
        <v>11660800</v>
      </c>
      <c r="L17" s="108"/>
    </row>
    <row r="18" spans="1:12" hidden="1" outlineLevel="1">
      <c r="A18" s="87">
        <v>1</v>
      </c>
      <c r="B18" s="89">
        <v>42983</v>
      </c>
      <c r="C18" s="93">
        <v>741696</v>
      </c>
      <c r="D18" s="94">
        <v>25</v>
      </c>
      <c r="E18" s="93">
        <f t="shared" ref="E18:E23" si="3">C18*D18</f>
        <v>18542400</v>
      </c>
      <c r="F18" s="89">
        <v>43100</v>
      </c>
      <c r="G18" s="90">
        <f t="shared" ref="G18:G23" si="4">(F18-B18)+1</f>
        <v>118</v>
      </c>
      <c r="H18" s="91">
        <f t="shared" ref="H18:H23" si="5">C18*G18/365</f>
        <v>239781.17260273974</v>
      </c>
      <c r="I18" s="99"/>
      <c r="L18" s="100"/>
    </row>
    <row r="19" spans="1:12" hidden="1" outlineLevel="1">
      <c r="A19" s="87">
        <v>2</v>
      </c>
      <c r="B19" s="89">
        <v>42984</v>
      </c>
      <c r="C19" s="93">
        <v>741696</v>
      </c>
      <c r="D19" s="94">
        <v>18.75</v>
      </c>
      <c r="E19" s="93">
        <f t="shared" si="3"/>
        <v>13906800</v>
      </c>
      <c r="F19" s="89">
        <v>43100</v>
      </c>
      <c r="G19" s="90">
        <f t="shared" si="4"/>
        <v>117</v>
      </c>
      <c r="H19" s="91">
        <f t="shared" si="5"/>
        <v>237749.1287671233</v>
      </c>
      <c r="I19" s="99"/>
      <c r="J19" s="100">
        <f>+E17/0.5</f>
        <v>11660800</v>
      </c>
    </row>
    <row r="20" spans="1:12" hidden="1" outlineLevel="1">
      <c r="A20" s="87">
        <v>3</v>
      </c>
      <c r="B20" s="89">
        <v>42985</v>
      </c>
      <c r="C20" s="93">
        <v>741696</v>
      </c>
      <c r="D20" s="94">
        <v>18.75</v>
      </c>
      <c r="E20" s="93">
        <f t="shared" si="3"/>
        <v>13906800</v>
      </c>
      <c r="F20" s="89">
        <v>43100</v>
      </c>
      <c r="G20" s="90">
        <f t="shared" si="4"/>
        <v>116</v>
      </c>
      <c r="H20" s="91">
        <f t="shared" si="5"/>
        <v>235717.08493150686</v>
      </c>
      <c r="I20" s="99"/>
    </row>
    <row r="21" spans="1:12" hidden="1" outlineLevel="1">
      <c r="A21" s="87">
        <v>4</v>
      </c>
      <c r="B21" s="89">
        <v>42986</v>
      </c>
      <c r="C21" s="93">
        <v>741696</v>
      </c>
      <c r="D21" s="94">
        <v>18.75</v>
      </c>
      <c r="E21" s="93">
        <f t="shared" si="3"/>
        <v>13906800</v>
      </c>
      <c r="F21" s="89">
        <v>43100</v>
      </c>
      <c r="G21" s="90">
        <f t="shared" si="4"/>
        <v>115</v>
      </c>
      <c r="H21" s="91">
        <f t="shared" si="5"/>
        <v>233685.04109589042</v>
      </c>
      <c r="I21" s="99"/>
    </row>
    <row r="22" spans="1:12" hidden="1" outlineLevel="1">
      <c r="A22" s="87">
        <v>5</v>
      </c>
      <c r="B22" s="89">
        <v>42989</v>
      </c>
      <c r="C22" s="93">
        <v>741696</v>
      </c>
      <c r="D22" s="94">
        <v>18.75</v>
      </c>
      <c r="E22" s="93">
        <f t="shared" si="3"/>
        <v>13906800</v>
      </c>
      <c r="F22" s="89">
        <v>43100</v>
      </c>
      <c r="G22" s="90">
        <f t="shared" si="4"/>
        <v>112</v>
      </c>
      <c r="H22" s="91">
        <f t="shared" si="5"/>
        <v>227588.90958904108</v>
      </c>
      <c r="I22" s="99"/>
    </row>
    <row r="23" spans="1:12" hidden="1" outlineLevel="1">
      <c r="A23" s="87">
        <v>6</v>
      </c>
      <c r="B23" s="89">
        <v>42990</v>
      </c>
      <c r="C23" s="93"/>
      <c r="D23" s="94"/>
      <c r="E23" s="93">
        <f t="shared" si="3"/>
        <v>0</v>
      </c>
      <c r="F23" s="89">
        <v>43100</v>
      </c>
      <c r="G23" s="90">
        <f t="shared" si="4"/>
        <v>111</v>
      </c>
      <c r="H23" s="91">
        <f t="shared" si="5"/>
        <v>0</v>
      </c>
    </row>
    <row r="24" spans="1:12" ht="14.4" hidden="1" outlineLevel="1" thickBot="1">
      <c r="A24" s="87"/>
      <c r="B24" s="87"/>
      <c r="C24" s="95">
        <f>SUM(C17:C18)</f>
        <v>800000</v>
      </c>
      <c r="D24" s="94"/>
      <c r="E24" s="96">
        <f>SUM(E17:E23)</f>
        <v>80000000</v>
      </c>
      <c r="F24" s="93"/>
      <c r="H24" s="92">
        <v>293208.27</v>
      </c>
      <c r="I24" s="100"/>
      <c r="J24" s="99">
        <f>H24*200</f>
        <v>58641654</v>
      </c>
    </row>
    <row r="25" spans="1:12" ht="14.4" hidden="1" outlineLevel="1" thickTop="1">
      <c r="J25" s="108"/>
    </row>
    <row r="26" spans="1:12" hidden="1" outlineLevel="1">
      <c r="G26" s="86" t="s">
        <v>128</v>
      </c>
      <c r="H26" s="108">
        <f>SUM(H18:H22)</f>
        <v>1174521.3369863015</v>
      </c>
    </row>
    <row r="27" spans="1:12" hidden="1" outlineLevel="1">
      <c r="G27" s="86" t="s">
        <v>129</v>
      </c>
      <c r="H27" s="109">
        <f>+H26/5</f>
        <v>234904.26739726029</v>
      </c>
    </row>
    <row r="28" spans="1:12" hidden="1" outlineLevel="1">
      <c r="G28" s="86" t="s">
        <v>116</v>
      </c>
      <c r="H28" s="108">
        <f>+H17</f>
        <v>58304</v>
      </c>
    </row>
    <row r="29" spans="1:12" ht="14.4" hidden="1" outlineLevel="1" thickBot="1">
      <c r="G29" s="86" t="s">
        <v>130</v>
      </c>
      <c r="H29" s="110">
        <f>+H27+H28</f>
        <v>293208.26739726029</v>
      </c>
    </row>
    <row r="30" spans="1:12" ht="14.4" hidden="1" outlineLevel="1" thickTop="1"/>
    <row r="31" spans="1:12" hidden="1" outlineLevel="1"/>
    <row r="32" spans="1:12" hidden="1" outlineLevel="1">
      <c r="A32" s="86" t="s">
        <v>124</v>
      </c>
      <c r="H32" s="99"/>
      <c r="I32" s="100"/>
    </row>
    <row r="33" spans="1:8" ht="41.4" hidden="1" outlineLevel="1">
      <c r="A33" s="87" t="s">
        <v>110</v>
      </c>
      <c r="B33" s="87" t="s">
        <v>111</v>
      </c>
      <c r="C33" s="87" t="s">
        <v>112</v>
      </c>
      <c r="D33" s="87" t="s">
        <v>47</v>
      </c>
      <c r="E33" s="87" t="s">
        <v>48</v>
      </c>
      <c r="F33" s="87" t="s">
        <v>113</v>
      </c>
      <c r="G33" s="88" t="s">
        <v>114</v>
      </c>
      <c r="H33" s="87" t="s">
        <v>115</v>
      </c>
    </row>
    <row r="34" spans="1:8" hidden="1" outlineLevel="1">
      <c r="A34" s="87" t="s">
        <v>116</v>
      </c>
      <c r="B34" s="89">
        <v>43101</v>
      </c>
      <c r="C34" s="107">
        <v>800000</v>
      </c>
      <c r="D34" s="93">
        <v>100</v>
      </c>
      <c r="E34" s="93">
        <f>C34*D34</f>
        <v>80000000</v>
      </c>
      <c r="F34" s="89">
        <v>43465</v>
      </c>
      <c r="G34" s="90">
        <f>F34-B34+1</f>
        <v>365</v>
      </c>
      <c r="H34" s="91">
        <f>C34*G34/365</f>
        <v>800000</v>
      </c>
    </row>
    <row r="35" spans="1:8" hidden="1" outlineLevel="1">
      <c r="A35" s="86">
        <v>1</v>
      </c>
      <c r="B35" s="106">
        <v>43272</v>
      </c>
      <c r="C35" s="100">
        <v>160000000</v>
      </c>
      <c r="D35" s="100">
        <v>0.5</v>
      </c>
      <c r="E35" s="93">
        <f>C35*D35</f>
        <v>80000000</v>
      </c>
      <c r="F35" s="89">
        <v>43465</v>
      </c>
      <c r="G35" s="90">
        <f>F35-B35+1</f>
        <v>194</v>
      </c>
      <c r="H35" s="91">
        <f>+C35</f>
        <v>160000000</v>
      </c>
    </row>
    <row r="36" spans="1:8" ht="14.4" hidden="1" outlineLevel="1" thickBot="1">
      <c r="H36" s="92">
        <f>+H35</f>
        <v>160000000</v>
      </c>
    </row>
    <row r="37" spans="1:8" ht="14.4" hidden="1" outlineLevel="1" thickTop="1">
      <c r="C37" s="86" t="s">
        <v>125</v>
      </c>
    </row>
    <row r="38" spans="1:8" hidden="1" outlineLevel="1"/>
    <row r="39" spans="1:8" hidden="1" outlineLevel="1"/>
    <row r="40" spans="1:8" collapsed="1">
      <c r="A40" s="86" t="s">
        <v>158</v>
      </c>
      <c r="H40" s="99"/>
    </row>
    <row r="41" spans="1:8" ht="41.4">
      <c r="A41" s="87" t="s">
        <v>110</v>
      </c>
      <c r="B41" s="87" t="s">
        <v>111</v>
      </c>
      <c r="C41" s="87" t="s">
        <v>112</v>
      </c>
      <c r="D41" s="87" t="s">
        <v>47</v>
      </c>
      <c r="E41" s="87" t="s">
        <v>48</v>
      </c>
      <c r="F41" s="87" t="s">
        <v>113</v>
      </c>
      <c r="G41" s="88" t="s">
        <v>114</v>
      </c>
      <c r="H41" s="87" t="s">
        <v>115</v>
      </c>
    </row>
    <row r="42" spans="1:8">
      <c r="A42" s="87" t="s">
        <v>116</v>
      </c>
      <c r="B42" s="89">
        <v>43466</v>
      </c>
      <c r="C42" s="100">
        <v>160000000</v>
      </c>
      <c r="D42" s="93">
        <v>0.5</v>
      </c>
      <c r="E42" s="93">
        <f>C42*D42</f>
        <v>80000000</v>
      </c>
      <c r="F42" s="89">
        <v>43830</v>
      </c>
      <c r="G42" s="90">
        <f>F42-B42+1</f>
        <v>365</v>
      </c>
      <c r="H42" s="91">
        <f>C42*G42/365</f>
        <v>160000000</v>
      </c>
    </row>
    <row r="43" spans="1:8">
      <c r="A43" s="86">
        <v>1</v>
      </c>
      <c r="B43" s="106">
        <v>43822</v>
      </c>
      <c r="C43" s="100">
        <v>55000000</v>
      </c>
      <c r="D43" s="100">
        <v>0.5</v>
      </c>
      <c r="E43" s="93">
        <f>C43*D43</f>
        <v>27500000</v>
      </c>
      <c r="F43" s="89">
        <v>43830</v>
      </c>
      <c r="G43" s="90">
        <f>F43-B43+1</f>
        <v>9</v>
      </c>
      <c r="H43" s="91">
        <f>C43*G43/365</f>
        <v>1356164.3835616438</v>
      </c>
    </row>
    <row r="44" spans="1:8" ht="14.4" thickBot="1">
      <c r="C44" s="99">
        <f>SUM(C42:C43)</f>
        <v>215000000</v>
      </c>
      <c r="E44" s="99">
        <f>SUM(E42:E43)</f>
        <v>107500000</v>
      </c>
      <c r="H44" s="92">
        <f>SUM(H42:H43)</f>
        <v>161356164.38356164</v>
      </c>
    </row>
    <row r="45" spans="1:8" ht="14.4" thickTop="1"/>
  </sheetData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O98"/>
  <sheetViews>
    <sheetView tabSelected="1" view="pageBreakPreview" zoomScale="80" zoomScaleNormal="100" zoomScaleSheetLayoutView="80" workbookViewId="0"/>
  </sheetViews>
  <sheetFormatPr defaultColWidth="9.125" defaultRowHeight="19.8"/>
  <cols>
    <col min="1" max="1" width="2.375" style="5" customWidth="1"/>
    <col min="2" max="2" width="2.25" style="5" customWidth="1"/>
    <col min="3" max="3" width="57.375" style="5" customWidth="1"/>
    <col min="4" max="4" width="7.75" style="6" customWidth="1"/>
    <col min="5" max="5" width="1" style="5" customWidth="1"/>
    <col min="6" max="6" width="16.625" style="5" customWidth="1"/>
    <col min="7" max="7" width="1" style="5" customWidth="1"/>
    <col min="8" max="8" width="15.625" style="5" customWidth="1"/>
    <col min="9" max="9" width="1" style="5" customWidth="1"/>
    <col min="10" max="10" width="16.375" style="5" customWidth="1"/>
    <col min="11" max="11" width="1.125" style="5" customWidth="1"/>
    <col min="12" max="12" width="15.625" style="8" customWidth="1"/>
    <col min="13" max="13" width="14.25" style="5" customWidth="1"/>
    <col min="14" max="14" width="14.625" style="5" customWidth="1"/>
    <col min="15" max="15" width="13.75" style="5" bestFit="1" customWidth="1"/>
    <col min="16" max="16384" width="9.125" style="5"/>
  </cols>
  <sheetData>
    <row r="1" spans="1:14" ht="21" customHeight="1">
      <c r="K1" s="215"/>
      <c r="L1" s="216"/>
    </row>
    <row r="2" spans="1:14" ht="24.6" customHeight="1">
      <c r="A2" s="270" t="s">
        <v>122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</row>
    <row r="3" spans="1:14" ht="21.75" customHeight="1">
      <c r="A3" s="270" t="s">
        <v>31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</row>
    <row r="4" spans="1:14" ht="21.75" customHeight="1">
      <c r="A4" s="270" t="s">
        <v>280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</row>
    <row r="5" spans="1:14" ht="21.75" customHeight="1">
      <c r="F5" s="271" t="s">
        <v>14</v>
      </c>
      <c r="G5" s="271"/>
      <c r="H5" s="271"/>
      <c r="I5" s="271"/>
      <c r="J5" s="271"/>
      <c r="K5" s="271"/>
      <c r="L5" s="271"/>
    </row>
    <row r="6" spans="1:14" ht="21.75" customHeight="1">
      <c r="D6" s="5"/>
      <c r="F6" s="272" t="s">
        <v>59</v>
      </c>
      <c r="G6" s="272"/>
      <c r="H6" s="272"/>
      <c r="I6" s="239"/>
      <c r="J6" s="271" t="s">
        <v>60</v>
      </c>
      <c r="K6" s="271"/>
      <c r="L6" s="271"/>
    </row>
    <row r="7" spans="1:14">
      <c r="D7" s="15" t="s">
        <v>18</v>
      </c>
      <c r="F7" s="41" t="s">
        <v>277</v>
      </c>
      <c r="G7" s="20"/>
      <c r="H7" s="41" t="s">
        <v>151</v>
      </c>
      <c r="I7" s="32"/>
      <c r="J7" s="41" t="s">
        <v>277</v>
      </c>
      <c r="L7" s="20" t="s">
        <v>151</v>
      </c>
    </row>
    <row r="8" spans="1:14">
      <c r="F8" s="261"/>
      <c r="G8" s="264"/>
      <c r="H8" s="53"/>
      <c r="I8" s="105"/>
      <c r="J8" s="260"/>
      <c r="K8" s="21"/>
      <c r="L8" s="53"/>
    </row>
    <row r="9" spans="1:14">
      <c r="C9" s="16" t="s">
        <v>21</v>
      </c>
      <c r="G9" s="264"/>
      <c r="H9" s="105"/>
      <c r="I9" s="21"/>
      <c r="J9" s="111"/>
      <c r="K9" s="33"/>
      <c r="L9" s="105"/>
    </row>
    <row r="10" spans="1:14">
      <c r="A10" s="5" t="s">
        <v>7</v>
      </c>
      <c r="F10" s="111"/>
    </row>
    <row r="11" spans="1:14">
      <c r="B11" s="5" t="s">
        <v>30</v>
      </c>
      <c r="D11" s="6">
        <v>5</v>
      </c>
      <c r="F11" s="17">
        <v>186726330.98000002</v>
      </c>
      <c r="G11" s="17"/>
      <c r="H11" s="17">
        <v>78644827.209999979</v>
      </c>
      <c r="I11" s="17"/>
      <c r="J11" s="17">
        <v>183990130.16000003</v>
      </c>
      <c r="L11" s="17">
        <v>73279841.859999985</v>
      </c>
      <c r="N11" s="104"/>
    </row>
    <row r="12" spans="1:14">
      <c r="B12" s="3" t="s">
        <v>256</v>
      </c>
      <c r="D12" s="246" t="s">
        <v>290</v>
      </c>
      <c r="F12" s="17">
        <v>0</v>
      </c>
      <c r="G12" s="17"/>
      <c r="H12" s="17">
        <v>150151708.62</v>
      </c>
      <c r="I12" s="17"/>
      <c r="J12" s="17">
        <v>0</v>
      </c>
      <c r="L12" s="17">
        <v>150146373.11000001</v>
      </c>
      <c r="N12" s="17"/>
    </row>
    <row r="13" spans="1:14">
      <c r="B13" s="5" t="s">
        <v>253</v>
      </c>
      <c r="F13" s="17"/>
      <c r="G13" s="17"/>
      <c r="H13" s="17"/>
      <c r="I13" s="17"/>
      <c r="L13" s="17"/>
      <c r="N13" s="104"/>
    </row>
    <row r="14" spans="1:14">
      <c r="C14" s="3" t="s">
        <v>55</v>
      </c>
      <c r="D14" s="6">
        <v>7</v>
      </c>
      <c r="F14" s="17">
        <v>63889161.550000019</v>
      </c>
      <c r="G14" s="17"/>
      <c r="H14" s="17">
        <v>54802156.88000001</v>
      </c>
      <c r="I14" s="17"/>
      <c r="J14" s="17">
        <v>56637528.740000017</v>
      </c>
      <c r="L14" s="17">
        <v>44691381.390000001</v>
      </c>
      <c r="N14" s="17"/>
    </row>
    <row r="15" spans="1:14">
      <c r="C15" s="3" t="s">
        <v>257</v>
      </c>
      <c r="D15" s="6">
        <v>4.2</v>
      </c>
      <c r="F15" s="17">
        <v>93936</v>
      </c>
      <c r="G15" s="17"/>
      <c r="H15" s="17">
        <v>12331</v>
      </c>
      <c r="I15" s="17"/>
      <c r="J15" s="17">
        <v>558483.73</v>
      </c>
      <c r="L15" s="17">
        <v>78442.460000000006</v>
      </c>
    </row>
    <row r="16" spans="1:14" ht="19.5" customHeight="1">
      <c r="C16" s="3" t="s">
        <v>258</v>
      </c>
      <c r="D16" s="6">
        <v>8</v>
      </c>
      <c r="F16" s="17">
        <v>1560246.3499999999</v>
      </c>
      <c r="G16" s="17"/>
      <c r="H16" s="17">
        <v>1933207.38</v>
      </c>
      <c r="I16" s="17"/>
      <c r="J16" s="17">
        <v>1484381.5699999998</v>
      </c>
      <c r="L16" s="17">
        <v>1833516.0199999998</v>
      </c>
    </row>
    <row r="17" spans="1:15" ht="19.5" customHeight="1">
      <c r="B17" s="5" t="s">
        <v>267</v>
      </c>
      <c r="C17" s="3"/>
      <c r="D17" s="227">
        <v>9</v>
      </c>
      <c r="F17" s="17">
        <v>44606456.399999999</v>
      </c>
      <c r="G17" s="17"/>
      <c r="H17" s="17">
        <v>73916765.849999994</v>
      </c>
      <c r="I17" s="17"/>
      <c r="J17" s="17">
        <v>44606456.399999999</v>
      </c>
      <c r="L17" s="17">
        <v>70770383.489999995</v>
      </c>
    </row>
    <row r="18" spans="1:15" ht="19.5" customHeight="1">
      <c r="B18" s="5" t="s">
        <v>148</v>
      </c>
      <c r="C18" s="3"/>
      <c r="D18" s="6">
        <v>4.3</v>
      </c>
      <c r="F18" s="17">
        <v>0</v>
      </c>
      <c r="G18" s="17"/>
      <c r="H18" s="17">
        <v>0</v>
      </c>
      <c r="I18" s="17"/>
      <c r="J18" s="17">
        <v>4000000</v>
      </c>
      <c r="L18" s="17">
        <v>8000000</v>
      </c>
    </row>
    <row r="19" spans="1:15" ht="19.5" customHeight="1">
      <c r="B19" s="5" t="s">
        <v>142</v>
      </c>
      <c r="C19" s="3"/>
      <c r="F19" s="17">
        <v>1546540.9441382117</v>
      </c>
      <c r="G19" s="17"/>
      <c r="H19" s="17">
        <v>1210939.1599999999</v>
      </c>
      <c r="I19" s="17"/>
      <c r="J19" s="17">
        <v>811077.80413821153</v>
      </c>
      <c r="L19" s="17">
        <v>0</v>
      </c>
    </row>
    <row r="20" spans="1:15">
      <c r="B20" s="5" t="s">
        <v>120</v>
      </c>
      <c r="D20" s="6">
        <v>10</v>
      </c>
      <c r="F20" s="17">
        <v>8190757.79</v>
      </c>
      <c r="G20" s="17"/>
      <c r="H20" s="17">
        <v>6204354.9900000002</v>
      </c>
      <c r="I20" s="17"/>
      <c r="J20" s="17">
        <v>7997958.71</v>
      </c>
      <c r="L20" s="17">
        <v>5993217.25</v>
      </c>
      <c r="O20" s="162"/>
    </row>
    <row r="21" spans="1:15">
      <c r="B21" s="5" t="s">
        <v>0</v>
      </c>
      <c r="D21" s="6">
        <v>11</v>
      </c>
      <c r="F21" s="17">
        <v>11281080.340000002</v>
      </c>
      <c r="G21" s="17"/>
      <c r="H21" s="17">
        <v>11672747.350000001</v>
      </c>
      <c r="I21" s="17"/>
      <c r="J21" s="17">
        <v>9673999.3300000019</v>
      </c>
      <c r="L21" s="17">
        <v>10722370.549999999</v>
      </c>
    </row>
    <row r="22" spans="1:15">
      <c r="C22" s="5" t="s">
        <v>22</v>
      </c>
      <c r="F22" s="24">
        <f>SUM(F11:F21)</f>
        <v>317894510.35413826</v>
      </c>
      <c r="G22" s="24"/>
      <c r="H22" s="24">
        <f>SUM(H11:H21)</f>
        <v>378549038.44</v>
      </c>
      <c r="I22" s="17"/>
      <c r="J22" s="24">
        <f>SUM(J11:J21)</f>
        <v>309760016.44413817</v>
      </c>
      <c r="L22" s="24">
        <f>SUM(L11:L21)</f>
        <v>365515526.13000005</v>
      </c>
    </row>
    <row r="23" spans="1:15" ht="12" customHeight="1">
      <c r="G23" s="17"/>
      <c r="H23" s="17"/>
      <c r="I23" s="17"/>
      <c r="L23" s="17"/>
    </row>
    <row r="24" spans="1:15" ht="20.25" customHeight="1">
      <c r="A24" s="5" t="s">
        <v>8</v>
      </c>
      <c r="G24" s="17"/>
      <c r="H24" s="17"/>
      <c r="I24" s="17"/>
      <c r="L24" s="17"/>
    </row>
    <row r="25" spans="1:15">
      <c r="B25" s="5" t="s">
        <v>54</v>
      </c>
      <c r="D25" s="6">
        <v>12</v>
      </c>
      <c r="F25" s="17">
        <v>3798400.5</v>
      </c>
      <c r="G25" s="17"/>
      <c r="H25" s="17">
        <v>3798400.5</v>
      </c>
      <c r="I25" s="17"/>
      <c r="J25" s="17">
        <v>3798400.5</v>
      </c>
      <c r="L25" s="17">
        <v>3798400.5</v>
      </c>
    </row>
    <row r="26" spans="1:15" ht="20.25" customHeight="1">
      <c r="B26" s="5" t="s">
        <v>32</v>
      </c>
      <c r="D26" s="6">
        <v>13</v>
      </c>
      <c r="F26" s="17">
        <v>0</v>
      </c>
      <c r="G26" s="17"/>
      <c r="H26" s="17">
        <v>0</v>
      </c>
      <c r="I26" s="17"/>
      <c r="J26" s="17">
        <v>3000000</v>
      </c>
      <c r="L26" s="17">
        <v>3000000</v>
      </c>
      <c r="M26" s="137"/>
      <c r="N26" s="121"/>
    </row>
    <row r="27" spans="1:15" ht="20.25" customHeight="1">
      <c r="B27" s="1" t="s">
        <v>107</v>
      </c>
      <c r="D27" s="6">
        <v>14</v>
      </c>
      <c r="F27" s="17">
        <v>151026226.20999986</v>
      </c>
      <c r="G27" s="17"/>
      <c r="H27" s="17">
        <v>144443509.09999999</v>
      </c>
      <c r="I27" s="17"/>
      <c r="J27" s="17">
        <v>143314118.31999987</v>
      </c>
      <c r="L27" s="17">
        <v>133509282.74000001</v>
      </c>
      <c r="M27" s="137"/>
      <c r="N27" s="138"/>
    </row>
    <row r="28" spans="1:15" ht="20.25" customHeight="1">
      <c r="B28" s="5" t="s">
        <v>243</v>
      </c>
      <c r="D28" s="217">
        <v>16</v>
      </c>
      <c r="F28" s="17">
        <v>7375202.4299999997</v>
      </c>
      <c r="G28" s="17"/>
      <c r="H28" s="17">
        <v>0</v>
      </c>
      <c r="I28" s="17"/>
      <c r="J28" s="17">
        <v>5129333.29</v>
      </c>
      <c r="L28" s="17">
        <v>0</v>
      </c>
      <c r="M28" s="137"/>
      <c r="N28" s="137"/>
    </row>
    <row r="29" spans="1:15" ht="20.25" customHeight="1">
      <c r="B29" s="5" t="s">
        <v>43</v>
      </c>
      <c r="D29" s="6">
        <v>15</v>
      </c>
      <c r="F29" s="17">
        <v>6275068.3700000001</v>
      </c>
      <c r="G29" s="17"/>
      <c r="H29" s="17">
        <v>4304033.21</v>
      </c>
      <c r="I29" s="17"/>
      <c r="J29" s="17">
        <v>6275068.3700000001</v>
      </c>
      <c r="L29" s="17">
        <v>4304033.21</v>
      </c>
      <c r="M29" s="137"/>
      <c r="N29" s="137"/>
    </row>
    <row r="30" spans="1:15" ht="20.25" customHeight="1">
      <c r="B30" s="5" t="s">
        <v>56</v>
      </c>
      <c r="D30" s="6">
        <v>21.3</v>
      </c>
      <c r="F30" s="17">
        <v>2185517.8499999996</v>
      </c>
      <c r="G30" s="17"/>
      <c r="H30" s="17">
        <v>1594910.91</v>
      </c>
      <c r="I30" s="17"/>
      <c r="J30" s="17">
        <v>1940691.5899999999</v>
      </c>
      <c r="L30" s="17">
        <v>1437966.76</v>
      </c>
      <c r="M30" s="137"/>
      <c r="N30" s="137"/>
    </row>
    <row r="31" spans="1:15">
      <c r="B31" s="5" t="s">
        <v>1</v>
      </c>
      <c r="F31" s="17">
        <v>2645097.34</v>
      </c>
      <c r="G31" s="17"/>
      <c r="H31" s="17">
        <v>2466254</v>
      </c>
      <c r="I31" s="17"/>
      <c r="J31" s="17">
        <v>2626497.34</v>
      </c>
      <c r="L31" s="17">
        <v>2349654</v>
      </c>
      <c r="N31" s="104"/>
    </row>
    <row r="32" spans="1:15">
      <c r="C32" s="5" t="s">
        <v>23</v>
      </c>
      <c r="F32" s="24">
        <f>SUM(F25:F31)</f>
        <v>173305512.69999987</v>
      </c>
      <c r="G32" s="24"/>
      <c r="H32" s="24">
        <f>SUM(H25:H31)</f>
        <v>156607107.72</v>
      </c>
      <c r="I32" s="17"/>
      <c r="J32" s="24">
        <f>SUM(J25:J31)</f>
        <v>166084109.40999988</v>
      </c>
      <c r="L32" s="24">
        <f>SUM(L25:L31)</f>
        <v>148399337.21000001</v>
      </c>
    </row>
    <row r="33" spans="1:12" ht="20.399999999999999" thickBot="1">
      <c r="A33" s="5" t="s">
        <v>9</v>
      </c>
      <c r="F33" s="25">
        <f>+F32+F22</f>
        <v>491200023.05413812</v>
      </c>
      <c r="G33" s="25"/>
      <c r="H33" s="25">
        <f>SUM(H22,H32)</f>
        <v>535156146.15999997</v>
      </c>
      <c r="I33" s="17"/>
      <c r="J33" s="25">
        <f>+J32+J22</f>
        <v>475844125.85413802</v>
      </c>
      <c r="L33" s="25">
        <f>SUM(L22,L32)</f>
        <v>513914863.34000003</v>
      </c>
    </row>
    <row r="34" spans="1:12" ht="20.399999999999999" thickTop="1">
      <c r="G34" s="17"/>
      <c r="H34" s="17"/>
      <c r="I34" s="17"/>
    </row>
    <row r="35" spans="1:12">
      <c r="A35" s="21" t="s">
        <v>286</v>
      </c>
      <c r="D35" s="5"/>
    </row>
    <row r="36" spans="1:12">
      <c r="A36" s="21"/>
      <c r="D36" s="5"/>
    </row>
    <row r="37" spans="1:12">
      <c r="A37" s="21"/>
      <c r="D37" s="5"/>
    </row>
    <row r="38" spans="1:12">
      <c r="A38" s="21"/>
      <c r="D38" s="5"/>
    </row>
    <row r="39" spans="1:12">
      <c r="A39" s="21"/>
      <c r="D39" s="5"/>
    </row>
    <row r="40" spans="1:12">
      <c r="A40" s="21"/>
      <c r="D40" s="5"/>
    </row>
    <row r="41" spans="1:12">
      <c r="A41" s="21"/>
      <c r="D41" s="5"/>
    </row>
    <row r="42" spans="1:12">
      <c r="A42" s="1"/>
      <c r="D42" s="5"/>
    </row>
    <row r="43" spans="1:12">
      <c r="A43" s="5" t="s">
        <v>33</v>
      </c>
      <c r="H43" s="5" t="s">
        <v>33</v>
      </c>
      <c r="L43" s="5"/>
    </row>
    <row r="44" spans="1:12">
      <c r="A44" s="5" t="s">
        <v>40</v>
      </c>
      <c r="C44" s="5" t="s">
        <v>49</v>
      </c>
      <c r="D44" s="5" t="s">
        <v>40</v>
      </c>
      <c r="H44" s="5" t="s">
        <v>99</v>
      </c>
      <c r="L44" s="5"/>
    </row>
    <row r="45" spans="1:12">
      <c r="D45" s="5"/>
      <c r="L45" s="5"/>
    </row>
    <row r="46" spans="1:12">
      <c r="D46" s="5"/>
      <c r="L46" s="5"/>
    </row>
    <row r="47" spans="1:12">
      <c r="D47" s="5"/>
      <c r="L47" s="5"/>
    </row>
    <row r="48" spans="1:12">
      <c r="A48" s="269">
        <v>1</v>
      </c>
      <c r="B48" s="269"/>
      <c r="C48" s="269"/>
      <c r="D48" s="269"/>
      <c r="E48" s="269"/>
      <c r="F48" s="269"/>
      <c r="G48" s="269"/>
      <c r="H48" s="269"/>
      <c r="I48" s="269"/>
      <c r="J48" s="269"/>
      <c r="K48" s="269"/>
      <c r="L48" s="269"/>
    </row>
    <row r="49" spans="1:14">
      <c r="D49" s="5"/>
      <c r="L49" s="216"/>
    </row>
    <row r="50" spans="1:14" ht="24.6" customHeight="1">
      <c r="A50" s="270" t="str">
        <f>A2</f>
        <v>บริษัท โรงพยาบาลอินเตอร์เมดิคัล แคร์ แอนด์ แล็บ จำกัด (มหาชน) และบริษัทย่อย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</row>
    <row r="51" spans="1:14" ht="21.75" customHeight="1">
      <c r="A51" s="270" t="str">
        <f>A3</f>
        <v>งบแสดงฐานะการเงิน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</row>
    <row r="52" spans="1:14">
      <c r="A52" s="270" t="str">
        <f>A4</f>
        <v>ณ วันที่ 31 ธันวาคม 2563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</row>
    <row r="53" spans="1:14" ht="21.75" customHeight="1">
      <c r="F53" s="272" t="s">
        <v>14</v>
      </c>
      <c r="G53" s="272"/>
      <c r="H53" s="272"/>
      <c r="I53" s="272"/>
      <c r="J53" s="272"/>
      <c r="K53" s="272"/>
      <c r="L53" s="272"/>
    </row>
    <row r="54" spans="1:14" ht="21.75" customHeight="1">
      <c r="D54" s="5"/>
      <c r="F54" s="271" t="s">
        <v>59</v>
      </c>
      <c r="G54" s="271"/>
      <c r="H54" s="271"/>
      <c r="I54" s="139"/>
      <c r="J54" s="271" t="s">
        <v>60</v>
      </c>
      <c r="K54" s="271"/>
      <c r="L54" s="271"/>
    </row>
    <row r="55" spans="1:14" ht="24" customHeight="1">
      <c r="D55" s="15" t="s">
        <v>18</v>
      </c>
      <c r="F55" s="41" t="str">
        <f>F7</f>
        <v>31 ธันวาคม 2563</v>
      </c>
      <c r="G55" s="20"/>
      <c r="H55" s="41" t="str">
        <f>H7</f>
        <v xml:space="preserve"> 31 ธันวาคม 2562</v>
      </c>
      <c r="I55" s="32"/>
      <c r="J55" s="41" t="str">
        <f>J7</f>
        <v>31 ธันวาคม 2563</v>
      </c>
      <c r="L55" s="20" t="str">
        <f>L7</f>
        <v xml:space="preserve"> 31 ธันวาคม 2562</v>
      </c>
    </row>
    <row r="56" spans="1:14" ht="21" hidden="1" customHeight="1">
      <c r="F56" s="267"/>
      <c r="G56" s="116"/>
      <c r="H56" s="133"/>
      <c r="I56" s="116"/>
      <c r="J56" s="267"/>
      <c r="K56" s="22"/>
      <c r="L56" s="133"/>
    </row>
    <row r="57" spans="1:14">
      <c r="F57" s="268"/>
      <c r="G57" s="264"/>
      <c r="H57" s="53"/>
      <c r="I57" s="105"/>
      <c r="J57" s="268"/>
      <c r="K57" s="21"/>
      <c r="L57" s="53"/>
    </row>
    <row r="58" spans="1:14" ht="24" customHeight="1">
      <c r="C58" s="16" t="s">
        <v>24</v>
      </c>
      <c r="F58" s="111"/>
      <c r="G58" s="264"/>
      <c r="H58" s="105"/>
      <c r="I58" s="21"/>
      <c r="J58" s="111"/>
      <c r="K58" s="33"/>
      <c r="L58" s="105"/>
    </row>
    <row r="59" spans="1:14" ht="23.25" customHeight="1">
      <c r="A59" s="5" t="s">
        <v>10</v>
      </c>
    </row>
    <row r="60" spans="1:14" ht="23.25" customHeight="1">
      <c r="B60" s="5" t="s">
        <v>252</v>
      </c>
      <c r="D60" s="6">
        <v>17</v>
      </c>
      <c r="F60" s="17">
        <v>29828807.859999999</v>
      </c>
      <c r="G60" s="17"/>
      <c r="H60" s="17">
        <v>65688682.149999991</v>
      </c>
      <c r="I60" s="17"/>
      <c r="J60" s="17">
        <v>28062401.23</v>
      </c>
      <c r="L60" s="17">
        <v>62512013.859999999</v>
      </c>
    </row>
    <row r="61" spans="1:14" ht="23.25" customHeight="1">
      <c r="B61" s="5" t="s">
        <v>254</v>
      </c>
      <c r="D61" s="6">
        <v>18</v>
      </c>
      <c r="F61" s="17">
        <v>8141897.4300000016</v>
      </c>
      <c r="G61" s="17"/>
      <c r="H61" s="17">
        <v>2428722.9500000002</v>
      </c>
      <c r="I61" s="17"/>
      <c r="J61" s="147">
        <v>5274197.2100000009</v>
      </c>
      <c r="L61" s="17">
        <v>924492.00000000023</v>
      </c>
      <c r="N61" s="162"/>
    </row>
    <row r="62" spans="1:14">
      <c r="B62" s="5" t="s">
        <v>2</v>
      </c>
      <c r="D62" s="6">
        <v>19</v>
      </c>
      <c r="F62" s="17">
        <v>849526.02</v>
      </c>
      <c r="G62" s="17"/>
      <c r="H62" s="17">
        <v>2622890.92</v>
      </c>
      <c r="I62" s="17"/>
      <c r="J62" s="17">
        <v>413511.32999999996</v>
      </c>
      <c r="L62" s="17">
        <v>1650623.9100000001</v>
      </c>
    </row>
    <row r="63" spans="1:14" ht="24" customHeight="1">
      <c r="C63" s="5" t="s">
        <v>25</v>
      </c>
      <c r="F63" s="24">
        <f>SUM(F60:F62)</f>
        <v>38820231.310000002</v>
      </c>
      <c r="G63" s="24"/>
      <c r="H63" s="24">
        <f>SUM(H60:H62)</f>
        <v>70740296.019999996</v>
      </c>
      <c r="I63" s="17"/>
      <c r="J63" s="24">
        <f>SUM(J60:J62)</f>
        <v>33750109.770000003</v>
      </c>
      <c r="L63" s="24">
        <f>SUM(L60:L62)</f>
        <v>65087129.769999996</v>
      </c>
    </row>
    <row r="64" spans="1:14">
      <c r="A64" s="5" t="s">
        <v>11</v>
      </c>
      <c r="G64" s="17"/>
      <c r="H64" s="17"/>
      <c r="I64" s="17"/>
      <c r="L64" s="17"/>
    </row>
    <row r="65" spans="1:14">
      <c r="B65" s="1" t="s">
        <v>247</v>
      </c>
      <c r="D65" s="6">
        <v>18</v>
      </c>
      <c r="F65" s="17">
        <v>6631438.6699999999</v>
      </c>
      <c r="G65" s="17"/>
      <c r="H65" s="17">
        <v>5568003.7699999996</v>
      </c>
      <c r="I65" s="17"/>
      <c r="J65" s="17">
        <v>4195742.8199999994</v>
      </c>
      <c r="L65" s="17">
        <v>2666779.0299999998</v>
      </c>
      <c r="N65" s="104"/>
    </row>
    <row r="66" spans="1:14" ht="19.5" customHeight="1">
      <c r="B66" s="1" t="s">
        <v>259</v>
      </c>
      <c r="D66" s="18">
        <v>22</v>
      </c>
      <c r="F66" s="17">
        <v>8225960.9900000002</v>
      </c>
      <c r="G66" s="17"/>
      <c r="H66" s="17">
        <v>6616436</v>
      </c>
      <c r="I66" s="17"/>
      <c r="J66" s="17">
        <v>7239043.9900000002</v>
      </c>
      <c r="L66" s="17">
        <v>5881569</v>
      </c>
      <c r="N66" s="104"/>
    </row>
    <row r="67" spans="1:14" ht="19.5" customHeight="1">
      <c r="B67" s="5" t="s">
        <v>58</v>
      </c>
      <c r="D67" s="223">
        <v>21.3</v>
      </c>
      <c r="F67" s="17">
        <v>639894</v>
      </c>
      <c r="G67" s="17"/>
      <c r="H67" s="17">
        <v>639894</v>
      </c>
      <c r="I67" s="17"/>
      <c r="J67" s="17">
        <v>607034.4</v>
      </c>
      <c r="L67" s="17">
        <v>607034.4</v>
      </c>
      <c r="N67" s="104"/>
    </row>
    <row r="68" spans="1:14" ht="19.5" customHeight="1">
      <c r="B68" s="1" t="s">
        <v>250</v>
      </c>
      <c r="D68" s="241">
        <v>25.2</v>
      </c>
      <c r="F68" s="17">
        <v>1898134.1800000002</v>
      </c>
      <c r="G68" s="17"/>
      <c r="H68" s="17">
        <v>0</v>
      </c>
      <c r="I68" s="17"/>
      <c r="J68" s="17">
        <v>1898134.1800000002</v>
      </c>
      <c r="L68" s="17">
        <v>0</v>
      </c>
    </row>
    <row r="69" spans="1:14">
      <c r="C69" s="5" t="s">
        <v>26</v>
      </c>
      <c r="F69" s="24">
        <f>SUM(F65:F68)</f>
        <v>17395427.84</v>
      </c>
      <c r="G69" s="24"/>
      <c r="H69" s="24">
        <f>SUM(H65:H68)</f>
        <v>12824333.77</v>
      </c>
      <c r="I69" s="17"/>
      <c r="J69" s="24">
        <f>SUM(J65:J68)</f>
        <v>13939955.389999999</v>
      </c>
      <c r="L69" s="24">
        <f>SUM(L65:L68)</f>
        <v>9155382.4299999997</v>
      </c>
    </row>
    <row r="70" spans="1:14" ht="24" customHeight="1">
      <c r="C70" s="5" t="s">
        <v>27</v>
      </c>
      <c r="F70" s="24">
        <f>+F63+F69</f>
        <v>56215659.150000006</v>
      </c>
      <c r="G70" s="24"/>
      <c r="H70" s="24">
        <f>SUM(H63,H69)</f>
        <v>83564629.789999992</v>
      </c>
      <c r="I70" s="17"/>
      <c r="J70" s="24">
        <f>+J63+J69</f>
        <v>47690065.160000004</v>
      </c>
      <c r="L70" s="24">
        <f>SUM(L63,L69)</f>
        <v>74242512.199999988</v>
      </c>
    </row>
    <row r="71" spans="1:14">
      <c r="A71" s="5" t="s">
        <v>3</v>
      </c>
      <c r="G71" s="17"/>
    </row>
    <row r="72" spans="1:14" ht="20.399999999999999" thickBot="1">
      <c r="B72" s="1"/>
      <c r="C72" s="12" t="s">
        <v>121</v>
      </c>
      <c r="D72" s="6">
        <v>20</v>
      </c>
      <c r="F72" s="34">
        <v>107500000</v>
      </c>
      <c r="G72" s="17"/>
      <c r="H72" s="34">
        <v>107500000</v>
      </c>
      <c r="I72" s="17"/>
      <c r="J72" s="34">
        <v>107500000</v>
      </c>
      <c r="L72" s="34">
        <v>107500000</v>
      </c>
    </row>
    <row r="73" spans="1:14" ht="20.399999999999999" thickTop="1">
      <c r="B73" s="1"/>
      <c r="C73" s="1" t="s">
        <v>156</v>
      </c>
      <c r="D73" s="6">
        <v>20</v>
      </c>
      <c r="F73" s="17">
        <v>107500000</v>
      </c>
      <c r="G73" s="17"/>
      <c r="H73" s="17">
        <v>107500000</v>
      </c>
      <c r="I73" s="17"/>
      <c r="J73" s="17">
        <v>107500000</v>
      </c>
      <c r="K73" s="17"/>
      <c r="L73" s="17">
        <v>107500000</v>
      </c>
    </row>
    <row r="74" spans="1:14">
      <c r="B74" s="1" t="s">
        <v>34</v>
      </c>
      <c r="C74" s="1"/>
      <c r="F74" s="17"/>
      <c r="G74" s="17"/>
      <c r="H74" s="17"/>
      <c r="I74" s="17"/>
    </row>
    <row r="75" spans="1:14">
      <c r="B75" s="1"/>
      <c r="C75" s="1" t="s">
        <v>154</v>
      </c>
      <c r="D75" s="140">
        <v>20</v>
      </c>
      <c r="F75" s="17">
        <v>262690733.19</v>
      </c>
      <c r="G75" s="17"/>
      <c r="H75" s="17">
        <v>262690733.19</v>
      </c>
      <c r="I75" s="17"/>
      <c r="J75" s="17">
        <v>262690733.19</v>
      </c>
      <c r="L75" s="17">
        <v>262690733.19</v>
      </c>
    </row>
    <row r="76" spans="1:14">
      <c r="B76" s="1"/>
      <c r="C76" s="1" t="s">
        <v>105</v>
      </c>
      <c r="F76" s="17">
        <v>8434589.25</v>
      </c>
      <c r="G76" s="17"/>
      <c r="H76" s="17">
        <v>8434589.25</v>
      </c>
      <c r="I76" s="17"/>
      <c r="J76" s="17">
        <v>8000000</v>
      </c>
      <c r="L76" s="17">
        <v>8000000</v>
      </c>
    </row>
    <row r="77" spans="1:14">
      <c r="B77" s="1"/>
      <c r="C77" s="1" t="s">
        <v>15</v>
      </c>
      <c r="F77" s="26">
        <v>56359041.464138247</v>
      </c>
      <c r="G77" s="17"/>
      <c r="H77" s="17">
        <v>72966193.930000007</v>
      </c>
      <c r="I77" s="17"/>
      <c r="J77" s="26">
        <v>49963327.504138291</v>
      </c>
      <c r="L77" s="17">
        <v>61481617.949999988</v>
      </c>
    </row>
    <row r="78" spans="1:14">
      <c r="C78" s="5" t="s">
        <v>28</v>
      </c>
      <c r="F78" s="17">
        <f>SUM(F73:F77)</f>
        <v>434984363.90413827</v>
      </c>
      <c r="G78" s="17"/>
      <c r="H78" s="24">
        <f>SUM(H73:H77)</f>
        <v>451591516.37</v>
      </c>
      <c r="I78" s="17"/>
      <c r="J78" s="17">
        <f>SUM(J73:J77)</f>
        <v>428154060.69413829</v>
      </c>
      <c r="L78" s="24">
        <f>SUM(L73:L77)</f>
        <v>439672351.13999999</v>
      </c>
    </row>
    <row r="79" spans="1:14" ht="24" customHeight="1" thickBot="1">
      <c r="A79" s="5" t="s">
        <v>12</v>
      </c>
      <c r="F79" s="25">
        <f>+F78+F70</f>
        <v>491200023.0541383</v>
      </c>
      <c r="G79" s="25"/>
      <c r="H79" s="25">
        <f>SUM(H70,H78)</f>
        <v>535156146.15999997</v>
      </c>
      <c r="I79" s="17"/>
      <c r="J79" s="25">
        <f>+J78+J70</f>
        <v>475844125.85413831</v>
      </c>
      <c r="L79" s="25">
        <f>SUM(L70,L78)</f>
        <v>513914863.33999997</v>
      </c>
    </row>
    <row r="80" spans="1:14" ht="24" customHeight="1" thickTop="1">
      <c r="G80" s="17"/>
      <c r="H80" s="17"/>
      <c r="I80" s="17"/>
      <c r="L80" s="17"/>
    </row>
    <row r="81" spans="1:12">
      <c r="A81" s="21" t="s">
        <v>286</v>
      </c>
      <c r="D81" s="5"/>
    </row>
    <row r="82" spans="1:12">
      <c r="A82" s="1"/>
      <c r="D82" s="5"/>
      <c r="F82" s="162"/>
    </row>
    <row r="83" spans="1:12">
      <c r="A83" s="1"/>
      <c r="D83" s="5"/>
    </row>
    <row r="84" spans="1:12">
      <c r="A84" s="1"/>
      <c r="D84" s="5"/>
      <c r="F84" s="162"/>
    </row>
    <row r="85" spans="1:12">
      <c r="A85" s="1"/>
      <c r="D85" s="5"/>
      <c r="F85" s="104"/>
    </row>
    <row r="86" spans="1:12">
      <c r="A86" s="1"/>
      <c r="D86" s="5"/>
    </row>
    <row r="87" spans="1:12">
      <c r="A87" s="1"/>
      <c r="D87" s="5"/>
    </row>
    <row r="88" spans="1:12">
      <c r="A88" s="1"/>
      <c r="D88" s="5"/>
    </row>
    <row r="89" spans="1:12">
      <c r="A89" s="1"/>
      <c r="D89" s="5"/>
    </row>
    <row r="90" spans="1:12">
      <c r="A90" s="1"/>
      <c r="D90" s="5"/>
    </row>
    <row r="91" spans="1:12">
      <c r="A91" s="5" t="s">
        <v>33</v>
      </c>
      <c r="H91" s="5" t="s">
        <v>33</v>
      </c>
      <c r="L91" s="5"/>
    </row>
    <row r="92" spans="1:12">
      <c r="A92" s="5" t="s">
        <v>40</v>
      </c>
      <c r="C92" s="5" t="s">
        <v>49</v>
      </c>
      <c r="D92" s="5" t="s">
        <v>40</v>
      </c>
      <c r="H92" s="5" t="s">
        <v>99</v>
      </c>
      <c r="L92" s="5"/>
    </row>
    <row r="93" spans="1:12">
      <c r="D93" s="5"/>
      <c r="L93" s="5"/>
    </row>
    <row r="94" spans="1:12">
      <c r="D94" s="5"/>
      <c r="L94" s="5"/>
    </row>
    <row r="95" spans="1:12">
      <c r="A95" s="269">
        <v>2</v>
      </c>
      <c r="B95" s="269"/>
      <c r="C95" s="269"/>
      <c r="D95" s="269"/>
      <c r="E95" s="269"/>
      <c r="F95" s="269"/>
      <c r="G95" s="269"/>
      <c r="H95" s="269"/>
      <c r="I95" s="269"/>
      <c r="J95" s="269"/>
      <c r="K95" s="269"/>
      <c r="L95" s="269"/>
    </row>
    <row r="96" spans="1:12">
      <c r="A96" s="43"/>
      <c r="B96" s="43"/>
      <c r="C96" s="43"/>
      <c r="D96" s="43"/>
      <c r="E96" s="43"/>
      <c r="F96" s="43"/>
      <c r="G96" s="262"/>
      <c r="H96" s="43"/>
      <c r="I96" s="43"/>
      <c r="J96" s="43"/>
      <c r="K96" s="43"/>
      <c r="L96" s="43"/>
    </row>
    <row r="97" spans="4:12">
      <c r="D97" s="5"/>
      <c r="F97" s="17">
        <f>+F79-F33</f>
        <v>0</v>
      </c>
      <c r="G97" s="17"/>
      <c r="H97" s="17">
        <f>H33-H79</f>
        <v>0</v>
      </c>
      <c r="I97" s="17"/>
      <c r="J97" s="17">
        <f>J33-J79</f>
        <v>0</v>
      </c>
      <c r="K97" s="17"/>
      <c r="L97" s="17">
        <f>L33-L79</f>
        <v>0</v>
      </c>
    </row>
    <row r="98" spans="4:12">
      <c r="J98" s="98"/>
    </row>
  </sheetData>
  <mergeCells count="16">
    <mergeCell ref="A2:L2"/>
    <mergeCell ref="A3:L3"/>
    <mergeCell ref="A4:L4"/>
    <mergeCell ref="F5:L5"/>
    <mergeCell ref="J6:L6"/>
    <mergeCell ref="F6:H6"/>
    <mergeCell ref="J56:J57"/>
    <mergeCell ref="F56:F57"/>
    <mergeCell ref="A95:L95"/>
    <mergeCell ref="A48:L48"/>
    <mergeCell ref="A50:L50"/>
    <mergeCell ref="A51:L51"/>
    <mergeCell ref="A52:L52"/>
    <mergeCell ref="J54:L54"/>
    <mergeCell ref="F53:L53"/>
    <mergeCell ref="F54:H54"/>
  </mergeCells>
  <pageMargins left="0.51181102362204722" right="0" top="0.55118110236220474" bottom="0" header="0.51181102362204722" footer="0.11811023622047245"/>
  <pageSetup paperSize="9" scale="75" orientation="portrait" r:id="rId1"/>
  <rowBreaks count="1" manualBreakCount="1">
    <brk id="48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>
    <pageSetUpPr fitToPage="1"/>
  </sheetPr>
  <dimension ref="A1:N68"/>
  <sheetViews>
    <sheetView view="pageBreakPreview" zoomScaleNormal="100" zoomScaleSheetLayoutView="100" workbookViewId="0"/>
  </sheetViews>
  <sheetFormatPr defaultColWidth="9.125" defaultRowHeight="17.399999999999999"/>
  <cols>
    <col min="1" max="1" width="37.625" style="36" customWidth="1"/>
    <col min="2" max="2" width="7.375" style="36" hidden="1" customWidth="1"/>
    <col min="3" max="3" width="1.25" style="36" customWidth="1"/>
    <col min="4" max="4" width="13.375" style="36" customWidth="1"/>
    <col min="5" max="5" width="1.25" style="36" customWidth="1"/>
    <col min="6" max="6" width="13" style="36" customWidth="1"/>
    <col min="7" max="7" width="1.125" style="36" customWidth="1"/>
    <col min="8" max="8" width="12.625" style="36" customWidth="1"/>
    <col min="9" max="9" width="1.25" style="36" customWidth="1"/>
    <col min="10" max="10" width="12.625" style="36" customWidth="1"/>
    <col min="11" max="11" width="1.25" style="36" customWidth="1"/>
    <col min="12" max="12" width="13.125" style="36" customWidth="1"/>
    <col min="13" max="13" width="12.75" style="36" customWidth="1"/>
    <col min="14" max="14" width="16.875" style="36" customWidth="1"/>
    <col min="15" max="16384" width="9.125" style="36"/>
  </cols>
  <sheetData>
    <row r="1" spans="1:14" ht="21.75" customHeight="1">
      <c r="J1" s="273"/>
      <c r="K1" s="273"/>
      <c r="L1" s="273"/>
    </row>
    <row r="2" spans="1:14" ht="21.75" customHeight="1">
      <c r="J2" s="234"/>
      <c r="K2" s="234"/>
      <c r="L2" s="234"/>
    </row>
    <row r="3" spans="1:14">
      <c r="A3" s="276" t="s">
        <v>122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</row>
    <row r="4" spans="1:14">
      <c r="A4" s="276" t="s">
        <v>13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</row>
    <row r="5" spans="1:14">
      <c r="A5" s="276" t="s">
        <v>295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</row>
    <row r="6" spans="1:14" ht="8.4" customHeight="1">
      <c r="A6" s="263"/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</row>
    <row r="7" spans="1:14" ht="18" customHeight="1">
      <c r="A7" s="45"/>
      <c r="B7" s="85"/>
      <c r="C7" s="85"/>
      <c r="D7" s="277" t="s">
        <v>14</v>
      </c>
      <c r="E7" s="277"/>
      <c r="F7" s="277"/>
      <c r="G7" s="277"/>
      <c r="H7" s="277"/>
      <c r="I7" s="277"/>
      <c r="J7" s="277"/>
      <c r="K7" s="277"/>
      <c r="L7" s="277"/>
    </row>
    <row r="8" spans="1:14" ht="17.25" customHeight="1">
      <c r="A8" s="45"/>
      <c r="B8" s="85"/>
      <c r="C8" s="85"/>
      <c r="D8" s="277" t="s">
        <v>59</v>
      </c>
      <c r="E8" s="277"/>
      <c r="F8" s="277"/>
      <c r="G8" s="277"/>
      <c r="H8" s="277"/>
      <c r="I8" s="277"/>
      <c r="J8" s="277"/>
      <c r="K8" s="277"/>
      <c r="L8" s="277"/>
    </row>
    <row r="9" spans="1:14">
      <c r="D9" s="38"/>
      <c r="E9" s="72"/>
      <c r="F9" s="72"/>
      <c r="G9" s="72"/>
      <c r="H9" s="278" t="s">
        <v>57</v>
      </c>
      <c r="I9" s="278"/>
      <c r="J9" s="278"/>
    </row>
    <row r="10" spans="1:14" ht="21.75" customHeight="1">
      <c r="D10" s="72" t="s">
        <v>100</v>
      </c>
      <c r="E10" s="72"/>
      <c r="F10" s="284" t="s">
        <v>154</v>
      </c>
      <c r="G10" s="72"/>
      <c r="H10" s="46" t="s">
        <v>38</v>
      </c>
      <c r="I10" s="46"/>
      <c r="J10" s="279" t="s">
        <v>15</v>
      </c>
      <c r="L10" s="282" t="s">
        <v>16</v>
      </c>
    </row>
    <row r="11" spans="1:14">
      <c r="D11" s="73" t="s">
        <v>101</v>
      </c>
      <c r="E11" s="72"/>
      <c r="F11" s="284"/>
      <c r="G11" s="72"/>
      <c r="H11" s="46" t="s">
        <v>103</v>
      </c>
      <c r="I11" s="74"/>
      <c r="J11" s="280"/>
      <c r="L11" s="282"/>
    </row>
    <row r="12" spans="1:14">
      <c r="B12" s="37" t="s">
        <v>18</v>
      </c>
      <c r="D12" s="75" t="s">
        <v>87</v>
      </c>
      <c r="E12" s="72"/>
      <c r="F12" s="285"/>
      <c r="G12" s="72"/>
      <c r="H12" s="120" t="s">
        <v>102</v>
      </c>
      <c r="I12" s="74"/>
      <c r="J12" s="281"/>
      <c r="L12" s="283"/>
      <c r="N12" s="72"/>
    </row>
    <row r="13" spans="1:14">
      <c r="A13" s="36" t="s">
        <v>143</v>
      </c>
      <c r="D13" s="38">
        <v>80000000</v>
      </c>
      <c r="E13" s="38"/>
      <c r="F13" s="38">
        <v>0</v>
      </c>
      <c r="G13" s="38"/>
      <c r="H13" s="38">
        <v>4046670.71</v>
      </c>
      <c r="I13" s="38"/>
      <c r="J13" s="38">
        <v>81855541.230000004</v>
      </c>
      <c r="K13" s="40"/>
      <c r="L13" s="38">
        <f>SUM(D13,F13,H13,J13)</f>
        <v>165902211.94</v>
      </c>
      <c r="M13" s="40"/>
      <c r="N13" s="40"/>
    </row>
    <row r="14" spans="1:14">
      <c r="A14" s="36" t="s">
        <v>53</v>
      </c>
      <c r="D14" s="38"/>
      <c r="E14" s="38"/>
      <c r="F14" s="38"/>
      <c r="G14" s="38"/>
      <c r="H14" s="38"/>
      <c r="I14" s="38"/>
      <c r="J14" s="38"/>
      <c r="K14" s="40"/>
      <c r="L14" s="38"/>
    </row>
    <row r="15" spans="1:14">
      <c r="A15" s="36" t="s">
        <v>157</v>
      </c>
      <c r="B15" s="4"/>
      <c r="D15" s="38">
        <v>27500000</v>
      </c>
      <c r="E15" s="38"/>
      <c r="F15" s="38"/>
      <c r="G15" s="38"/>
      <c r="H15" s="38"/>
      <c r="I15" s="38"/>
      <c r="J15" s="38"/>
      <c r="K15" s="40"/>
      <c r="L15" s="38">
        <f t="shared" ref="L15:L20" si="0">SUM(D15,F15,H15,J15)</f>
        <v>27500000</v>
      </c>
    </row>
    <row r="16" spans="1:14">
      <c r="A16" s="36" t="s">
        <v>155</v>
      </c>
      <c r="B16" s="248"/>
      <c r="D16" s="38"/>
      <c r="E16" s="38"/>
      <c r="F16" s="38">
        <v>262690733.19</v>
      </c>
      <c r="G16" s="38"/>
      <c r="H16" s="38"/>
      <c r="I16" s="38"/>
      <c r="J16" s="38"/>
      <c r="K16" s="40"/>
      <c r="L16" s="38">
        <f t="shared" si="0"/>
        <v>262690733.19</v>
      </c>
    </row>
    <row r="17" spans="1:14">
      <c r="A17" s="36" t="s">
        <v>106</v>
      </c>
      <c r="B17" s="248">
        <v>20</v>
      </c>
      <c r="D17" s="38">
        <v>0</v>
      </c>
      <c r="E17" s="38"/>
      <c r="F17" s="38"/>
      <c r="G17" s="38"/>
      <c r="H17" s="38">
        <v>4387918.54</v>
      </c>
      <c r="I17" s="38"/>
      <c r="J17" s="38">
        <v>-4387918.54</v>
      </c>
      <c r="K17" s="40"/>
      <c r="L17" s="38">
        <f t="shared" si="0"/>
        <v>0</v>
      </c>
    </row>
    <row r="18" spans="1:14">
      <c r="A18" s="36" t="s">
        <v>118</v>
      </c>
      <c r="B18" s="4">
        <v>21</v>
      </c>
      <c r="D18" s="38"/>
      <c r="E18" s="38"/>
      <c r="F18" s="38"/>
      <c r="G18" s="38"/>
      <c r="H18" s="38"/>
      <c r="I18" s="38"/>
      <c r="J18" s="38">
        <v>-15000000</v>
      </c>
      <c r="K18" s="40"/>
      <c r="L18" s="38">
        <f t="shared" si="0"/>
        <v>-15000000</v>
      </c>
    </row>
    <row r="19" spans="1:14" ht="17.399999999999999" customHeight="1">
      <c r="A19" s="36" t="s">
        <v>285</v>
      </c>
      <c r="B19" s="4"/>
      <c r="D19" s="39">
        <v>0</v>
      </c>
      <c r="E19" s="135"/>
      <c r="F19" s="39">
        <v>0</v>
      </c>
      <c r="G19" s="135"/>
      <c r="H19" s="39">
        <v>0</v>
      </c>
      <c r="I19" s="135"/>
      <c r="J19" s="39">
        <v>10498571.239999957</v>
      </c>
      <c r="K19" s="135"/>
      <c r="L19" s="39">
        <f t="shared" si="0"/>
        <v>10498571.239999957</v>
      </c>
      <c r="M19" s="40"/>
      <c r="N19" s="40"/>
    </row>
    <row r="20" spans="1:14" ht="18" thickBot="1">
      <c r="A20" s="36" t="s">
        <v>279</v>
      </c>
      <c r="C20" s="78"/>
      <c r="D20" s="79">
        <f>SUM(D13:D19)</f>
        <v>107500000</v>
      </c>
      <c r="E20" s="38"/>
      <c r="F20" s="79">
        <f>SUM(F13:F19)</f>
        <v>262690733.19</v>
      </c>
      <c r="G20" s="38"/>
      <c r="H20" s="79">
        <f>SUM(H13:H19)</f>
        <v>8434589.25</v>
      </c>
      <c r="I20" s="38"/>
      <c r="J20" s="79">
        <f>SUM(J13:J19)</f>
        <v>72966193.929999948</v>
      </c>
      <c r="K20" s="40"/>
      <c r="L20" s="79">
        <f t="shared" si="0"/>
        <v>451591516.36999995</v>
      </c>
      <c r="M20" s="40"/>
      <c r="N20" s="40"/>
    </row>
    <row r="21" spans="1:14" ht="14.1" customHeight="1" thickTop="1">
      <c r="A21" s="80"/>
      <c r="D21" s="40"/>
      <c r="E21" s="40"/>
      <c r="F21" s="40"/>
      <c r="G21" s="40"/>
      <c r="H21" s="40"/>
      <c r="I21" s="40"/>
      <c r="J21" s="40"/>
      <c r="K21" s="40"/>
      <c r="L21" s="40"/>
    </row>
    <row r="22" spans="1:14">
      <c r="A22" s="36" t="s">
        <v>240</v>
      </c>
      <c r="D22" s="38">
        <v>107500000</v>
      </c>
      <c r="E22" s="38"/>
      <c r="F22" s="38">
        <v>262690733.19</v>
      </c>
      <c r="G22" s="38"/>
      <c r="H22" s="38">
        <v>8434589.25</v>
      </c>
      <c r="I22" s="38"/>
      <c r="J22" s="38">
        <v>72966193.929999948</v>
      </c>
      <c r="K22" s="38"/>
      <c r="L22" s="38">
        <f>SUM(D22,F22,H22,J22)</f>
        <v>451591516.36999995</v>
      </c>
      <c r="M22" s="40"/>
      <c r="N22" s="40"/>
    </row>
    <row r="23" spans="1:14">
      <c r="A23" s="36" t="s">
        <v>53</v>
      </c>
      <c r="D23" s="38"/>
      <c r="E23" s="38"/>
      <c r="F23" s="38"/>
      <c r="G23" s="38"/>
      <c r="H23" s="38"/>
      <c r="I23" s="38"/>
      <c r="J23" s="38"/>
      <c r="K23" s="38"/>
      <c r="L23" s="38"/>
    </row>
    <row r="24" spans="1:14">
      <c r="A24" s="36" t="s">
        <v>285</v>
      </c>
      <c r="B24" s="4"/>
      <c r="D24" s="39">
        <v>0</v>
      </c>
      <c r="E24" s="38"/>
      <c r="F24" s="38">
        <v>0</v>
      </c>
      <c r="G24" s="38"/>
      <c r="H24" s="39">
        <v>0</v>
      </c>
      <c r="I24" s="38"/>
      <c r="J24" s="39">
        <v>-16607152.465861699</v>
      </c>
      <c r="K24" s="38"/>
      <c r="L24" s="39">
        <f>SUM(D24,F24,H24,J24)</f>
        <v>-16607152.465861699</v>
      </c>
      <c r="M24" s="40"/>
      <c r="N24" s="40"/>
    </row>
    <row r="25" spans="1:14" ht="18" thickBot="1">
      <c r="A25" s="36" t="s">
        <v>278</v>
      </c>
      <c r="D25" s="79">
        <f>SUM(D22:D24)</f>
        <v>107500000</v>
      </c>
      <c r="E25" s="38"/>
      <c r="F25" s="142">
        <f>SUM(F22:F24)</f>
        <v>262690733.19</v>
      </c>
      <c r="G25" s="38"/>
      <c r="H25" s="79">
        <f>SUM(H22:H24)</f>
        <v>8434589.25</v>
      </c>
      <c r="I25" s="38"/>
      <c r="J25" s="79">
        <f>SUM(J22:J24)</f>
        <v>56359041.464138247</v>
      </c>
      <c r="K25" s="40"/>
      <c r="L25" s="79">
        <f>SUM(D25,F25,H25,J25)</f>
        <v>434984363.90413827</v>
      </c>
      <c r="M25" s="80"/>
      <c r="N25" s="38"/>
    </row>
    <row r="26" spans="1:14" ht="18" thickTop="1">
      <c r="D26" s="40"/>
      <c r="E26" s="40"/>
      <c r="F26" s="40"/>
      <c r="G26" s="40"/>
      <c r="H26" s="40"/>
      <c r="I26" s="40"/>
      <c r="J26" s="40"/>
      <c r="K26" s="40"/>
      <c r="L26" s="40"/>
    </row>
    <row r="27" spans="1:14">
      <c r="A27" s="124" t="s">
        <v>286</v>
      </c>
      <c r="D27" s="40"/>
      <c r="E27" s="40"/>
      <c r="F27" s="40"/>
      <c r="G27" s="40"/>
      <c r="H27" s="40"/>
      <c r="I27" s="40"/>
      <c r="J27" s="40"/>
      <c r="K27" s="40"/>
      <c r="L27" s="40"/>
    </row>
    <row r="28" spans="1:14">
      <c r="A28" s="124"/>
      <c r="D28" s="40"/>
      <c r="E28" s="40"/>
      <c r="F28" s="40"/>
      <c r="G28" s="40"/>
      <c r="H28" s="40"/>
      <c r="I28" s="40"/>
      <c r="J28" s="40"/>
      <c r="K28" s="40"/>
      <c r="L28" s="40"/>
    </row>
    <row r="29" spans="1:14">
      <c r="A29" s="124"/>
      <c r="D29" s="40"/>
      <c r="E29" s="40"/>
      <c r="F29" s="40"/>
      <c r="G29" s="40"/>
      <c r="H29" s="40"/>
      <c r="I29" s="40"/>
      <c r="J29" s="40"/>
      <c r="K29" s="40"/>
      <c r="L29" s="40"/>
    </row>
    <row r="30" spans="1:14">
      <c r="A30" s="124"/>
      <c r="D30" s="40"/>
      <c r="E30" s="40"/>
      <c r="F30" s="40"/>
      <c r="G30" s="40"/>
      <c r="H30" s="40"/>
      <c r="I30" s="40"/>
      <c r="J30" s="40"/>
      <c r="K30" s="40"/>
      <c r="L30" s="40"/>
    </row>
    <row r="31" spans="1:14">
      <c r="A31" s="124"/>
      <c r="D31" s="40"/>
      <c r="E31" s="40"/>
      <c r="F31" s="40"/>
      <c r="G31" s="40"/>
      <c r="H31" s="40"/>
      <c r="I31" s="40"/>
      <c r="J31" s="40"/>
      <c r="K31" s="40"/>
      <c r="L31" s="40"/>
    </row>
    <row r="32" spans="1:14">
      <c r="A32" s="124"/>
      <c r="D32" s="40"/>
      <c r="E32" s="40"/>
      <c r="F32" s="40"/>
      <c r="G32" s="40"/>
      <c r="H32" s="40"/>
      <c r="I32" s="40"/>
      <c r="J32" s="40"/>
      <c r="K32" s="40"/>
      <c r="L32" s="40"/>
    </row>
    <row r="33" spans="1:12">
      <c r="A33" s="124"/>
      <c r="D33" s="40"/>
      <c r="E33" s="40"/>
      <c r="F33" s="40"/>
      <c r="G33" s="40"/>
      <c r="H33" s="40"/>
      <c r="I33" s="40"/>
      <c r="J33" s="40"/>
      <c r="K33" s="40"/>
      <c r="L33" s="40"/>
    </row>
    <row r="34" spans="1:12">
      <c r="A34" s="124"/>
      <c r="D34" s="40"/>
      <c r="E34" s="40"/>
      <c r="F34" s="40"/>
      <c r="G34" s="40"/>
      <c r="H34" s="40"/>
      <c r="I34" s="40"/>
      <c r="J34" s="40"/>
      <c r="K34" s="40"/>
      <c r="L34" s="40"/>
    </row>
    <row r="35" spans="1:12">
      <c r="A35" s="124"/>
      <c r="D35" s="40"/>
      <c r="E35" s="40"/>
      <c r="F35" s="40"/>
      <c r="G35" s="40"/>
      <c r="H35" s="40"/>
      <c r="I35" s="40"/>
      <c r="J35" s="40"/>
      <c r="K35" s="40"/>
      <c r="L35" s="40"/>
    </row>
    <row r="36" spans="1:12">
      <c r="A36" s="124"/>
      <c r="D36" s="40"/>
      <c r="E36" s="40"/>
      <c r="F36" s="40"/>
      <c r="G36" s="40"/>
      <c r="H36" s="40"/>
      <c r="I36" s="40"/>
      <c r="J36" s="40"/>
      <c r="K36" s="40"/>
      <c r="L36" s="40"/>
    </row>
    <row r="37" spans="1:12">
      <c r="A37" s="124"/>
      <c r="D37" s="40"/>
      <c r="E37" s="40"/>
      <c r="F37" s="40"/>
      <c r="G37" s="40"/>
      <c r="H37" s="40"/>
      <c r="I37" s="40"/>
      <c r="J37" s="40"/>
      <c r="K37" s="40"/>
      <c r="L37" s="40"/>
    </row>
    <row r="38" spans="1:12">
      <c r="A38" s="124"/>
      <c r="D38" s="40"/>
      <c r="E38" s="40"/>
      <c r="F38" s="40"/>
      <c r="G38" s="40"/>
      <c r="H38" s="40"/>
      <c r="I38" s="40"/>
      <c r="J38" s="40"/>
      <c r="K38" s="40"/>
      <c r="L38" s="40"/>
    </row>
    <row r="39" spans="1:12">
      <c r="A39" s="124"/>
      <c r="D39" s="40"/>
      <c r="E39" s="40"/>
      <c r="F39" s="40"/>
      <c r="G39" s="40"/>
      <c r="H39" s="40"/>
      <c r="I39" s="40"/>
      <c r="J39" s="40"/>
      <c r="K39" s="40"/>
      <c r="L39" s="40"/>
    </row>
    <row r="40" spans="1:12">
      <c r="A40" s="124"/>
      <c r="D40" s="40"/>
      <c r="E40" s="40"/>
      <c r="F40" s="40"/>
      <c r="G40" s="40"/>
      <c r="H40" s="40"/>
      <c r="I40" s="40"/>
      <c r="J40" s="40"/>
      <c r="K40" s="40"/>
      <c r="L40" s="40"/>
    </row>
    <row r="41" spans="1:12">
      <c r="A41" s="124"/>
      <c r="D41" s="40"/>
      <c r="E41" s="40"/>
      <c r="F41" s="40"/>
      <c r="G41" s="40"/>
      <c r="H41" s="40"/>
      <c r="I41" s="40"/>
      <c r="J41" s="40"/>
      <c r="K41" s="40"/>
      <c r="L41" s="40"/>
    </row>
    <row r="42" spans="1:12">
      <c r="A42" s="124"/>
      <c r="D42" s="40"/>
      <c r="E42" s="40"/>
      <c r="F42" s="40"/>
      <c r="G42" s="40"/>
      <c r="H42" s="40"/>
      <c r="I42" s="40"/>
      <c r="J42" s="40"/>
      <c r="K42" s="40"/>
      <c r="L42" s="40"/>
    </row>
    <row r="43" spans="1:12">
      <c r="A43" s="124"/>
      <c r="D43" s="40"/>
      <c r="E43" s="40"/>
      <c r="F43" s="40"/>
      <c r="G43" s="40"/>
      <c r="H43" s="40"/>
      <c r="I43" s="40"/>
      <c r="J43" s="40"/>
      <c r="K43" s="40"/>
      <c r="L43" s="40"/>
    </row>
    <row r="44" spans="1:12">
      <c r="A44" s="124"/>
      <c r="D44" s="40"/>
      <c r="E44" s="40"/>
      <c r="F44" s="40"/>
      <c r="G44" s="40"/>
      <c r="H44" s="40"/>
      <c r="I44" s="40"/>
      <c r="J44" s="40"/>
      <c r="K44" s="40"/>
      <c r="L44" s="40"/>
    </row>
    <row r="45" spans="1:12">
      <c r="A45" s="124"/>
      <c r="D45" s="40"/>
      <c r="E45" s="40"/>
      <c r="F45" s="40"/>
      <c r="G45" s="40"/>
      <c r="H45" s="40"/>
      <c r="I45" s="40"/>
      <c r="J45" s="40"/>
      <c r="K45" s="40"/>
      <c r="L45" s="40"/>
    </row>
    <row r="46" spans="1:12">
      <c r="A46" s="124"/>
      <c r="D46" s="40"/>
      <c r="E46" s="40"/>
      <c r="F46" s="40"/>
      <c r="G46" s="40"/>
      <c r="H46" s="40"/>
      <c r="I46" s="40"/>
      <c r="J46" s="40"/>
      <c r="K46" s="40"/>
      <c r="L46" s="40"/>
    </row>
    <row r="47" spans="1:12">
      <c r="A47" s="124"/>
      <c r="D47" s="40"/>
      <c r="E47" s="40"/>
      <c r="F47" s="40"/>
      <c r="G47" s="40"/>
      <c r="H47" s="40"/>
      <c r="I47" s="40"/>
      <c r="J47" s="40"/>
      <c r="K47" s="40"/>
      <c r="L47" s="40"/>
    </row>
    <row r="48" spans="1:12">
      <c r="A48" s="124"/>
      <c r="D48" s="40"/>
      <c r="E48" s="40"/>
      <c r="F48" s="40"/>
      <c r="G48" s="40"/>
      <c r="H48" s="40"/>
      <c r="I48" s="40"/>
      <c r="J48" s="40"/>
      <c r="K48" s="40"/>
      <c r="L48" s="40"/>
    </row>
    <row r="49" spans="1:12">
      <c r="A49" s="124"/>
      <c r="D49" s="40"/>
      <c r="E49" s="40"/>
      <c r="F49" s="40"/>
      <c r="G49" s="40"/>
      <c r="H49" s="40"/>
      <c r="I49" s="40"/>
      <c r="J49" s="40"/>
      <c r="K49" s="40"/>
      <c r="L49" s="40"/>
    </row>
    <row r="50" spans="1:12">
      <c r="L50" s="40"/>
    </row>
    <row r="51" spans="1:12" s="1" customFormat="1" ht="19.8">
      <c r="A51" s="36" t="s">
        <v>33</v>
      </c>
      <c r="B51" s="36"/>
      <c r="C51" s="36"/>
      <c r="D51" s="36"/>
      <c r="E51" s="36"/>
      <c r="F51" s="36"/>
      <c r="G51" s="36" t="s">
        <v>33</v>
      </c>
      <c r="H51" s="36"/>
      <c r="J51" s="36"/>
      <c r="K51" s="36"/>
      <c r="L51" s="36"/>
    </row>
    <row r="52" spans="1:12" s="1" customFormat="1" ht="19.8">
      <c r="A52" s="36" t="s">
        <v>49</v>
      </c>
      <c r="B52" s="36"/>
      <c r="C52" s="36"/>
      <c r="D52" s="36"/>
      <c r="E52" s="36"/>
      <c r="F52" s="36"/>
      <c r="G52" s="36" t="s">
        <v>86</v>
      </c>
      <c r="H52" s="36"/>
      <c r="J52" s="36"/>
      <c r="K52" s="36"/>
      <c r="L52" s="36"/>
    </row>
    <row r="53" spans="1:12" s="1" customFormat="1" ht="19.8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</row>
    <row r="54" spans="1:12" s="1" customFormat="1" ht="19.8" hidden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</row>
    <row r="55" spans="1:12" s="1" customFormat="1" ht="19.8" hidden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</row>
    <row r="56" spans="1:12" s="1" customFormat="1" ht="19.8" hidden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</row>
    <row r="57" spans="1:12" s="1" customFormat="1" ht="19.8" hidden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</row>
    <row r="58" spans="1:12" s="1" customFormat="1" ht="19.8" hidden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</row>
    <row r="59" spans="1:12" s="1" customFormat="1" ht="19.8" hidden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</row>
    <row r="60" spans="1:12" s="1" customFormat="1" ht="19.8" hidden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</row>
    <row r="61" spans="1:12" s="1" customFormat="1" ht="19.8" hidden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</row>
    <row r="62" spans="1:12" s="1" customFormat="1" ht="19.8" hidden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</row>
    <row r="63" spans="1:12" s="1" customFormat="1" ht="19.8" hidden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</row>
    <row r="64" spans="1:12" s="1" customFormat="1" ht="19.8" hidden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</row>
    <row r="66" spans="1:12">
      <c r="A66" s="274">
        <v>3</v>
      </c>
      <c r="B66" s="275"/>
      <c r="C66" s="275"/>
      <c r="D66" s="275"/>
      <c r="E66" s="275"/>
      <c r="F66" s="275"/>
      <c r="G66" s="275"/>
      <c r="H66" s="275"/>
      <c r="I66" s="275"/>
      <c r="J66" s="275"/>
      <c r="K66" s="275"/>
      <c r="L66" s="275"/>
    </row>
    <row r="68" spans="1:12">
      <c r="E68" s="40">
        <f>+E21-K68</f>
        <v>0</v>
      </c>
      <c r="F68" s="40"/>
      <c r="G68" s="40"/>
    </row>
  </sheetData>
  <mergeCells count="11">
    <mergeCell ref="J1:L1"/>
    <mergeCell ref="A66:L66"/>
    <mergeCell ref="A3:L3"/>
    <mergeCell ref="A4:L4"/>
    <mergeCell ref="A5:L5"/>
    <mergeCell ref="D8:L8"/>
    <mergeCell ref="H9:J9"/>
    <mergeCell ref="J10:J12"/>
    <mergeCell ref="L10:L12"/>
    <mergeCell ref="F10:F12"/>
    <mergeCell ref="D7:L7"/>
  </mergeCells>
  <pageMargins left="0.70866141732283472" right="0" top="0.55118110236220474" bottom="0" header="0.51181102362204722" footer="0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>
    <pageSetUpPr fitToPage="1"/>
  </sheetPr>
  <dimension ref="A1:R65"/>
  <sheetViews>
    <sheetView view="pageBreakPreview" zoomScaleNormal="115" zoomScaleSheetLayoutView="100" workbookViewId="0"/>
  </sheetViews>
  <sheetFormatPr defaultColWidth="9.125" defaultRowHeight="17.399999999999999"/>
  <cols>
    <col min="1" max="1" width="37.625" style="36" customWidth="1"/>
    <col min="2" max="2" width="7.375" style="36" hidden="1" customWidth="1"/>
    <col min="3" max="3" width="1.25" style="36" customWidth="1"/>
    <col min="4" max="4" width="13.375" style="36" customWidth="1"/>
    <col min="5" max="5" width="1.25" style="36" customWidth="1"/>
    <col min="6" max="6" width="13" style="36" customWidth="1"/>
    <col min="7" max="7" width="1.125" style="36" customWidth="1"/>
    <col min="8" max="8" width="12.625" style="36" customWidth="1"/>
    <col min="9" max="9" width="1.25" style="36" customWidth="1"/>
    <col min="10" max="10" width="12.625" style="36" customWidth="1"/>
    <col min="11" max="11" width="1.25" style="36" customWidth="1"/>
    <col min="12" max="12" width="13.125" style="36" customWidth="1"/>
    <col min="13" max="13" width="12.75" style="36" customWidth="1"/>
    <col min="14" max="14" width="16.875" style="36" customWidth="1"/>
    <col min="15" max="16384" width="9.125" style="36"/>
  </cols>
  <sheetData>
    <row r="1" spans="1:18" ht="21.75" customHeight="1">
      <c r="J1" s="273"/>
      <c r="K1" s="273"/>
      <c r="L1" s="273"/>
      <c r="M1" s="136"/>
      <c r="N1" s="136"/>
      <c r="O1" s="136"/>
      <c r="P1" s="136"/>
      <c r="Q1" s="136"/>
      <c r="R1" s="136"/>
    </row>
    <row r="2" spans="1:18" ht="21.75" customHeight="1">
      <c r="J2" s="234"/>
      <c r="K2" s="234"/>
      <c r="L2" s="234"/>
      <c r="M2" s="136"/>
      <c r="N2" s="136"/>
      <c r="O2" s="136"/>
      <c r="P2" s="136"/>
      <c r="Q2" s="136"/>
      <c r="R2" s="136"/>
    </row>
    <row r="3" spans="1:18">
      <c r="A3" s="276" t="s">
        <v>123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</row>
    <row r="4" spans="1:18">
      <c r="A4" s="276" t="s">
        <v>13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</row>
    <row r="5" spans="1:18">
      <c r="A5" s="276" t="str">
        <f>+'Conso-SC (งบรวม)'!A5:L5</f>
        <v>สำหรับปีสิ้นสุดวันที่ 31 ธันวาคม 2563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</row>
    <row r="6" spans="1:18" ht="8.4" customHeight="1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</row>
    <row r="7" spans="1:18" ht="17.25" customHeight="1">
      <c r="A7" s="45"/>
      <c r="B7" s="85"/>
      <c r="C7" s="85"/>
      <c r="D7" s="277" t="s">
        <v>14</v>
      </c>
      <c r="E7" s="277"/>
      <c r="F7" s="277"/>
      <c r="G7" s="277"/>
      <c r="H7" s="277"/>
      <c r="I7" s="277"/>
      <c r="J7" s="277"/>
      <c r="K7" s="277"/>
      <c r="L7" s="277"/>
    </row>
    <row r="8" spans="1:18" ht="17.25" customHeight="1">
      <c r="A8" s="45"/>
      <c r="B8" s="226"/>
      <c r="C8" s="226"/>
      <c r="D8" s="286" t="s">
        <v>60</v>
      </c>
      <c r="E8" s="286"/>
      <c r="F8" s="286"/>
      <c r="G8" s="286"/>
      <c r="H8" s="286"/>
      <c r="I8" s="286"/>
      <c r="J8" s="286"/>
      <c r="K8" s="286"/>
      <c r="L8" s="286"/>
    </row>
    <row r="9" spans="1:18">
      <c r="D9" s="38"/>
      <c r="E9" s="38"/>
      <c r="F9" s="38"/>
      <c r="G9" s="38"/>
      <c r="H9" s="278" t="s">
        <v>57</v>
      </c>
      <c r="I9" s="278"/>
      <c r="J9" s="278"/>
      <c r="K9" s="46"/>
    </row>
    <row r="10" spans="1:18" ht="21.75" customHeight="1">
      <c r="D10" s="72" t="s">
        <v>100</v>
      </c>
      <c r="E10" s="38"/>
      <c r="F10" s="284" t="s">
        <v>154</v>
      </c>
      <c r="G10" s="38"/>
      <c r="H10" s="46" t="s">
        <v>38</v>
      </c>
      <c r="I10" s="46"/>
      <c r="J10" s="279" t="s">
        <v>15</v>
      </c>
      <c r="K10" s="46"/>
      <c r="L10" s="282" t="s">
        <v>16</v>
      </c>
    </row>
    <row r="11" spans="1:18" ht="17.399999999999999" customHeight="1">
      <c r="D11" s="73" t="s">
        <v>101</v>
      </c>
      <c r="E11" s="73"/>
      <c r="F11" s="284"/>
      <c r="G11" s="73"/>
      <c r="H11" s="46" t="s">
        <v>103</v>
      </c>
      <c r="I11" s="74"/>
      <c r="J11" s="280"/>
      <c r="K11" s="46"/>
      <c r="L11" s="282"/>
    </row>
    <row r="12" spans="1:18" ht="17.399999999999999" customHeight="1">
      <c r="B12" s="37" t="s">
        <v>18</v>
      </c>
      <c r="D12" s="75" t="s">
        <v>87</v>
      </c>
      <c r="E12" s="73"/>
      <c r="F12" s="285"/>
      <c r="G12" s="73"/>
      <c r="H12" s="120" t="s">
        <v>102</v>
      </c>
      <c r="I12" s="74"/>
      <c r="J12" s="281"/>
      <c r="K12" s="46"/>
      <c r="L12" s="283"/>
      <c r="N12" s="72"/>
    </row>
    <row r="13" spans="1:18">
      <c r="A13" s="36" t="str">
        <f>'Conso-SC (งบรวม)'!A13</f>
        <v>ยอดคงเหลือ ณ วันที่  1 มกราคม 2562</v>
      </c>
      <c r="D13" s="38">
        <v>80000000</v>
      </c>
      <c r="E13" s="38"/>
      <c r="F13" s="38">
        <v>0</v>
      </c>
      <c r="G13" s="38"/>
      <c r="H13" s="38">
        <v>3612081.46</v>
      </c>
      <c r="I13" s="38"/>
      <c r="J13" s="38">
        <v>73148435.810000002</v>
      </c>
      <c r="K13" s="38"/>
      <c r="L13" s="38">
        <f>SUM(D13,F13,H13,J13)</f>
        <v>156760517.26999998</v>
      </c>
      <c r="M13" s="40"/>
      <c r="N13" s="40"/>
    </row>
    <row r="14" spans="1:18">
      <c r="A14" s="36" t="s">
        <v>53</v>
      </c>
      <c r="D14" s="38"/>
      <c r="E14" s="38"/>
      <c r="F14" s="38"/>
      <c r="G14" s="38"/>
      <c r="H14" s="38"/>
      <c r="I14" s="38"/>
      <c r="J14" s="38"/>
      <c r="K14" s="38"/>
      <c r="L14" s="38"/>
    </row>
    <row r="15" spans="1:18">
      <c r="A15" s="36" t="s">
        <v>157</v>
      </c>
      <c r="D15" s="38">
        <v>27500000</v>
      </c>
      <c r="E15" s="38"/>
      <c r="F15" s="38"/>
      <c r="G15" s="38"/>
      <c r="H15" s="38"/>
      <c r="I15" s="38"/>
      <c r="J15" s="38"/>
      <c r="K15" s="38"/>
      <c r="L15" s="38">
        <f t="shared" ref="L15:L20" si="0">SUM(D15,F15,H15,J15)</f>
        <v>27500000</v>
      </c>
    </row>
    <row r="16" spans="1:18">
      <c r="A16" s="36" t="s">
        <v>155</v>
      </c>
      <c r="D16" s="38"/>
      <c r="E16" s="38"/>
      <c r="F16" s="38">
        <v>262690733.19</v>
      </c>
      <c r="G16" s="38"/>
      <c r="H16" s="38"/>
      <c r="I16" s="38"/>
      <c r="J16" s="38"/>
      <c r="K16" s="38"/>
      <c r="L16" s="38">
        <f t="shared" si="0"/>
        <v>262690733.19</v>
      </c>
    </row>
    <row r="17" spans="1:14">
      <c r="A17" s="36" t="s">
        <v>106</v>
      </c>
      <c r="B17" s="4">
        <v>20</v>
      </c>
      <c r="D17" s="38">
        <v>0</v>
      </c>
      <c r="E17" s="38"/>
      <c r="F17" s="38"/>
      <c r="G17" s="38"/>
      <c r="H17" s="38">
        <v>4387918.54</v>
      </c>
      <c r="I17" s="38"/>
      <c r="J17" s="38">
        <v>-4387918.54</v>
      </c>
      <c r="K17" s="38"/>
      <c r="L17" s="38">
        <f t="shared" si="0"/>
        <v>0</v>
      </c>
    </row>
    <row r="18" spans="1:14">
      <c r="A18" s="36" t="s">
        <v>118</v>
      </c>
      <c r="B18" s="4">
        <v>21</v>
      </c>
      <c r="D18" s="38"/>
      <c r="E18" s="38"/>
      <c r="F18" s="38"/>
      <c r="G18" s="38"/>
      <c r="H18" s="38"/>
      <c r="I18" s="38"/>
      <c r="J18" s="38">
        <v>-15000000</v>
      </c>
      <c r="K18" s="38"/>
      <c r="L18" s="38">
        <f t="shared" si="0"/>
        <v>-15000000</v>
      </c>
    </row>
    <row r="19" spans="1:14">
      <c r="A19" s="36" t="s">
        <v>285</v>
      </c>
      <c r="B19" s="76"/>
      <c r="C19" s="38"/>
      <c r="D19" s="39">
        <v>0</v>
      </c>
      <c r="E19" s="40"/>
      <c r="F19" s="141"/>
      <c r="G19" s="40"/>
      <c r="H19" s="39">
        <v>0</v>
      </c>
      <c r="I19" s="77"/>
      <c r="J19" s="39">
        <v>7721100.6800000072</v>
      </c>
      <c r="K19" s="38"/>
      <c r="L19" s="39">
        <f t="shared" si="0"/>
        <v>7721100.6800000072</v>
      </c>
      <c r="M19" s="40"/>
    </row>
    <row r="20" spans="1:14" ht="18" thickBot="1">
      <c r="A20" s="36" t="str">
        <f>+'Conso-SC (งบรวม)'!A20</f>
        <v>ยอดคงเหลือ ณ วันที่ 31 ธันวาคม 2562</v>
      </c>
      <c r="C20" s="78"/>
      <c r="D20" s="79">
        <f>SUM(D13:D19)</f>
        <v>107500000</v>
      </c>
      <c r="E20" s="38"/>
      <c r="F20" s="79">
        <f>SUM(F13:F19)</f>
        <v>262690733.19</v>
      </c>
      <c r="G20" s="38"/>
      <c r="H20" s="79">
        <f>SUM(H13:H19)</f>
        <v>8000000</v>
      </c>
      <c r="I20" s="38"/>
      <c r="J20" s="79">
        <f>SUM(J13:J19)</f>
        <v>61481617.950000003</v>
      </c>
      <c r="K20" s="38"/>
      <c r="L20" s="79">
        <f t="shared" si="0"/>
        <v>439672351.13999999</v>
      </c>
      <c r="M20" s="40"/>
      <c r="N20" s="40"/>
    </row>
    <row r="21" spans="1:14" ht="14.1" customHeight="1" thickTop="1">
      <c r="A21" s="80"/>
      <c r="D21" s="40"/>
      <c r="E21" s="40"/>
      <c r="F21" s="40"/>
      <c r="G21" s="40"/>
      <c r="H21" s="40"/>
      <c r="I21" s="40"/>
      <c r="J21" s="40"/>
      <c r="K21" s="40"/>
      <c r="L21" s="40"/>
    </row>
    <row r="22" spans="1:14">
      <c r="A22" s="36" t="str">
        <f>'Conso-SC (งบรวม)'!A22</f>
        <v>ยอดคงเหลือ ณ วันที่  1 มกราคม 2563</v>
      </c>
      <c r="D22" s="38">
        <v>107500000</v>
      </c>
      <c r="E22" s="38"/>
      <c r="F22" s="38">
        <v>262690733.19</v>
      </c>
      <c r="G22" s="38"/>
      <c r="H22" s="38">
        <v>8000000</v>
      </c>
      <c r="I22" s="38"/>
      <c r="J22" s="38">
        <v>61481617.950000003</v>
      </c>
      <c r="K22" s="38"/>
      <c r="L22" s="38">
        <v>439672351.13999999</v>
      </c>
      <c r="M22" s="40"/>
      <c r="N22" s="40"/>
    </row>
    <row r="23" spans="1:14">
      <c r="A23" s="36" t="s">
        <v>53</v>
      </c>
      <c r="D23" s="38"/>
      <c r="E23" s="38"/>
      <c r="F23" s="38"/>
      <c r="G23" s="38"/>
      <c r="H23" s="38"/>
      <c r="I23" s="38"/>
      <c r="J23" s="38"/>
      <c r="K23" s="38"/>
      <c r="L23" s="38"/>
    </row>
    <row r="24" spans="1:14">
      <c r="A24" s="36" t="s">
        <v>285</v>
      </c>
      <c r="B24" s="4"/>
      <c r="D24" s="39">
        <v>0</v>
      </c>
      <c r="E24" s="40"/>
      <c r="F24" s="141">
        <v>0</v>
      </c>
      <c r="G24" s="40"/>
      <c r="H24" s="39">
        <v>0</v>
      </c>
      <c r="I24" s="77"/>
      <c r="J24" s="39">
        <v>-11518290.445861708</v>
      </c>
      <c r="K24" s="38"/>
      <c r="L24" s="39">
        <v>-11518290.445861701</v>
      </c>
      <c r="M24" s="40"/>
      <c r="N24" s="40"/>
    </row>
    <row r="25" spans="1:14" ht="18" thickBot="1">
      <c r="A25" s="36" t="str">
        <f>+'Conso-SC (งบรวม)'!A25</f>
        <v>ยอดคงเหลือ ณ วันที่ 31 ธันวาคม 2563</v>
      </c>
      <c r="D25" s="79">
        <f>SUM(D22:D24)</f>
        <v>107500000</v>
      </c>
      <c r="E25" s="38"/>
      <c r="F25" s="79">
        <f>SUM(F22:F24)</f>
        <v>262690733.19</v>
      </c>
      <c r="G25" s="38"/>
      <c r="H25" s="79">
        <f>SUM(H22:H24)</f>
        <v>8000000</v>
      </c>
      <c r="I25" s="38"/>
      <c r="J25" s="79">
        <f>SUM(J22:J24)</f>
        <v>49963327.504138291</v>
      </c>
      <c r="K25" s="38"/>
      <c r="L25" s="79">
        <f>SUM(L22:L24)</f>
        <v>428154060.69413829</v>
      </c>
      <c r="M25" s="80"/>
      <c r="N25" s="38"/>
    </row>
    <row r="26" spans="1:14" ht="18" thickTop="1">
      <c r="D26" s="40"/>
      <c r="E26" s="40"/>
      <c r="F26" s="40"/>
      <c r="G26" s="40"/>
      <c r="H26" s="40"/>
      <c r="I26" s="40"/>
      <c r="J26" s="40"/>
      <c r="K26" s="40"/>
      <c r="L26" s="40"/>
    </row>
    <row r="27" spans="1:14">
      <c r="A27" s="124" t="s">
        <v>286</v>
      </c>
      <c r="D27" s="40"/>
      <c r="E27" s="40"/>
      <c r="F27" s="40"/>
      <c r="G27" s="40"/>
      <c r="H27" s="40"/>
      <c r="I27" s="40"/>
      <c r="J27" s="40"/>
      <c r="K27" s="40"/>
      <c r="L27" s="40"/>
    </row>
    <row r="28" spans="1:14">
      <c r="A28" s="124"/>
      <c r="D28" s="40"/>
      <c r="E28" s="40"/>
      <c r="F28" s="40"/>
      <c r="G28" s="40"/>
      <c r="H28" s="40"/>
      <c r="I28" s="40"/>
      <c r="J28" s="40"/>
      <c r="K28" s="40"/>
      <c r="L28" s="40"/>
    </row>
    <row r="29" spans="1:14">
      <c r="A29" s="124"/>
      <c r="D29" s="40"/>
      <c r="E29" s="40"/>
      <c r="F29" s="40"/>
      <c r="G29" s="40"/>
      <c r="H29" s="40"/>
      <c r="I29" s="40"/>
      <c r="J29" s="40"/>
      <c r="K29" s="40"/>
      <c r="L29" s="40"/>
    </row>
    <row r="30" spans="1:14">
      <c r="A30" s="124"/>
      <c r="D30" s="40"/>
      <c r="E30" s="40"/>
      <c r="F30" s="40"/>
      <c r="G30" s="40"/>
      <c r="H30" s="40"/>
      <c r="I30" s="40"/>
      <c r="J30" s="40"/>
      <c r="K30" s="40"/>
      <c r="L30" s="40"/>
    </row>
    <row r="31" spans="1:14">
      <c r="A31" s="124"/>
      <c r="D31" s="40"/>
      <c r="E31" s="40"/>
      <c r="F31" s="40"/>
      <c r="G31" s="40"/>
      <c r="H31" s="40"/>
      <c r="I31" s="40"/>
      <c r="J31" s="40"/>
      <c r="K31" s="40"/>
      <c r="L31" s="40"/>
    </row>
    <row r="32" spans="1:14">
      <c r="A32" s="124"/>
      <c r="D32" s="40"/>
      <c r="E32" s="40"/>
      <c r="F32" s="40"/>
      <c r="G32" s="40"/>
      <c r="H32" s="40"/>
      <c r="I32" s="40"/>
      <c r="J32" s="40"/>
      <c r="K32" s="40"/>
      <c r="L32" s="40"/>
    </row>
    <row r="33" spans="1:12">
      <c r="A33" s="124"/>
      <c r="D33" s="40"/>
      <c r="E33" s="40"/>
      <c r="F33" s="40"/>
      <c r="G33" s="40"/>
      <c r="H33" s="40"/>
      <c r="I33" s="40"/>
      <c r="J33" s="40"/>
      <c r="K33" s="40"/>
      <c r="L33" s="40"/>
    </row>
    <row r="34" spans="1:12">
      <c r="A34" s="124"/>
      <c r="D34" s="40"/>
      <c r="E34" s="40"/>
      <c r="F34" s="40"/>
      <c r="G34" s="40"/>
      <c r="H34" s="40"/>
      <c r="I34" s="40"/>
      <c r="J34" s="40"/>
      <c r="K34" s="40"/>
      <c r="L34" s="40"/>
    </row>
    <row r="35" spans="1:12">
      <c r="A35" s="124"/>
      <c r="D35" s="40"/>
      <c r="E35" s="40"/>
      <c r="F35" s="40"/>
      <c r="G35" s="40"/>
      <c r="H35" s="40"/>
      <c r="I35" s="40"/>
      <c r="J35" s="40"/>
      <c r="K35" s="40"/>
      <c r="L35" s="40"/>
    </row>
    <row r="36" spans="1:12">
      <c r="A36" s="124"/>
      <c r="D36" s="40"/>
      <c r="E36" s="40"/>
      <c r="F36" s="40"/>
      <c r="G36" s="40"/>
      <c r="H36" s="40"/>
      <c r="I36" s="40"/>
      <c r="J36" s="40"/>
      <c r="K36" s="40"/>
      <c r="L36" s="40"/>
    </row>
    <row r="37" spans="1:12">
      <c r="A37" s="124"/>
      <c r="D37" s="40"/>
      <c r="E37" s="40"/>
      <c r="F37" s="40"/>
      <c r="G37" s="40"/>
      <c r="H37" s="40"/>
      <c r="I37" s="40"/>
      <c r="J37" s="40"/>
      <c r="K37" s="40"/>
      <c r="L37" s="40"/>
    </row>
    <row r="38" spans="1:12">
      <c r="A38" s="124"/>
      <c r="D38" s="40"/>
      <c r="E38" s="40"/>
      <c r="F38" s="40"/>
      <c r="G38" s="40"/>
      <c r="H38" s="40"/>
      <c r="I38" s="40"/>
      <c r="J38" s="40"/>
      <c r="K38" s="40"/>
      <c r="L38" s="40"/>
    </row>
    <row r="39" spans="1:12">
      <c r="A39" s="124"/>
      <c r="D39" s="40"/>
      <c r="E39" s="40"/>
      <c r="F39" s="40"/>
      <c r="G39" s="40"/>
      <c r="H39" s="40"/>
      <c r="I39" s="40"/>
      <c r="J39" s="40"/>
      <c r="K39" s="40"/>
      <c r="L39" s="40"/>
    </row>
    <row r="40" spans="1:12">
      <c r="A40" s="124"/>
      <c r="D40" s="40"/>
      <c r="E40" s="40"/>
      <c r="F40" s="40"/>
      <c r="G40" s="40"/>
      <c r="H40" s="40"/>
      <c r="I40" s="40"/>
      <c r="J40" s="40"/>
      <c r="K40" s="40"/>
      <c r="L40" s="40"/>
    </row>
    <row r="41" spans="1:12">
      <c r="A41" s="124"/>
      <c r="D41" s="40"/>
      <c r="E41" s="40"/>
      <c r="F41" s="40"/>
      <c r="G41" s="40"/>
      <c r="H41" s="40"/>
      <c r="I41" s="40"/>
      <c r="J41" s="40"/>
      <c r="K41" s="40"/>
      <c r="L41" s="40"/>
    </row>
    <row r="42" spans="1:12">
      <c r="A42" s="124"/>
      <c r="D42" s="40"/>
      <c r="E42" s="40"/>
      <c r="F42" s="40"/>
      <c r="G42" s="40"/>
      <c r="H42" s="40"/>
      <c r="I42" s="40"/>
      <c r="J42" s="40"/>
      <c r="K42" s="40"/>
      <c r="L42" s="40"/>
    </row>
    <row r="43" spans="1:12">
      <c r="L43" s="40"/>
    </row>
    <row r="44" spans="1:12">
      <c r="A44" s="36" t="s">
        <v>33</v>
      </c>
      <c r="H44" s="36" t="s">
        <v>33</v>
      </c>
    </row>
    <row r="45" spans="1:12">
      <c r="A45" s="36" t="s">
        <v>52</v>
      </c>
      <c r="H45" s="36" t="s">
        <v>86</v>
      </c>
    </row>
    <row r="47" spans="1:12" hidden="1"/>
    <row r="48" spans="1:12" hidden="1"/>
    <row r="49" spans="1:12" hidden="1"/>
    <row r="50" spans="1:12" hidden="1"/>
    <row r="51" spans="1:12" hidden="1"/>
    <row r="52" spans="1:12" hidden="1"/>
    <row r="53" spans="1:12" hidden="1"/>
    <row r="54" spans="1:12" hidden="1"/>
    <row r="55" spans="1:12">
      <c r="A55" s="274" t="s">
        <v>150</v>
      </c>
      <c r="B55" s="275"/>
      <c r="C55" s="275"/>
      <c r="D55" s="275"/>
      <c r="E55" s="275"/>
      <c r="F55" s="275"/>
      <c r="G55" s="275"/>
      <c r="H55" s="275"/>
      <c r="I55" s="275"/>
      <c r="J55" s="275"/>
      <c r="K55" s="275"/>
      <c r="L55" s="275"/>
    </row>
    <row r="65" ht="37.950000000000003" customHeight="1"/>
  </sheetData>
  <mergeCells count="11">
    <mergeCell ref="J1:L1"/>
    <mergeCell ref="A55:L55"/>
    <mergeCell ref="H9:J9"/>
    <mergeCell ref="A3:L3"/>
    <mergeCell ref="A4:L4"/>
    <mergeCell ref="A5:L5"/>
    <mergeCell ref="D7:L7"/>
    <mergeCell ref="L10:L12"/>
    <mergeCell ref="J10:J12"/>
    <mergeCell ref="F10:F12"/>
    <mergeCell ref="D8:L8"/>
  </mergeCells>
  <pageMargins left="0.82677165354330717" right="0" top="0.55118110236220474" bottom="0" header="3.937007874015748E-2" footer="0"/>
  <pageSetup paperSize="9" scale="9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/>
  <dimension ref="A1:W46"/>
  <sheetViews>
    <sheetView view="pageBreakPreview" topLeftCell="B1" zoomScaleNormal="100" zoomScaleSheetLayoutView="100" workbookViewId="0">
      <selection activeCell="B1" sqref="B1"/>
    </sheetView>
  </sheetViews>
  <sheetFormatPr defaultColWidth="9.125" defaultRowHeight="19.8"/>
  <cols>
    <col min="1" max="2" width="2.75" style="5" customWidth="1"/>
    <col min="3" max="3" width="33.875" style="5" customWidth="1"/>
    <col min="4" max="4" width="8.75" style="6" customWidth="1"/>
    <col min="5" max="5" width="1" style="5" customWidth="1"/>
    <col min="6" max="6" width="15.875" style="5" customWidth="1"/>
    <col min="7" max="7" width="0.875" style="5" customWidth="1"/>
    <col min="8" max="8" width="16" style="5" customWidth="1"/>
    <col min="9" max="9" width="0.75" style="5" customWidth="1"/>
    <col min="10" max="10" width="15.625" style="5" customWidth="1"/>
    <col min="11" max="11" width="1" style="5" customWidth="1"/>
    <col min="12" max="12" width="15.625" style="8" customWidth="1"/>
    <col min="13" max="13" width="1.375" style="5" customWidth="1"/>
    <col min="14" max="14" width="2.75" style="5" customWidth="1"/>
    <col min="15" max="15" width="14.75" style="5" customWidth="1"/>
    <col min="16" max="16" width="3.375" style="5" customWidth="1"/>
    <col min="17" max="17" width="15" style="5" bestFit="1" customWidth="1"/>
    <col min="18" max="18" width="3.125" style="5" customWidth="1"/>
    <col min="19" max="19" width="15.375" style="5" customWidth="1"/>
    <col min="20" max="20" width="12.375" style="5" customWidth="1"/>
    <col min="21" max="21" width="18.625" style="5" bestFit="1" customWidth="1"/>
    <col min="22" max="22" width="12.625" style="5" bestFit="1" customWidth="1"/>
    <col min="23" max="23" width="10.125" style="5" bestFit="1" customWidth="1"/>
    <col min="24" max="16384" width="9.125" style="5"/>
  </cols>
  <sheetData>
    <row r="1" spans="1:23" ht="21.6" customHeight="1">
      <c r="D1" s="5"/>
      <c r="J1" s="287"/>
      <c r="K1" s="287"/>
      <c r="L1" s="287"/>
      <c r="M1" s="113"/>
    </row>
    <row r="2" spans="1:23" ht="21.6" customHeight="1">
      <c r="D2" s="5"/>
      <c r="J2" s="232"/>
      <c r="K2" s="232"/>
      <c r="L2" s="232"/>
      <c r="M2" s="113"/>
    </row>
    <row r="3" spans="1:23">
      <c r="A3" s="270" t="s">
        <v>122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125"/>
      <c r="U3" s="161"/>
    </row>
    <row r="4" spans="1:23" ht="21.75" customHeight="1">
      <c r="A4" s="270" t="s">
        <v>17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125"/>
    </row>
    <row r="5" spans="1:23">
      <c r="A5" s="270" t="str">
        <f>+'Conso-SC (งบรวม)'!A5:L5</f>
        <v>สำหรับปีสิ้นสุดวันที่ 31 ธันวาคม 2563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125"/>
      <c r="U5" s="17"/>
    </row>
    <row r="6" spans="1:23" ht="21.75" customHeight="1">
      <c r="F6" s="271" t="s">
        <v>14</v>
      </c>
      <c r="G6" s="271"/>
      <c r="H6" s="271"/>
      <c r="I6" s="271"/>
      <c r="J6" s="271"/>
      <c r="K6" s="271"/>
      <c r="L6" s="271"/>
      <c r="M6" s="8"/>
      <c r="U6" s="17"/>
    </row>
    <row r="7" spans="1:23">
      <c r="D7" s="5"/>
      <c r="F7" s="289" t="s">
        <v>59</v>
      </c>
      <c r="G7" s="289"/>
      <c r="H7" s="289"/>
      <c r="I7" s="31"/>
      <c r="J7" s="289" t="s">
        <v>60</v>
      </c>
      <c r="K7" s="289"/>
      <c r="L7" s="289"/>
      <c r="M7" s="8"/>
      <c r="U7" s="17"/>
    </row>
    <row r="8" spans="1:23">
      <c r="D8" s="5"/>
      <c r="F8" s="291" t="s">
        <v>291</v>
      </c>
      <c r="G8" s="291"/>
      <c r="H8" s="291"/>
      <c r="I8" s="291"/>
      <c r="J8" s="291"/>
      <c r="K8" s="291"/>
      <c r="L8" s="291"/>
      <c r="M8" s="291"/>
      <c r="U8" s="17"/>
    </row>
    <row r="9" spans="1:23" ht="24" customHeight="1">
      <c r="C9" s="16"/>
      <c r="D9" s="15" t="s">
        <v>18</v>
      </c>
      <c r="F9" s="149" t="s">
        <v>241</v>
      </c>
      <c r="G9" s="156"/>
      <c r="H9" s="149" t="s">
        <v>144</v>
      </c>
      <c r="I9" s="153"/>
      <c r="J9" s="149" t="s">
        <v>241</v>
      </c>
      <c r="K9" s="250"/>
      <c r="L9" s="81" t="s">
        <v>144</v>
      </c>
      <c r="M9" s="132"/>
    </row>
    <row r="10" spans="1:23" ht="19.2" customHeight="1">
      <c r="C10" s="16"/>
      <c r="F10" s="27"/>
      <c r="H10" s="53"/>
      <c r="I10" s="53"/>
      <c r="J10" s="53"/>
      <c r="K10" s="21"/>
      <c r="L10" s="53"/>
      <c r="U10" s="104"/>
      <c r="V10" s="17"/>
      <c r="W10" s="104"/>
    </row>
    <row r="11" spans="1:23">
      <c r="A11" s="14" t="s">
        <v>5</v>
      </c>
      <c r="B11" s="14"/>
      <c r="C11" s="14"/>
      <c r="U11" s="17"/>
    </row>
    <row r="12" spans="1:23">
      <c r="A12" s="14"/>
      <c r="B12" s="14" t="s">
        <v>95</v>
      </c>
      <c r="C12" s="14"/>
      <c r="F12" s="17">
        <v>238205630.61000001</v>
      </c>
      <c r="G12" s="17"/>
      <c r="H12" s="17">
        <v>333926138.67999995</v>
      </c>
      <c r="I12" s="17"/>
      <c r="J12" s="17">
        <v>215627830.84</v>
      </c>
      <c r="K12" s="17"/>
      <c r="L12" s="17">
        <v>286701658.99999994</v>
      </c>
      <c r="M12" s="17"/>
      <c r="N12" s="17"/>
      <c r="O12" s="17"/>
      <c r="P12" s="17"/>
      <c r="Q12" s="17"/>
      <c r="R12" s="17"/>
      <c r="S12" s="17"/>
      <c r="T12" s="17"/>
      <c r="U12" s="17"/>
    </row>
    <row r="13" spans="1:23">
      <c r="A13" s="14"/>
      <c r="B13" s="14" t="s">
        <v>4</v>
      </c>
      <c r="C13" s="14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3">
      <c r="A14" s="14"/>
      <c r="B14" s="14" t="s">
        <v>245</v>
      </c>
      <c r="F14" s="17">
        <v>203373.58</v>
      </c>
      <c r="G14" s="17"/>
      <c r="H14" s="17">
        <v>499997</v>
      </c>
      <c r="I14" s="17"/>
      <c r="J14" s="17">
        <v>147299.81</v>
      </c>
      <c r="K14" s="17"/>
      <c r="L14" s="17">
        <v>499997</v>
      </c>
      <c r="M14" s="17"/>
      <c r="N14" s="17"/>
      <c r="O14" s="17"/>
      <c r="P14" s="17"/>
      <c r="Q14" s="17"/>
      <c r="R14" s="17"/>
      <c r="S14" s="17"/>
      <c r="T14" s="17"/>
      <c r="U14" s="17"/>
    </row>
    <row r="15" spans="1:23">
      <c r="A15" s="14"/>
      <c r="B15" s="14" t="s">
        <v>246</v>
      </c>
      <c r="F15" s="17">
        <v>4339793.1800000006</v>
      </c>
      <c r="G15" s="17"/>
      <c r="H15" s="17">
        <v>2185160.3800000004</v>
      </c>
      <c r="I15" s="17"/>
      <c r="J15" s="17">
        <v>7410759.3700000001</v>
      </c>
      <c r="K15" s="17"/>
      <c r="L15" s="17">
        <v>3821046.97</v>
      </c>
      <c r="M15" s="17"/>
      <c r="N15" s="17"/>
      <c r="O15" s="17"/>
      <c r="P15" s="17"/>
      <c r="Q15" s="17"/>
      <c r="R15" s="17"/>
      <c r="S15" s="17"/>
      <c r="T15" s="17"/>
      <c r="U15" s="17"/>
    </row>
    <row r="16" spans="1:23">
      <c r="A16" s="14"/>
      <c r="B16" s="14"/>
      <c r="C16" s="14" t="s">
        <v>19</v>
      </c>
      <c r="F16" s="24">
        <f>SUM(F12:F15)</f>
        <v>242748797.37000003</v>
      </c>
      <c r="G16" s="17"/>
      <c r="H16" s="24">
        <f>SUM(H12:H15)</f>
        <v>336611296.05999994</v>
      </c>
      <c r="I16" s="17"/>
      <c r="J16" s="24">
        <f>SUM(J12:J15)</f>
        <v>223185890.02000001</v>
      </c>
      <c r="K16" s="17"/>
      <c r="L16" s="24">
        <f>SUM(L12:L15)</f>
        <v>291022702.96999997</v>
      </c>
      <c r="M16" s="17"/>
      <c r="N16" s="17"/>
      <c r="O16" s="17"/>
      <c r="P16" s="17"/>
      <c r="Q16" s="17"/>
      <c r="R16" s="17"/>
      <c r="S16" s="17"/>
      <c r="T16" s="17"/>
      <c r="U16" s="17"/>
    </row>
    <row r="17" spans="1:21">
      <c r="A17" s="14" t="s">
        <v>6</v>
      </c>
      <c r="B17" s="14"/>
      <c r="C17" s="14"/>
      <c r="F17" s="254">
        <f>(F12-F18)/F12</f>
        <v>0.24340777690963694</v>
      </c>
      <c r="G17" s="255"/>
      <c r="H17" s="254">
        <f>(H12-H18)/H12</f>
        <v>0.29700703710122628</v>
      </c>
      <c r="I17" s="255"/>
      <c r="J17" s="254">
        <f>(J12-J18)/J12</f>
        <v>0.25075273907596224</v>
      </c>
      <c r="K17" s="255"/>
      <c r="L17" s="254">
        <f>(L12-L18)/L12</f>
        <v>0.30218156745999158</v>
      </c>
      <c r="M17" s="129"/>
      <c r="N17" s="17"/>
      <c r="O17" s="17"/>
      <c r="P17" s="17"/>
      <c r="Q17" s="17"/>
      <c r="R17" s="17"/>
      <c r="S17" s="17"/>
      <c r="T17" s="17"/>
      <c r="U17" s="17"/>
    </row>
    <row r="18" spans="1:21">
      <c r="A18" s="14"/>
      <c r="B18" s="14" t="s">
        <v>94</v>
      </c>
      <c r="C18" s="14"/>
      <c r="F18" s="17">
        <v>180224527.61586174</v>
      </c>
      <c r="G18" s="17"/>
      <c r="H18" s="17">
        <v>234747725.61999997</v>
      </c>
      <c r="I18" s="17"/>
      <c r="J18" s="17">
        <v>161558561.63586175</v>
      </c>
      <c r="K18" s="17"/>
      <c r="L18" s="17">
        <v>200065702.28999996</v>
      </c>
      <c r="M18" s="17"/>
      <c r="N18" s="17"/>
      <c r="O18" s="17"/>
      <c r="P18" s="17"/>
      <c r="Q18" s="17"/>
      <c r="R18" s="17"/>
      <c r="S18" s="17"/>
      <c r="T18" s="17"/>
      <c r="U18" s="17"/>
    </row>
    <row r="19" spans="1:21">
      <c r="A19" s="14"/>
      <c r="B19" s="14" t="s">
        <v>255</v>
      </c>
      <c r="C19" s="14"/>
      <c r="F19" s="17">
        <v>15258352.009999998</v>
      </c>
      <c r="G19" s="17"/>
      <c r="H19" s="17">
        <v>19659649.09</v>
      </c>
      <c r="I19" s="17"/>
      <c r="J19" s="17">
        <v>14009316.729999999</v>
      </c>
      <c r="K19" s="17"/>
      <c r="L19" s="17">
        <v>17573952.390000001</v>
      </c>
      <c r="M19" s="17"/>
      <c r="N19" s="17"/>
      <c r="O19" s="17"/>
      <c r="P19" s="17"/>
      <c r="Q19" s="17"/>
      <c r="R19" s="17"/>
      <c r="S19" s="17"/>
      <c r="T19" s="17"/>
      <c r="U19" s="17"/>
    </row>
    <row r="20" spans="1:21">
      <c r="A20" s="14"/>
      <c r="B20" s="14" t="s">
        <v>35</v>
      </c>
      <c r="C20" s="14"/>
      <c r="F20" s="26">
        <v>63118324.93999999</v>
      </c>
      <c r="G20" s="17"/>
      <c r="H20" s="17">
        <v>67525332.430000007</v>
      </c>
      <c r="I20" s="17"/>
      <c r="J20" s="26">
        <v>58874104.11999999</v>
      </c>
      <c r="K20" s="17"/>
      <c r="L20" s="26">
        <v>62354057.200000003</v>
      </c>
      <c r="M20" s="17"/>
      <c r="N20" s="17"/>
      <c r="O20" s="17"/>
      <c r="P20" s="17"/>
      <c r="Q20" s="17"/>
      <c r="R20" s="17"/>
      <c r="S20" s="17"/>
      <c r="T20" s="17"/>
      <c r="U20" s="17"/>
    </row>
    <row r="21" spans="1:21">
      <c r="A21" s="14"/>
      <c r="B21" s="14"/>
      <c r="C21" s="14" t="s">
        <v>260</v>
      </c>
      <c r="D21" s="231"/>
      <c r="F21" s="26">
        <f>SUM(F18:F20)</f>
        <v>258601204.56586173</v>
      </c>
      <c r="G21" s="17"/>
      <c r="H21" s="24">
        <f>SUM(H18:H20)</f>
        <v>321932707.13999999</v>
      </c>
      <c r="I21" s="17"/>
      <c r="J21" s="26">
        <f>SUM(J18:J20)</f>
        <v>234441982.48586172</v>
      </c>
      <c r="K21" s="17"/>
      <c r="L21" s="26">
        <f>SUM(L18:L20)</f>
        <v>279993711.87999994</v>
      </c>
      <c r="M21" s="17"/>
      <c r="N21" s="17"/>
      <c r="O21" s="17"/>
      <c r="P21" s="17"/>
      <c r="Q21" s="17"/>
      <c r="R21" s="17"/>
      <c r="S21" s="17"/>
      <c r="T21" s="17"/>
      <c r="U21" s="17"/>
    </row>
    <row r="22" spans="1:21">
      <c r="A22" s="14" t="s">
        <v>261</v>
      </c>
      <c r="B22" s="14"/>
      <c r="C22" s="14"/>
      <c r="D22" s="231"/>
      <c r="F22" s="17">
        <f>+F16-F21</f>
        <v>-15852407.195861697</v>
      </c>
      <c r="G22" s="17"/>
      <c r="H22" s="17">
        <f>+H16-H21</f>
        <v>14678588.919999957</v>
      </c>
      <c r="I22" s="17"/>
      <c r="J22" s="17">
        <f>+J16-J21</f>
        <v>-11256092.465861708</v>
      </c>
      <c r="K22" s="17"/>
      <c r="L22" s="17">
        <f>+L16-L21</f>
        <v>11028991.090000033</v>
      </c>
      <c r="M22" s="17"/>
      <c r="N22" s="17"/>
      <c r="O22" s="17"/>
      <c r="P22" s="17"/>
      <c r="Q22" s="17"/>
      <c r="R22" s="17"/>
      <c r="S22" s="17"/>
      <c r="T22" s="17"/>
      <c r="U22" s="17"/>
    </row>
    <row r="23" spans="1:21">
      <c r="B23" s="14" t="s">
        <v>36</v>
      </c>
      <c r="C23" s="14"/>
      <c r="F23" s="26">
        <v>1541544.96</v>
      </c>
      <c r="G23" s="17"/>
      <c r="H23" s="26">
        <v>3821828.18</v>
      </c>
      <c r="I23" s="17"/>
      <c r="J23" s="26">
        <v>951144.81</v>
      </c>
      <c r="K23" s="17"/>
      <c r="L23" s="26">
        <v>3665824.41</v>
      </c>
      <c r="M23" s="17"/>
      <c r="N23" s="17"/>
      <c r="O23" s="17"/>
      <c r="P23" s="17"/>
      <c r="Q23" s="17"/>
      <c r="R23" s="17"/>
      <c r="S23" s="17"/>
      <c r="T23" s="17"/>
      <c r="U23" s="17"/>
    </row>
    <row r="24" spans="1:21" s="137" customFormat="1">
      <c r="A24" s="14" t="s">
        <v>242</v>
      </c>
      <c r="B24" s="14"/>
      <c r="C24" s="14"/>
      <c r="D24" s="236"/>
      <c r="F24" s="121">
        <f>+F22-F23</f>
        <v>-17393952.155861698</v>
      </c>
      <c r="G24" s="121"/>
      <c r="H24" s="121">
        <f>+H22-H23</f>
        <v>10856760.739999957</v>
      </c>
      <c r="I24" s="121"/>
      <c r="J24" s="121">
        <f>+J22-J23</f>
        <v>-12207237.275861708</v>
      </c>
      <c r="K24" s="121"/>
      <c r="L24" s="121">
        <f>+L22-L23</f>
        <v>7363166.6800000332</v>
      </c>
      <c r="M24" s="121"/>
      <c r="N24" s="121"/>
      <c r="O24" s="121"/>
      <c r="P24" s="121"/>
      <c r="Q24" s="121"/>
      <c r="R24" s="121"/>
      <c r="S24" s="121"/>
      <c r="T24" s="121"/>
      <c r="U24" s="121"/>
    </row>
    <row r="25" spans="1:21">
      <c r="A25" s="5" t="s">
        <v>127</v>
      </c>
      <c r="B25" s="14"/>
      <c r="C25" s="14"/>
      <c r="D25" s="6" t="s">
        <v>269</v>
      </c>
      <c r="F25" s="26">
        <v>-786799.69000000006</v>
      </c>
      <c r="G25" s="17"/>
      <c r="H25" s="30">
        <v>358189.50000000012</v>
      </c>
      <c r="I25" s="17"/>
      <c r="J25" s="26">
        <v>-688946.83000000007</v>
      </c>
      <c r="K25" s="17"/>
      <c r="L25" s="30">
        <v>-357934</v>
      </c>
      <c r="M25" s="17"/>
      <c r="N25" s="17"/>
      <c r="O25" s="17"/>
      <c r="P25" s="17"/>
      <c r="Q25" s="17"/>
      <c r="R25" s="17"/>
      <c r="S25" s="17"/>
      <c r="T25" s="17"/>
      <c r="U25" s="17"/>
    </row>
    <row r="26" spans="1:21" s="137" customFormat="1" ht="20.399999999999999" thickBot="1">
      <c r="A26" s="137" t="s">
        <v>292</v>
      </c>
      <c r="B26" s="235"/>
      <c r="C26" s="235"/>
      <c r="D26" s="236"/>
      <c r="F26" s="25">
        <f>+F24-F25</f>
        <v>-16607152.465861699</v>
      </c>
      <c r="G26" s="121"/>
      <c r="H26" s="25">
        <f>+H24-H25</f>
        <v>10498571.239999957</v>
      </c>
      <c r="I26" s="121"/>
      <c r="J26" s="25">
        <f>+J24-J25</f>
        <v>-11518290.445861708</v>
      </c>
      <c r="K26" s="121"/>
      <c r="L26" s="25">
        <f>+L24-L25</f>
        <v>7721100.6800000332</v>
      </c>
      <c r="M26" s="121"/>
      <c r="N26" s="121"/>
      <c r="O26" s="121"/>
      <c r="P26" s="121"/>
      <c r="Q26" s="121"/>
      <c r="R26" s="121"/>
      <c r="S26" s="121"/>
      <c r="T26" s="121"/>
      <c r="U26" s="121"/>
    </row>
    <row r="27" spans="1:21" s="137" customFormat="1" ht="20.399999999999999" thickTop="1">
      <c r="B27" s="235"/>
      <c r="C27" s="235"/>
      <c r="D27" s="236"/>
      <c r="F27" s="252">
        <f>F26/F16</f>
        <v>-6.8412913455340077E-2</v>
      </c>
      <c r="G27" s="253"/>
      <c r="H27" s="252">
        <f>H26/H16</f>
        <v>3.1189004536938115E-2</v>
      </c>
      <c r="I27" s="253"/>
      <c r="J27" s="252">
        <f>J26/J16</f>
        <v>-5.1608506455446346E-2</v>
      </c>
      <c r="K27" s="253"/>
      <c r="L27" s="252">
        <f>L26/L16</f>
        <v>2.6530922162440233E-2</v>
      </c>
      <c r="M27" s="121"/>
      <c r="N27" s="121"/>
      <c r="O27" s="121"/>
      <c r="P27" s="121"/>
      <c r="Q27" s="121"/>
      <c r="R27" s="121"/>
      <c r="S27" s="121"/>
      <c r="T27" s="121"/>
      <c r="U27" s="121"/>
    </row>
    <row r="28" spans="1:21">
      <c r="A28" s="7" t="s">
        <v>97</v>
      </c>
      <c r="B28" s="7"/>
      <c r="C28" s="7"/>
      <c r="G28" s="17"/>
      <c r="H28" s="8"/>
      <c r="I28" s="17"/>
      <c r="J28" s="8"/>
      <c r="K28" s="17"/>
      <c r="M28" s="17"/>
    </row>
    <row r="29" spans="1:21">
      <c r="A29" s="7"/>
      <c r="B29" s="257" t="s">
        <v>297</v>
      </c>
      <c r="C29" s="7"/>
      <c r="F29" s="8">
        <f>+F26-F30</f>
        <v>-16607152.465861699</v>
      </c>
      <c r="G29" s="17"/>
      <c r="H29" s="8">
        <f>+H26-H30</f>
        <v>10498571.239999957</v>
      </c>
      <c r="I29" s="17"/>
      <c r="J29" s="8">
        <f>+J26-J30</f>
        <v>-11518290.445861708</v>
      </c>
      <c r="K29" s="17"/>
      <c r="L29" s="8">
        <f>+L26-L30</f>
        <v>7721100.6800000332</v>
      </c>
      <c r="M29" s="17"/>
    </row>
    <row r="30" spans="1:21">
      <c r="A30" s="7"/>
      <c r="B30" s="1" t="s">
        <v>85</v>
      </c>
      <c r="C30" s="1"/>
      <c r="F30" s="17">
        <v>0</v>
      </c>
      <c r="G30" s="17"/>
      <c r="H30" s="17">
        <v>0</v>
      </c>
      <c r="I30" s="17"/>
      <c r="J30" s="17">
        <v>0</v>
      </c>
      <c r="K30" s="17"/>
      <c r="L30" s="17">
        <v>0</v>
      </c>
      <c r="M30" s="17"/>
    </row>
    <row r="31" spans="1:21" ht="20.399999999999999" thickBot="1">
      <c r="A31" s="14"/>
      <c r="B31" s="14"/>
      <c r="C31" s="14"/>
      <c r="F31" s="35">
        <f>SUM(F29:F30)</f>
        <v>-16607152.465861699</v>
      </c>
      <c r="G31" s="17"/>
      <c r="H31" s="35">
        <f>SUM(H29:H30)</f>
        <v>10498571.239999957</v>
      </c>
      <c r="I31" s="17"/>
      <c r="J31" s="35">
        <f>SUM(J29:J30)</f>
        <v>-11518290.445861708</v>
      </c>
      <c r="K31" s="17"/>
      <c r="L31" s="35">
        <f>SUM(L29:L30)</f>
        <v>7721100.6800000332</v>
      </c>
      <c r="M31" s="17"/>
    </row>
    <row r="32" spans="1:21" ht="20.399999999999999" thickTop="1">
      <c r="A32" s="14"/>
      <c r="B32" s="14"/>
      <c r="C32" s="14"/>
      <c r="F32" s="17"/>
      <c r="G32" s="17"/>
      <c r="H32" s="17"/>
      <c r="I32" s="17"/>
      <c r="J32" s="17"/>
      <c r="K32" s="17"/>
      <c r="L32" s="17"/>
      <c r="M32" s="17"/>
    </row>
    <row r="33" spans="1:19">
      <c r="A33" s="257" t="s">
        <v>39</v>
      </c>
      <c r="B33" s="257"/>
      <c r="C33" s="257"/>
      <c r="D33" s="256"/>
      <c r="F33" s="17"/>
      <c r="G33" s="17"/>
      <c r="H33" s="17"/>
      <c r="I33" s="17"/>
      <c r="J33" s="17"/>
      <c r="K33" s="17"/>
      <c r="L33" s="17"/>
      <c r="M33" s="17"/>
    </row>
    <row r="34" spans="1:19">
      <c r="A34" s="130"/>
      <c r="B34" s="257" t="s">
        <v>298</v>
      </c>
      <c r="C34" s="257"/>
      <c r="F34" s="8">
        <f>+F31/F35</f>
        <v>-7.7242569608659065E-2</v>
      </c>
      <c r="G34" s="8"/>
      <c r="H34" s="8">
        <f>+H31/H35</f>
        <v>6.5064581078189743E-2</v>
      </c>
      <c r="I34" s="8"/>
      <c r="J34" s="8">
        <f>+J31/J35</f>
        <v>-5.3573443934240503E-2</v>
      </c>
      <c r="K34" s="8"/>
      <c r="L34" s="8">
        <f>+L31/L35</f>
        <v>4.7851290401562309E-2</v>
      </c>
      <c r="M34" s="8"/>
    </row>
    <row r="35" spans="1:19">
      <c r="B35" s="7" t="s">
        <v>20</v>
      </c>
      <c r="C35" s="14"/>
      <c r="F35" s="42">
        <v>215000000</v>
      </c>
      <c r="G35" s="8"/>
      <c r="H35" s="42">
        <v>161356164.38356164</v>
      </c>
      <c r="I35" s="8"/>
      <c r="J35" s="42">
        <v>215000000</v>
      </c>
      <c r="K35" s="8"/>
      <c r="L35" s="42">
        <v>161356164.38356164</v>
      </c>
      <c r="M35" s="8"/>
    </row>
    <row r="36" spans="1:19">
      <c r="A36" s="19"/>
      <c r="B36" s="19"/>
      <c r="C36" s="13"/>
      <c r="F36" s="17"/>
      <c r="G36" s="17"/>
      <c r="H36" s="17"/>
      <c r="I36" s="17"/>
      <c r="J36" s="17"/>
      <c r="K36" s="17"/>
      <c r="L36" s="17"/>
      <c r="M36" s="17"/>
    </row>
    <row r="37" spans="1:19">
      <c r="A37" s="288" t="s">
        <v>286</v>
      </c>
      <c r="B37" s="288"/>
      <c r="C37" s="288"/>
      <c r="D37" s="288"/>
      <c r="E37" s="288"/>
      <c r="F37" s="288"/>
      <c r="G37" s="129"/>
      <c r="H37" s="128"/>
      <c r="I37" s="129"/>
      <c r="J37" s="128"/>
      <c r="K37" s="129"/>
      <c r="L37" s="128"/>
      <c r="M37" s="17"/>
    </row>
    <row r="38" spans="1:19">
      <c r="A38" s="21"/>
      <c r="D38" s="5"/>
      <c r="F38" s="17"/>
      <c r="G38" s="17"/>
      <c r="H38" s="17"/>
      <c r="I38" s="17"/>
      <c r="J38" s="17"/>
      <c r="K38" s="17"/>
      <c r="L38" s="17"/>
      <c r="M38" s="17"/>
    </row>
    <row r="39" spans="1:19">
      <c r="A39" s="21"/>
      <c r="C39" s="5" t="s">
        <v>296</v>
      </c>
      <c r="D39" s="5"/>
      <c r="F39" s="17"/>
      <c r="G39" s="17"/>
      <c r="H39" s="17"/>
      <c r="I39" s="17"/>
      <c r="J39" s="17"/>
      <c r="K39" s="17"/>
      <c r="L39" s="17"/>
      <c r="M39" s="17"/>
      <c r="S39" s="5" t="s">
        <v>296</v>
      </c>
    </row>
    <row r="40" spans="1:19">
      <c r="A40" s="21"/>
      <c r="D40" s="5"/>
      <c r="F40" s="17"/>
      <c r="G40" s="17"/>
      <c r="H40" s="17"/>
      <c r="I40" s="17"/>
      <c r="J40" s="17"/>
      <c r="K40" s="17"/>
      <c r="L40" s="17"/>
      <c r="M40" s="17"/>
    </row>
    <row r="41" spans="1:19" s="1" customFormat="1">
      <c r="H41" s="5"/>
      <c r="K41" s="5"/>
    </row>
    <row r="42" spans="1:19" s="1" customFormat="1">
      <c r="A42" s="1" t="s">
        <v>33</v>
      </c>
      <c r="H42" s="5" t="s">
        <v>33</v>
      </c>
      <c r="K42" s="5"/>
    </row>
    <row r="43" spans="1:19" s="1" customFormat="1">
      <c r="A43" s="1" t="s">
        <v>40</v>
      </c>
      <c r="B43" s="1" t="s">
        <v>42</v>
      </c>
      <c r="C43" s="1" t="s">
        <v>49</v>
      </c>
      <c r="H43" s="5" t="s">
        <v>96</v>
      </c>
      <c r="K43" s="5"/>
    </row>
    <row r="44" spans="1:19" s="1" customFormat="1">
      <c r="H44" s="5"/>
      <c r="K44" s="5"/>
    </row>
    <row r="45" spans="1:19" s="1" customFormat="1">
      <c r="A45" s="290">
        <v>5</v>
      </c>
      <c r="B45" s="290"/>
      <c r="C45" s="290"/>
      <c r="D45" s="290"/>
      <c r="E45" s="290"/>
      <c r="F45" s="290"/>
      <c r="G45" s="290"/>
      <c r="H45" s="290"/>
      <c r="I45" s="290"/>
      <c r="J45" s="290"/>
      <c r="K45" s="290"/>
      <c r="L45" s="290"/>
      <c r="M45" s="57"/>
      <c r="N45" s="57"/>
      <c r="O45" s="57"/>
      <c r="P45" s="57"/>
    </row>
    <row r="46" spans="1:19">
      <c r="A46" s="1"/>
      <c r="B46" s="1"/>
      <c r="C46" s="1"/>
      <c r="D46" s="1"/>
      <c r="E46" s="1"/>
      <c r="F46" s="1"/>
      <c r="G46" s="1"/>
      <c r="I46" s="1"/>
      <c r="J46" s="1"/>
      <c r="L46" s="1"/>
      <c r="M46" s="1"/>
    </row>
  </sheetData>
  <mergeCells count="10">
    <mergeCell ref="A45:L45"/>
    <mergeCell ref="J7:L7"/>
    <mergeCell ref="F8:M8"/>
    <mergeCell ref="J1:L1"/>
    <mergeCell ref="A37:F37"/>
    <mergeCell ref="F6:L6"/>
    <mergeCell ref="A3:L3"/>
    <mergeCell ref="A4:L4"/>
    <mergeCell ref="A5:L5"/>
    <mergeCell ref="F7:H7"/>
  </mergeCells>
  <pageMargins left="0.51181102362204722" right="0" top="0.74803149606299213" bottom="0" header="0.51181102362204722" footer="0"/>
  <pageSetup paperSize="9" scale="8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A1:AA55"/>
  <sheetViews>
    <sheetView view="pageBreakPreview" zoomScaleNormal="100" zoomScaleSheetLayoutView="100" workbookViewId="0"/>
  </sheetViews>
  <sheetFormatPr defaultColWidth="8.375" defaultRowHeight="19.8"/>
  <cols>
    <col min="1" max="1" width="8.375" style="13"/>
    <col min="2" max="2" width="3.25" style="13" customWidth="1"/>
    <col min="3" max="3" width="4" style="13" customWidth="1"/>
    <col min="4" max="4" width="2.375" style="13" customWidth="1"/>
    <col min="5" max="5" width="3.75" style="13" customWidth="1"/>
    <col min="6" max="6" width="9.25" style="13" customWidth="1"/>
    <col min="7" max="7" width="18.375" style="13" customWidth="1"/>
    <col min="8" max="8" width="7.125" style="13" hidden="1" customWidth="1"/>
    <col min="9" max="9" width="0.875" style="13" customWidth="1"/>
    <col min="10" max="10" width="14.75" style="71" customWidth="1"/>
    <col min="11" max="11" width="0.875" style="13" customWidth="1"/>
    <col min="12" max="12" width="14.75" style="13" customWidth="1"/>
    <col min="13" max="13" width="0.875" style="13" customWidth="1"/>
    <col min="14" max="14" width="14.375" style="13" customWidth="1"/>
    <col min="15" max="15" width="1" style="48" customWidth="1"/>
    <col min="16" max="16" width="14.625" style="2" customWidth="1"/>
    <col min="17" max="17" width="4" style="13" customWidth="1"/>
    <col min="18" max="18" width="4.875" style="13" bestFit="1" customWidth="1"/>
    <col min="19" max="19" width="14.125" style="13" bestFit="1" customWidth="1"/>
    <col min="20" max="20" width="2.875" style="13" bestFit="1" customWidth="1"/>
    <col min="21" max="21" width="17.125" style="47" customWidth="1"/>
    <col min="22" max="22" width="16" style="13" customWidth="1"/>
    <col min="23" max="16384" width="8.375" style="13"/>
  </cols>
  <sheetData>
    <row r="1" spans="1:27">
      <c r="N1" s="292"/>
      <c r="O1" s="292"/>
      <c r="P1" s="292"/>
    </row>
    <row r="2" spans="1:27">
      <c r="N2" s="233"/>
      <c r="O2" s="233"/>
      <c r="P2" s="233"/>
    </row>
    <row r="3" spans="1:27" ht="21.75" customHeight="1">
      <c r="A3" s="297" t="str">
        <f>+'conso PL'!A3:L3</f>
        <v>บริษัท โรงพยาบาลอินเตอร์เมดิคัล แคร์ แอนด์ แล็บ จำกัด (มหาชน) และบริษัทย่อย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</row>
    <row r="4" spans="1:27">
      <c r="B4" s="297" t="s">
        <v>78</v>
      </c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</row>
    <row r="5" spans="1:27">
      <c r="B5" s="297" t="s">
        <v>295</v>
      </c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</row>
    <row r="6" spans="1:27" ht="18.75" customHeight="1">
      <c r="B6" s="48"/>
      <c r="C6" s="48"/>
      <c r="D6" s="48"/>
      <c r="E6" s="48"/>
      <c r="F6" s="48"/>
      <c r="G6" s="48"/>
      <c r="H6" s="48"/>
      <c r="I6" s="48"/>
      <c r="J6" s="294" t="s">
        <v>14</v>
      </c>
      <c r="K6" s="294"/>
      <c r="L6" s="294"/>
      <c r="M6" s="294"/>
      <c r="N6" s="294"/>
      <c r="O6" s="294"/>
      <c r="P6" s="294"/>
    </row>
    <row r="7" spans="1:27" ht="18.75" customHeight="1">
      <c r="B7" s="48"/>
      <c r="C7" s="48"/>
      <c r="D7" s="48"/>
      <c r="E7" s="48"/>
      <c r="F7" s="48"/>
      <c r="G7" s="48"/>
      <c r="H7" s="48"/>
      <c r="I7" s="48"/>
      <c r="J7" s="295" t="s">
        <v>59</v>
      </c>
      <c r="K7" s="295"/>
      <c r="L7" s="295"/>
      <c r="M7" s="295"/>
      <c r="N7" s="296" t="s">
        <v>79</v>
      </c>
      <c r="O7" s="296"/>
      <c r="P7" s="296"/>
      <c r="V7" s="11"/>
      <c r="W7" s="11"/>
      <c r="X7" s="11"/>
      <c r="Y7" s="49"/>
      <c r="Z7" s="50"/>
      <c r="AA7" s="49"/>
    </row>
    <row r="8" spans="1:27" ht="18.75" hidden="1" customHeight="1">
      <c r="B8" s="48"/>
      <c r="C8" s="48"/>
      <c r="D8" s="48"/>
      <c r="E8" s="48"/>
      <c r="F8" s="48"/>
      <c r="G8" s="48"/>
      <c r="H8" s="48"/>
      <c r="I8" s="48"/>
      <c r="J8" s="293" t="s">
        <v>119</v>
      </c>
      <c r="K8" s="293"/>
      <c r="L8" s="293"/>
      <c r="M8" s="293"/>
      <c r="N8" s="293" t="s">
        <v>119</v>
      </c>
      <c r="O8" s="293"/>
      <c r="P8" s="293"/>
      <c r="V8" s="1"/>
      <c r="Y8" s="48"/>
      <c r="AA8" s="48"/>
    </row>
    <row r="9" spans="1:27" ht="18.75" customHeight="1">
      <c r="B9" s="251"/>
      <c r="C9" s="251"/>
      <c r="D9" s="251"/>
      <c r="E9" s="251"/>
      <c r="F9" s="251"/>
      <c r="G9" s="251"/>
      <c r="H9" s="251"/>
      <c r="I9" s="251"/>
      <c r="J9" s="291" t="s">
        <v>291</v>
      </c>
      <c r="K9" s="291"/>
      <c r="L9" s="291"/>
      <c r="M9" s="291"/>
      <c r="N9" s="291"/>
      <c r="O9" s="291"/>
      <c r="P9" s="291"/>
      <c r="V9" s="1"/>
      <c r="Y9" s="251"/>
      <c r="AA9" s="251"/>
    </row>
    <row r="10" spans="1:27" ht="18.75" customHeight="1">
      <c r="B10" s="48"/>
      <c r="C10" s="48"/>
      <c r="D10" s="48"/>
      <c r="E10" s="48"/>
      <c r="F10" s="48"/>
      <c r="G10" s="48"/>
      <c r="H10" s="51" t="s">
        <v>18</v>
      </c>
      <c r="I10" s="48"/>
      <c r="J10" s="149" t="s">
        <v>241</v>
      </c>
      <c r="K10" s="156"/>
      <c r="L10" s="149" t="s">
        <v>144</v>
      </c>
      <c r="M10" s="153"/>
      <c r="N10" s="149" t="s">
        <v>241</v>
      </c>
      <c r="O10" s="156"/>
      <c r="P10" s="149" t="s">
        <v>144</v>
      </c>
    </row>
    <row r="11" spans="1:27" ht="18.75" customHeight="1">
      <c r="B11" s="48"/>
      <c r="C11" s="48"/>
      <c r="D11" s="48"/>
      <c r="E11" s="48"/>
      <c r="F11" s="48"/>
      <c r="G11" s="48"/>
      <c r="H11" s="48"/>
      <c r="I11" s="48"/>
      <c r="J11" s="27"/>
      <c r="K11" s="50"/>
      <c r="L11" s="53"/>
      <c r="M11" s="53"/>
      <c r="N11" s="53"/>
      <c r="O11" s="53"/>
      <c r="P11" s="53"/>
    </row>
    <row r="12" spans="1:27" ht="18.75" customHeight="1">
      <c r="B12" s="13" t="s">
        <v>287</v>
      </c>
      <c r="H12" s="10"/>
      <c r="I12" s="10"/>
      <c r="J12" s="54">
        <f>+'conso PL'!F31</f>
        <v>-16607152.465861699</v>
      </c>
      <c r="K12" s="1"/>
      <c r="L12" s="54">
        <f>+'conso PL'!H31</f>
        <v>10498571.239999957</v>
      </c>
      <c r="M12" s="1"/>
      <c r="N12" s="54">
        <f>+'conso PL'!J29</f>
        <v>-11518290.445861708</v>
      </c>
      <c r="O12" s="55"/>
      <c r="P12" s="54">
        <f>+'conso PL'!L29</f>
        <v>7721100.6800000332</v>
      </c>
    </row>
    <row r="13" spans="1:27" ht="18.75" customHeight="1">
      <c r="H13" s="10"/>
      <c r="I13" s="10"/>
      <c r="J13" s="54"/>
      <c r="K13" s="1"/>
      <c r="L13" s="27"/>
      <c r="M13" s="27"/>
      <c r="N13" s="54"/>
      <c r="O13" s="55"/>
      <c r="P13" s="54"/>
    </row>
    <row r="14" spans="1:27" ht="18.75" hidden="1" customHeight="1">
      <c r="C14" s="13" t="s">
        <v>80</v>
      </c>
      <c r="I14" s="10"/>
      <c r="J14" s="54">
        <v>0</v>
      </c>
      <c r="K14" s="1"/>
      <c r="L14" s="54">
        <v>0</v>
      </c>
      <c r="M14" s="1"/>
      <c r="N14" s="54">
        <v>0</v>
      </c>
      <c r="O14" s="55"/>
      <c r="P14" s="54">
        <v>0</v>
      </c>
    </row>
    <row r="15" spans="1:27" ht="18.75" hidden="1" customHeight="1">
      <c r="B15" s="56" t="s">
        <v>81</v>
      </c>
      <c r="C15" s="1"/>
      <c r="D15" s="1"/>
      <c r="H15" s="10"/>
      <c r="I15" s="10"/>
      <c r="J15" s="54"/>
      <c r="K15" s="1"/>
      <c r="L15" s="54"/>
      <c r="M15" s="1"/>
      <c r="N15" s="54"/>
      <c r="O15" s="55"/>
      <c r="P15" s="54"/>
    </row>
    <row r="16" spans="1:27" ht="18.75" hidden="1" customHeight="1">
      <c r="C16" s="13" t="s">
        <v>82</v>
      </c>
      <c r="H16" s="10"/>
      <c r="I16" s="10"/>
      <c r="J16" s="54"/>
      <c r="K16" s="1"/>
      <c r="L16" s="54"/>
      <c r="M16" s="1"/>
      <c r="N16" s="54"/>
      <c r="O16" s="55"/>
      <c r="P16" s="54"/>
    </row>
    <row r="17" spans="2:22" ht="24" hidden="1" customHeight="1">
      <c r="D17" s="57" t="s">
        <v>83</v>
      </c>
      <c r="H17" s="22">
        <v>21</v>
      </c>
      <c r="I17" s="58"/>
      <c r="J17" s="59" t="e">
        <f>-#REF!</f>
        <v>#REF!</v>
      </c>
      <c r="K17" s="1"/>
      <c r="L17" s="60"/>
      <c r="M17" s="1"/>
      <c r="N17" s="59" t="e">
        <f>-#REF!</f>
        <v>#REF!</v>
      </c>
      <c r="O17" s="55"/>
      <c r="P17" s="60"/>
      <c r="S17" s="103" t="e">
        <f>N17*20%</f>
        <v>#REF!</v>
      </c>
    </row>
    <row r="18" spans="2:22" ht="22.5" hidden="1" customHeight="1">
      <c r="D18" s="12" t="s">
        <v>138</v>
      </c>
      <c r="H18" s="22"/>
      <c r="I18" s="58"/>
      <c r="J18" s="59"/>
      <c r="K18" s="1"/>
      <c r="L18" s="60"/>
      <c r="M18" s="1"/>
      <c r="N18" s="59"/>
      <c r="O18" s="55"/>
      <c r="P18" s="60"/>
      <c r="S18" s="103"/>
    </row>
    <row r="19" spans="2:22" ht="19.5" hidden="1" customHeight="1">
      <c r="B19" s="1"/>
      <c r="E19" s="13" t="s">
        <v>139</v>
      </c>
      <c r="H19" s="22">
        <v>26</v>
      </c>
      <c r="I19" s="10"/>
      <c r="J19" s="63" t="e">
        <f>-#REF!</f>
        <v>#REF!</v>
      </c>
      <c r="K19" s="1"/>
      <c r="L19" s="64"/>
      <c r="M19" s="1"/>
      <c r="N19" s="63" t="e">
        <f>-#REF!</f>
        <v>#REF!</v>
      </c>
      <c r="O19" s="55"/>
      <c r="P19" s="63"/>
    </row>
    <row r="20" spans="2:22" ht="18.75" hidden="1" customHeight="1">
      <c r="B20" s="1"/>
      <c r="C20" s="1"/>
      <c r="D20" s="12"/>
      <c r="H20" s="10"/>
      <c r="I20" s="10"/>
      <c r="J20" s="54"/>
      <c r="K20" s="1"/>
      <c r="L20" s="60"/>
      <c r="M20" s="1"/>
      <c r="N20" s="54"/>
      <c r="O20" s="55"/>
      <c r="P20" s="54"/>
    </row>
    <row r="21" spans="2:22" ht="18.75" customHeight="1">
      <c r="C21" s="13" t="s">
        <v>288</v>
      </c>
      <c r="D21" s="1"/>
      <c r="H21" s="10"/>
      <c r="I21" s="10"/>
      <c r="J21" s="63">
        <v>0</v>
      </c>
      <c r="K21" s="1"/>
      <c r="L21" s="63">
        <f>SUM(L17,L19)</f>
        <v>0</v>
      </c>
      <c r="M21" s="1"/>
      <c r="N21" s="63">
        <v>0</v>
      </c>
      <c r="O21" s="55"/>
      <c r="P21" s="63">
        <f>SUM(P17,P19)</f>
        <v>0</v>
      </c>
    </row>
    <row r="22" spans="2:22" ht="18.75" customHeight="1">
      <c r="H22" s="10"/>
      <c r="I22" s="10"/>
      <c r="J22" s="54"/>
      <c r="K22" s="1"/>
      <c r="L22" s="54"/>
      <c r="M22" s="1"/>
      <c r="N22" s="54"/>
      <c r="O22" s="55"/>
      <c r="P22" s="54"/>
    </row>
    <row r="23" spans="2:22" ht="18.75" customHeight="1" thickBot="1">
      <c r="B23" s="13" t="s">
        <v>289</v>
      </c>
      <c r="H23" s="10"/>
      <c r="I23" s="10"/>
      <c r="J23" s="65">
        <f>J21+J12</f>
        <v>-16607152.465861699</v>
      </c>
      <c r="K23" s="54" t="e">
        <v>#REF!</v>
      </c>
      <c r="L23" s="65">
        <f>L21+L12</f>
        <v>10498571.239999957</v>
      </c>
      <c r="M23" s="54" t="e">
        <v>#REF!</v>
      </c>
      <c r="N23" s="65">
        <f>N21+N12</f>
        <v>-11518290.445861708</v>
      </c>
      <c r="O23" s="54" t="e">
        <v>#REF!</v>
      </c>
      <c r="P23" s="65">
        <f>P21+P12</f>
        <v>7721100.6800000332</v>
      </c>
    </row>
    <row r="24" spans="2:22" ht="18.75" customHeight="1" thickTop="1">
      <c r="H24" s="10"/>
      <c r="I24" s="10"/>
      <c r="J24" s="54"/>
      <c r="K24" s="54"/>
      <c r="L24" s="54"/>
      <c r="M24" s="54"/>
      <c r="N24" s="54"/>
      <c r="O24" s="54"/>
      <c r="P24" s="54"/>
    </row>
    <row r="25" spans="2:22" ht="18.75" customHeight="1">
      <c r="B25" s="13" t="s">
        <v>137</v>
      </c>
      <c r="H25" s="10"/>
      <c r="I25" s="10"/>
      <c r="J25" s="54"/>
      <c r="K25" s="1"/>
      <c r="L25" s="55"/>
      <c r="M25" s="1"/>
      <c r="N25" s="54"/>
      <c r="O25" s="55"/>
      <c r="P25" s="55"/>
    </row>
    <row r="26" spans="2:22">
      <c r="C26" s="13" t="s">
        <v>84</v>
      </c>
      <c r="H26" s="10"/>
      <c r="I26" s="10"/>
      <c r="J26" s="54">
        <f>+J23-J27</f>
        <v>-16607152.465861699</v>
      </c>
      <c r="K26" s="1"/>
      <c r="L26" s="54">
        <f>+L23-L27</f>
        <v>10498571.239999957</v>
      </c>
      <c r="M26" s="1"/>
      <c r="N26" s="54">
        <f>+N23-N27</f>
        <v>-11518290.445861708</v>
      </c>
      <c r="O26" s="55"/>
      <c r="P26" s="54">
        <f>+P23-P27</f>
        <v>7721100.6800000332</v>
      </c>
      <c r="S26" s="66"/>
    </row>
    <row r="27" spans="2:22">
      <c r="C27" s="13" t="s">
        <v>85</v>
      </c>
      <c r="H27" s="10"/>
      <c r="I27" s="10"/>
      <c r="J27" s="59">
        <v>0</v>
      </c>
      <c r="K27" s="1"/>
      <c r="L27" s="59">
        <v>0</v>
      </c>
      <c r="M27" s="1"/>
      <c r="N27" s="59">
        <v>0</v>
      </c>
      <c r="O27" s="55"/>
      <c r="P27" s="59">
        <v>0</v>
      </c>
      <c r="S27" s="66"/>
      <c r="U27" s="59"/>
    </row>
    <row r="28" spans="2:22" ht="18.75" customHeight="1" thickBot="1">
      <c r="H28" s="10"/>
      <c r="I28" s="10"/>
      <c r="J28" s="67">
        <f>+J26+J27</f>
        <v>-16607152.465861699</v>
      </c>
      <c r="K28" s="1"/>
      <c r="L28" s="67">
        <f>+L27+L26</f>
        <v>10498571.239999957</v>
      </c>
      <c r="M28" s="1"/>
      <c r="N28" s="67">
        <f>+N27+N26</f>
        <v>-11518290.445861708</v>
      </c>
      <c r="O28" s="55"/>
      <c r="P28" s="67">
        <f>+P27+P26</f>
        <v>7721100.6800000332</v>
      </c>
      <c r="S28" s="68"/>
      <c r="V28" s="68"/>
    </row>
    <row r="29" spans="2:22" ht="18.75" customHeight="1" thickTop="1">
      <c r="H29" s="10"/>
      <c r="I29" s="10"/>
      <c r="J29" s="69"/>
      <c r="K29" s="1"/>
      <c r="L29" s="55"/>
      <c r="M29" s="1"/>
      <c r="N29" s="55"/>
      <c r="O29" s="55"/>
      <c r="P29" s="55"/>
    </row>
    <row r="30" spans="2:22" ht="18.75" customHeight="1">
      <c r="B30" s="21" t="s">
        <v>286</v>
      </c>
      <c r="C30" s="5"/>
      <c r="D30" s="5"/>
      <c r="E30" s="5"/>
      <c r="H30" s="1"/>
      <c r="I30" s="1"/>
      <c r="J30" s="28"/>
      <c r="K30" s="1"/>
      <c r="L30" s="55"/>
      <c r="M30" s="1"/>
      <c r="N30" s="70"/>
      <c r="O30" s="70"/>
      <c r="P30" s="70"/>
    </row>
    <row r="31" spans="2:22" ht="18.75" customHeight="1">
      <c r="H31" s="1"/>
      <c r="I31" s="1"/>
      <c r="J31" s="28"/>
      <c r="K31" s="1"/>
      <c r="L31" s="55"/>
      <c r="M31" s="1"/>
      <c r="N31" s="70"/>
      <c r="O31" s="70"/>
      <c r="P31" s="70"/>
    </row>
    <row r="32" spans="2:22" ht="18.75" customHeight="1">
      <c r="H32" s="1"/>
      <c r="I32" s="1"/>
      <c r="J32" s="28"/>
      <c r="K32" s="1"/>
      <c r="L32" s="55"/>
      <c r="M32" s="1"/>
      <c r="N32" s="70"/>
      <c r="O32" s="70"/>
      <c r="P32" s="70"/>
    </row>
    <row r="33" spans="8:16" ht="18.75" customHeight="1">
      <c r="H33" s="1"/>
      <c r="I33" s="1"/>
      <c r="J33" s="28"/>
      <c r="K33" s="1"/>
      <c r="L33" s="55"/>
      <c r="M33" s="1"/>
      <c r="N33" s="70"/>
      <c r="O33" s="70"/>
      <c r="P33" s="70"/>
    </row>
    <row r="34" spans="8:16" ht="18.75" customHeight="1">
      <c r="H34" s="1"/>
      <c r="I34" s="1"/>
      <c r="J34" s="28"/>
      <c r="K34" s="1"/>
      <c r="L34" s="55"/>
      <c r="M34" s="1"/>
      <c r="N34" s="70"/>
      <c r="O34" s="70"/>
      <c r="P34" s="70"/>
    </row>
    <row r="35" spans="8:16" ht="18.75" customHeight="1">
      <c r="H35" s="1"/>
      <c r="I35" s="1"/>
      <c r="J35" s="28"/>
      <c r="K35" s="1"/>
      <c r="L35" s="55"/>
      <c r="M35" s="1"/>
      <c r="N35" s="70"/>
      <c r="O35" s="70"/>
      <c r="P35" s="70"/>
    </row>
    <row r="36" spans="8:16" ht="18.75" customHeight="1">
      <c r="H36" s="1"/>
      <c r="I36" s="1"/>
      <c r="J36" s="28"/>
      <c r="K36" s="1"/>
      <c r="L36" s="55"/>
      <c r="M36" s="1"/>
      <c r="N36" s="70"/>
      <c r="O36" s="70"/>
      <c r="P36" s="70"/>
    </row>
    <row r="37" spans="8:16" ht="18.75" customHeight="1">
      <c r="H37" s="1"/>
      <c r="I37" s="1"/>
      <c r="J37" s="28"/>
      <c r="K37" s="1"/>
      <c r="L37" s="55"/>
      <c r="M37" s="1"/>
      <c r="N37" s="70"/>
      <c r="O37" s="70"/>
      <c r="P37" s="70"/>
    </row>
    <row r="38" spans="8:16" ht="18.75" customHeight="1">
      <c r="H38" s="1"/>
      <c r="I38" s="1"/>
      <c r="J38" s="28"/>
      <c r="K38" s="1"/>
      <c r="L38" s="55"/>
      <c r="M38" s="1"/>
      <c r="N38" s="70"/>
      <c r="O38" s="70"/>
      <c r="P38" s="70"/>
    </row>
    <row r="39" spans="8:16" ht="18.75" customHeight="1">
      <c r="H39" s="1"/>
      <c r="I39" s="1"/>
      <c r="J39" s="28"/>
      <c r="K39" s="1"/>
      <c r="L39" s="55"/>
      <c r="M39" s="1"/>
      <c r="N39" s="70"/>
      <c r="O39" s="70"/>
      <c r="P39" s="70"/>
    </row>
    <row r="40" spans="8:16" ht="18.75" customHeight="1">
      <c r="H40" s="1"/>
      <c r="I40" s="1"/>
      <c r="J40" s="28"/>
      <c r="K40" s="1"/>
      <c r="L40" s="55"/>
      <c r="M40" s="1"/>
      <c r="N40" s="70"/>
      <c r="O40" s="70"/>
      <c r="P40" s="70"/>
    </row>
    <row r="41" spans="8:16" ht="18.75" customHeight="1">
      <c r="H41" s="1"/>
      <c r="I41" s="1"/>
      <c r="J41" s="28"/>
      <c r="K41" s="1"/>
      <c r="L41" s="55"/>
      <c r="M41" s="1"/>
      <c r="N41" s="70"/>
      <c r="O41" s="70"/>
      <c r="P41" s="70"/>
    </row>
    <row r="42" spans="8:16" ht="18.75" customHeight="1">
      <c r="H42" s="1"/>
      <c r="I42" s="1"/>
      <c r="J42" s="28"/>
      <c r="K42" s="1"/>
      <c r="L42" s="55"/>
      <c r="M42" s="1"/>
      <c r="N42" s="70"/>
      <c r="O42" s="70"/>
      <c r="P42" s="70"/>
    </row>
    <row r="43" spans="8:16" ht="18.75" customHeight="1">
      <c r="H43" s="1"/>
      <c r="I43" s="1"/>
      <c r="J43" s="28"/>
      <c r="K43" s="1"/>
      <c r="L43" s="55"/>
      <c r="M43" s="1"/>
      <c r="N43" s="70"/>
      <c r="O43" s="70"/>
      <c r="P43" s="70"/>
    </row>
    <row r="44" spans="8:16" ht="18.75" customHeight="1">
      <c r="H44" s="1"/>
      <c r="I44" s="1"/>
      <c r="J44" s="28"/>
      <c r="K44" s="1"/>
      <c r="L44" s="55"/>
      <c r="M44" s="1"/>
      <c r="N44" s="70"/>
      <c r="O44" s="70"/>
      <c r="P44" s="70"/>
    </row>
    <row r="45" spans="8:16" ht="18.75" customHeight="1">
      <c r="H45" s="1"/>
      <c r="I45" s="1"/>
      <c r="J45" s="28"/>
      <c r="K45" s="1"/>
      <c r="L45" s="55"/>
      <c r="M45" s="1"/>
      <c r="N45" s="70"/>
      <c r="O45" s="70"/>
      <c r="P45" s="70"/>
    </row>
    <row r="46" spans="8:16" ht="18.75" customHeight="1">
      <c r="H46" s="1"/>
      <c r="I46" s="1"/>
      <c r="J46" s="28"/>
      <c r="K46" s="1"/>
      <c r="L46" s="55"/>
      <c r="M46" s="1"/>
      <c r="N46" s="70"/>
      <c r="O46" s="70"/>
      <c r="P46" s="70"/>
    </row>
    <row r="47" spans="8:16" ht="18.75" customHeight="1">
      <c r="H47" s="1"/>
      <c r="I47" s="1"/>
      <c r="J47" s="28"/>
      <c r="K47" s="1"/>
      <c r="L47" s="55"/>
      <c r="M47" s="1"/>
      <c r="N47" s="70"/>
      <c r="O47" s="70"/>
      <c r="P47" s="70"/>
    </row>
    <row r="48" spans="8:16" s="1" customFormat="1"/>
    <row r="49" spans="1:16" s="1" customFormat="1"/>
    <row r="50" spans="1:16" s="1" customFormat="1">
      <c r="B50" s="1" t="s">
        <v>33</v>
      </c>
      <c r="L50" s="5" t="s">
        <v>33</v>
      </c>
      <c r="M50" s="5"/>
    </row>
    <row r="51" spans="1:16" s="1" customFormat="1">
      <c r="D51" s="1" t="s">
        <v>49</v>
      </c>
      <c r="L51" s="5" t="s">
        <v>96</v>
      </c>
      <c r="M51" s="5" t="s">
        <v>51</v>
      </c>
    </row>
    <row r="52" spans="1:16" s="1" customFormat="1">
      <c r="L52" s="5"/>
      <c r="M52" s="5"/>
    </row>
    <row r="53" spans="1:16" s="1" customFormat="1">
      <c r="L53" s="5"/>
      <c r="M53" s="5"/>
    </row>
    <row r="54" spans="1:16" s="1" customFormat="1">
      <c r="L54" s="5"/>
      <c r="M54" s="5"/>
    </row>
    <row r="55" spans="1:16" ht="18.75" customHeight="1">
      <c r="A55" s="290">
        <v>6</v>
      </c>
      <c r="B55" s="290"/>
      <c r="C55" s="290"/>
      <c r="D55" s="290"/>
      <c r="E55" s="290"/>
      <c r="F55" s="290"/>
      <c r="G55" s="290"/>
      <c r="H55" s="290"/>
      <c r="I55" s="290"/>
      <c r="J55" s="290"/>
      <c r="K55" s="290"/>
      <c r="L55" s="290"/>
      <c r="M55" s="290"/>
      <c r="N55" s="290"/>
      <c r="O55" s="290"/>
      <c r="P55" s="290"/>
    </row>
  </sheetData>
  <mergeCells count="11">
    <mergeCell ref="J9:P9"/>
    <mergeCell ref="A55:P55"/>
    <mergeCell ref="N1:P1"/>
    <mergeCell ref="J8:M8"/>
    <mergeCell ref="N8:P8"/>
    <mergeCell ref="J6:P6"/>
    <mergeCell ref="J7:M7"/>
    <mergeCell ref="N7:P7"/>
    <mergeCell ref="B4:P4"/>
    <mergeCell ref="B5:P5"/>
    <mergeCell ref="A3:P3"/>
  </mergeCells>
  <pageMargins left="0.70866141732283472" right="0" top="0.74803149606299213" bottom="0" header="0.31496062992125984" footer="0"/>
  <pageSetup paperSize="9" scale="8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8"/>
  <dimension ref="A1:X141"/>
  <sheetViews>
    <sheetView view="pageBreakPreview" zoomScaleNormal="100" zoomScaleSheetLayoutView="100" workbookViewId="0"/>
  </sheetViews>
  <sheetFormatPr defaultColWidth="9.125" defaultRowHeight="19.8"/>
  <cols>
    <col min="1" max="1" width="2.25" style="7" customWidth="1"/>
    <col min="2" max="2" width="2.75" style="7" customWidth="1"/>
    <col min="3" max="3" width="2.125" style="7" customWidth="1"/>
    <col min="4" max="4" width="54.25" style="7" customWidth="1"/>
    <col min="5" max="5" width="0.75" style="10" customWidth="1"/>
    <col min="6" max="6" width="1.375" style="10" customWidth="1"/>
    <col min="7" max="7" width="16" style="119" customWidth="1"/>
    <col min="8" max="8" width="0.75" style="119" customWidth="1"/>
    <col min="9" max="9" width="15.375" style="119" customWidth="1"/>
    <col min="10" max="10" width="0.75" style="119" customWidth="1"/>
    <col min="11" max="11" width="16" style="119" customWidth="1"/>
    <col min="12" max="12" width="0.75" style="7" customWidth="1"/>
    <col min="13" max="13" width="16.25" style="7" customWidth="1"/>
    <col min="14" max="14" width="11.375" style="7" bestFit="1" customWidth="1"/>
    <col min="15" max="15" width="17.375" style="7" customWidth="1"/>
    <col min="16" max="16" width="10.125" style="7" bestFit="1" customWidth="1"/>
    <col min="17" max="17" width="9.125" style="7"/>
    <col min="18" max="18" width="11.125" style="7" bestFit="1" customWidth="1"/>
    <col min="19" max="16384" width="9.125" style="7"/>
  </cols>
  <sheetData>
    <row r="1" spans="1:24">
      <c r="K1" s="287"/>
      <c r="L1" s="287"/>
      <c r="M1" s="287"/>
    </row>
    <row r="2" spans="1:24">
      <c r="E2" s="230"/>
      <c r="F2" s="230"/>
      <c r="K2" s="232"/>
      <c r="L2" s="232"/>
      <c r="M2" s="232"/>
    </row>
    <row r="3" spans="1:24">
      <c r="A3" s="270" t="str">
        <f>'conso PL'!A3:M3</f>
        <v>บริษัท โรงพยาบาลอินเตอร์เมดิคัล แคร์ แอนด์ แล็บ จำกัด (มหาชน) และบริษัทย่อย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>
      <c r="A4" s="299" t="s">
        <v>61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</row>
    <row r="5" spans="1:24">
      <c r="A5" s="297" t="str">
        <f>+'Conso-SC (งบรวม)'!A5:L5</f>
        <v>สำหรับปีสิ้นสุดวันที่ 31 ธันวาคม 2563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13"/>
      <c r="O5" s="13"/>
      <c r="P5" s="13"/>
      <c r="Q5" s="13"/>
      <c r="R5" s="13"/>
      <c r="S5" s="13"/>
    </row>
    <row r="6" spans="1:24">
      <c r="A6" s="102"/>
      <c r="B6" s="102"/>
      <c r="C6" s="102"/>
      <c r="D6" s="102"/>
      <c r="E6" s="102"/>
      <c r="F6" s="102"/>
      <c r="G6" s="298" t="s">
        <v>14</v>
      </c>
      <c r="H6" s="298"/>
      <c r="I6" s="298"/>
      <c r="J6" s="298"/>
      <c r="K6" s="298"/>
      <c r="L6" s="298"/>
      <c r="M6" s="298"/>
    </row>
    <row r="7" spans="1:24">
      <c r="G7" s="300" t="s">
        <v>59</v>
      </c>
      <c r="H7" s="300"/>
      <c r="I7" s="300"/>
      <c r="J7" s="300"/>
      <c r="K7" s="298" t="s">
        <v>60</v>
      </c>
      <c r="L7" s="298"/>
      <c r="M7" s="298"/>
    </row>
    <row r="8" spans="1:24">
      <c r="G8" s="289" t="s">
        <v>291</v>
      </c>
      <c r="H8" s="289"/>
      <c r="I8" s="289"/>
      <c r="J8" s="289"/>
      <c r="K8" s="289"/>
      <c r="L8" s="289"/>
      <c r="M8" s="289"/>
    </row>
    <row r="9" spans="1:24" ht="18.75" customHeight="1">
      <c r="E9" s="118"/>
      <c r="G9" s="229" t="s">
        <v>241</v>
      </c>
      <c r="H9" s="156"/>
      <c r="I9" s="149" t="s">
        <v>144</v>
      </c>
      <c r="J9" s="153"/>
      <c r="K9" s="149" t="s">
        <v>241</v>
      </c>
      <c r="L9" s="10"/>
      <c r="M9" s="81" t="s">
        <v>144</v>
      </c>
    </row>
    <row r="10" spans="1:24">
      <c r="A10" s="29" t="s">
        <v>62</v>
      </c>
      <c r="B10" s="29"/>
      <c r="C10" s="29"/>
      <c r="D10" s="29"/>
      <c r="F10" s="82"/>
      <c r="G10" s="150"/>
      <c r="H10" s="150"/>
      <c r="I10" s="150"/>
      <c r="J10" s="150"/>
      <c r="K10" s="150"/>
      <c r="L10" s="29"/>
      <c r="M10" s="29"/>
    </row>
    <row r="11" spans="1:24">
      <c r="A11" s="29"/>
      <c r="B11" s="29" t="s">
        <v>264</v>
      </c>
      <c r="C11" s="29"/>
      <c r="D11" s="29"/>
      <c r="E11" s="82"/>
      <c r="F11" s="82"/>
      <c r="G11" s="143">
        <v>-16607152.465861699</v>
      </c>
      <c r="H11" s="143"/>
      <c r="I11" s="143">
        <v>10498571.239999957</v>
      </c>
      <c r="J11" s="143"/>
      <c r="K11" s="143">
        <v>-11518290.445861708</v>
      </c>
      <c r="L11" s="23"/>
      <c r="M11" s="23">
        <v>7721100.6800000332</v>
      </c>
    </row>
    <row r="12" spans="1:24">
      <c r="A12" s="29"/>
      <c r="B12" s="29" t="s">
        <v>265</v>
      </c>
      <c r="C12" s="29"/>
      <c r="D12" s="29"/>
      <c r="E12" s="82"/>
      <c r="F12" s="82"/>
      <c r="G12" s="143"/>
      <c r="H12" s="143"/>
      <c r="I12" s="143"/>
      <c r="J12" s="143"/>
      <c r="K12" s="143"/>
      <c r="L12" s="23"/>
      <c r="M12" s="23"/>
    </row>
    <row r="13" spans="1:24">
      <c r="A13" s="29"/>
      <c r="B13" s="29"/>
      <c r="C13" s="29"/>
      <c r="D13" s="29" t="s">
        <v>63</v>
      </c>
      <c r="E13" s="82"/>
      <c r="F13" s="82"/>
      <c r="G13" s="143">
        <v>18230498.550000001</v>
      </c>
      <c r="H13" s="143"/>
      <c r="I13" s="143">
        <v>17968565.399999999</v>
      </c>
      <c r="J13" s="143"/>
      <c r="K13" s="143">
        <v>14407443.98</v>
      </c>
      <c r="L13" s="23"/>
      <c r="M13" s="23">
        <v>13799376.24</v>
      </c>
    </row>
    <row r="14" spans="1:24">
      <c r="A14" s="29"/>
      <c r="B14" s="29"/>
      <c r="C14" s="29"/>
      <c r="D14" s="29" t="s">
        <v>244</v>
      </c>
      <c r="E14" s="218"/>
      <c r="F14" s="218"/>
      <c r="G14" s="143">
        <v>6425230.5399999991</v>
      </c>
      <c r="H14" s="143"/>
      <c r="I14" s="143">
        <v>0</v>
      </c>
      <c r="J14" s="143"/>
      <c r="K14" s="143">
        <v>4513107.4499999993</v>
      </c>
      <c r="L14" s="23"/>
      <c r="M14" s="23">
        <v>0</v>
      </c>
    </row>
    <row r="15" spans="1:24">
      <c r="A15" s="29"/>
      <c r="B15" s="29"/>
      <c r="C15" s="29"/>
      <c r="D15" s="29" t="s">
        <v>140</v>
      </c>
      <c r="E15" s="82"/>
      <c r="F15" s="82"/>
      <c r="G15" s="143">
        <v>0</v>
      </c>
      <c r="H15" s="143"/>
      <c r="I15" s="143">
        <v>18312.810000000001</v>
      </c>
      <c r="J15" s="143"/>
      <c r="K15" s="143">
        <v>0</v>
      </c>
      <c r="L15" s="23"/>
      <c r="M15" s="23">
        <v>18312.810000000001</v>
      </c>
    </row>
    <row r="16" spans="1:24">
      <c r="A16" s="29"/>
      <c r="B16" s="29"/>
      <c r="C16" s="29"/>
      <c r="D16" s="29" t="s">
        <v>141</v>
      </c>
      <c r="E16" s="82"/>
      <c r="F16" s="82"/>
      <c r="G16" s="143">
        <v>940664.84</v>
      </c>
      <c r="H16" s="143"/>
      <c r="I16" s="143">
        <v>345348.11</v>
      </c>
      <c r="J16" s="143"/>
      <c r="K16" s="143">
        <v>940664.84</v>
      </c>
      <c r="L16" s="23"/>
      <c r="M16" s="23">
        <v>345348.11</v>
      </c>
    </row>
    <row r="17" spans="1:13">
      <c r="A17" s="29"/>
      <c r="B17" s="29"/>
      <c r="C17" s="29"/>
      <c r="D17" s="29" t="s">
        <v>104</v>
      </c>
      <c r="E17" s="82"/>
      <c r="F17" s="82"/>
      <c r="G17" s="143">
        <v>-203373.58</v>
      </c>
      <c r="H17" s="143"/>
      <c r="I17" s="143">
        <v>-499997</v>
      </c>
      <c r="J17" s="143"/>
      <c r="K17" s="143">
        <v>-147299.81</v>
      </c>
      <c r="L17" s="23"/>
      <c r="M17" s="23">
        <v>-499997</v>
      </c>
    </row>
    <row r="18" spans="1:13">
      <c r="A18" s="29"/>
      <c r="B18" s="29"/>
      <c r="C18" s="29"/>
      <c r="D18" s="29" t="s">
        <v>272</v>
      </c>
      <c r="E18" s="82"/>
      <c r="F18" s="82"/>
      <c r="G18" s="143">
        <v>425979.3</v>
      </c>
      <c r="H18" s="143"/>
      <c r="I18" s="143">
        <v>298232</v>
      </c>
      <c r="J18" s="143"/>
      <c r="K18" s="143">
        <v>188765</v>
      </c>
      <c r="L18" s="23"/>
      <c r="M18" s="23">
        <v>298232</v>
      </c>
    </row>
    <row r="19" spans="1:13">
      <c r="A19" s="29"/>
      <c r="B19" s="29"/>
      <c r="C19" s="29"/>
      <c r="D19" s="29" t="s">
        <v>149</v>
      </c>
      <c r="E19" s="127"/>
      <c r="F19" s="127"/>
      <c r="G19" s="143">
        <v>0</v>
      </c>
      <c r="H19" s="143"/>
      <c r="I19" s="143">
        <v>-813520</v>
      </c>
      <c r="J19" s="143"/>
      <c r="K19" s="143">
        <v>0</v>
      </c>
      <c r="L19" s="23"/>
      <c r="M19" s="23">
        <v>-813520</v>
      </c>
    </row>
    <row r="20" spans="1:13" ht="21" customHeight="1">
      <c r="A20" s="29"/>
      <c r="B20" s="29"/>
      <c r="C20" s="29"/>
      <c r="D20" s="1" t="s">
        <v>259</v>
      </c>
      <c r="E20" s="224"/>
      <c r="F20" s="224"/>
      <c r="G20" s="225">
        <v>1609524.9900000002</v>
      </c>
      <c r="H20" s="225"/>
      <c r="I20" s="225">
        <v>1695340</v>
      </c>
      <c r="J20" s="225"/>
      <c r="K20" s="225">
        <v>1357474.9900000002</v>
      </c>
      <c r="L20" s="19"/>
      <c r="M20" s="19">
        <v>1491438</v>
      </c>
    </row>
    <row r="21" spans="1:13" ht="21" customHeight="1">
      <c r="A21" s="29"/>
      <c r="B21" s="29"/>
      <c r="C21" s="29"/>
      <c r="D21" s="1" t="s">
        <v>250</v>
      </c>
      <c r="E21" s="224"/>
      <c r="F21" s="224"/>
      <c r="G21" s="225">
        <v>1898134.1800000002</v>
      </c>
      <c r="H21" s="225"/>
      <c r="I21" s="225">
        <v>0</v>
      </c>
      <c r="J21" s="225"/>
      <c r="K21" s="225">
        <v>1898134.1800000002</v>
      </c>
      <c r="L21" s="19"/>
      <c r="M21" s="19">
        <v>0</v>
      </c>
    </row>
    <row r="22" spans="1:13">
      <c r="D22" s="29" t="s">
        <v>37</v>
      </c>
      <c r="G22" s="143">
        <v>-786799.69000000006</v>
      </c>
      <c r="H22" s="143"/>
      <c r="I22" s="143">
        <v>358189.50000000012</v>
      </c>
      <c r="J22" s="143"/>
      <c r="K22" s="143">
        <v>-688946.83000000007</v>
      </c>
      <c r="M22" s="23">
        <v>-357934</v>
      </c>
    </row>
    <row r="23" spans="1:13">
      <c r="A23" s="29"/>
      <c r="B23" s="29"/>
      <c r="C23" s="29"/>
      <c r="D23" s="29" t="s">
        <v>36</v>
      </c>
      <c r="E23" s="82"/>
      <c r="F23" s="82"/>
      <c r="G23" s="146">
        <v>1541544.96</v>
      </c>
      <c r="H23" s="143"/>
      <c r="I23" s="146">
        <v>3821828.18</v>
      </c>
      <c r="J23" s="143"/>
      <c r="K23" s="146">
        <v>951144.81</v>
      </c>
      <c r="L23" s="23"/>
      <c r="M23" s="62">
        <v>3665824.41</v>
      </c>
    </row>
    <row r="24" spans="1:13">
      <c r="A24" s="29"/>
      <c r="B24" s="29"/>
      <c r="C24" s="29"/>
      <c r="D24" s="29"/>
      <c r="E24" s="123"/>
      <c r="F24" s="123"/>
      <c r="G24" s="151"/>
      <c r="H24" s="143"/>
      <c r="I24" s="151"/>
      <c r="J24" s="143"/>
      <c r="K24" s="151"/>
      <c r="L24" s="23"/>
      <c r="M24" s="117"/>
    </row>
    <row r="25" spans="1:13">
      <c r="A25" s="29"/>
      <c r="B25" s="29" t="s">
        <v>145</v>
      </c>
      <c r="C25" s="29"/>
      <c r="D25" s="29"/>
      <c r="E25" s="82"/>
      <c r="F25" s="82"/>
      <c r="G25" s="143"/>
      <c r="H25" s="143"/>
      <c r="I25" s="143"/>
      <c r="J25" s="143"/>
      <c r="K25" s="143"/>
      <c r="L25" s="23"/>
      <c r="M25" s="23"/>
    </row>
    <row r="26" spans="1:13">
      <c r="A26" s="29"/>
      <c r="B26" s="126" t="s">
        <v>146</v>
      </c>
      <c r="C26" s="29"/>
      <c r="D26" s="29"/>
      <c r="E26" s="82"/>
      <c r="F26" s="82"/>
      <c r="G26" s="143">
        <f>SUM(G11:G23)</f>
        <v>13474251.624138303</v>
      </c>
      <c r="H26" s="143"/>
      <c r="I26" s="143">
        <f>SUM(I11:I23)</f>
        <v>33690870.239999957</v>
      </c>
      <c r="J26" s="143"/>
      <c r="K26" s="143">
        <f>SUM(K11:K23)</f>
        <v>11902198.164138291</v>
      </c>
      <c r="L26" s="23"/>
      <c r="M26" s="23">
        <f>SUM(M11:M23)</f>
        <v>25668181.25000003</v>
      </c>
    </row>
    <row r="27" spans="1:13">
      <c r="A27" s="29"/>
      <c r="B27" s="29" t="s">
        <v>64</v>
      </c>
      <c r="C27" s="29"/>
      <c r="D27" s="29"/>
      <c r="E27" s="82"/>
      <c r="F27" s="82"/>
      <c r="G27" s="152"/>
      <c r="H27" s="152"/>
      <c r="I27" s="152"/>
      <c r="J27" s="152"/>
      <c r="K27" s="152"/>
      <c r="L27" s="152"/>
      <c r="M27" s="152"/>
    </row>
    <row r="28" spans="1:13">
      <c r="A28" s="29"/>
      <c r="B28" s="29"/>
      <c r="C28" s="29" t="s">
        <v>65</v>
      </c>
      <c r="D28" s="29"/>
      <c r="E28" s="82"/>
      <c r="F28" s="82"/>
      <c r="G28" s="143">
        <v>-9512983.97000001</v>
      </c>
      <c r="H28" s="143"/>
      <c r="I28" s="143">
        <v>-14278887.75999999</v>
      </c>
      <c r="J28" s="143"/>
      <c r="K28" s="143">
        <v>-12134912.350000016</v>
      </c>
      <c r="L28" s="143"/>
      <c r="M28" s="143">
        <v>-22037125.549999982</v>
      </c>
    </row>
    <row r="29" spans="1:13">
      <c r="A29" s="29"/>
      <c r="B29" s="29"/>
      <c r="C29" s="29" t="s">
        <v>262</v>
      </c>
      <c r="D29" s="29"/>
      <c r="E29" s="83"/>
      <c r="F29" s="82"/>
      <c r="G29" s="143">
        <v>372961.03</v>
      </c>
      <c r="H29" s="143"/>
      <c r="I29" s="143">
        <v>-134700.6399999999</v>
      </c>
      <c r="J29" s="143"/>
      <c r="K29" s="143">
        <v>349134.44999999995</v>
      </c>
      <c r="L29" s="143"/>
      <c r="M29" s="143">
        <v>-491335.60999999987</v>
      </c>
    </row>
    <row r="30" spans="1:13">
      <c r="A30" s="29"/>
      <c r="B30" s="29"/>
      <c r="C30" s="29" t="s">
        <v>263</v>
      </c>
      <c r="D30" s="29"/>
      <c r="E30" s="83"/>
      <c r="F30" s="82"/>
      <c r="G30" s="143">
        <v>-81605</v>
      </c>
      <c r="H30" s="143"/>
      <c r="I30" s="143">
        <v>70594</v>
      </c>
      <c r="J30" s="143"/>
      <c r="K30" s="143">
        <v>-480041.26999999996</v>
      </c>
      <c r="L30" s="143"/>
      <c r="M30" s="143">
        <v>148832.03999999998</v>
      </c>
    </row>
    <row r="31" spans="1:13">
      <c r="A31" s="29"/>
      <c r="B31" s="29"/>
      <c r="C31" s="5" t="s">
        <v>251</v>
      </c>
      <c r="D31" s="29"/>
      <c r="E31" s="83"/>
      <c r="F31" s="228"/>
      <c r="G31" s="143">
        <v>29310309.449999996</v>
      </c>
      <c r="H31" s="143"/>
      <c r="I31" s="143">
        <v>0</v>
      </c>
      <c r="J31" s="143"/>
      <c r="K31" s="143">
        <v>26163927.089999996</v>
      </c>
      <c r="L31" s="143"/>
      <c r="M31" s="143">
        <v>0</v>
      </c>
    </row>
    <row r="32" spans="1:13">
      <c r="A32" s="29"/>
      <c r="B32" s="29"/>
      <c r="C32" s="5" t="s">
        <v>120</v>
      </c>
      <c r="D32" s="29"/>
      <c r="E32" s="82"/>
      <c r="F32" s="82"/>
      <c r="G32" s="143">
        <v>-2322004.5841382109</v>
      </c>
      <c r="H32" s="143"/>
      <c r="I32" s="143">
        <v>307253.3599999994</v>
      </c>
      <c r="J32" s="143"/>
      <c r="K32" s="143">
        <v>-2815819.2641382106</v>
      </c>
      <c r="L32" s="143"/>
      <c r="M32" s="143">
        <v>1333697.67</v>
      </c>
    </row>
    <row r="33" spans="1:14">
      <c r="A33" s="29"/>
      <c r="B33" s="29"/>
      <c r="C33" s="29" t="s">
        <v>0</v>
      </c>
      <c r="D33" s="29"/>
      <c r="E33" s="82"/>
      <c r="F33" s="82"/>
      <c r="G33" s="143">
        <v>391667.00999999978</v>
      </c>
      <c r="H33" s="143"/>
      <c r="I33" s="143">
        <v>-3019147.5148060098</v>
      </c>
      <c r="J33" s="143"/>
      <c r="K33" s="143">
        <v>1048371.2199999969</v>
      </c>
      <c r="L33" s="143"/>
      <c r="M33" s="143">
        <v>0</v>
      </c>
    </row>
    <row r="34" spans="1:14">
      <c r="A34" s="29"/>
      <c r="B34" s="29"/>
      <c r="C34" s="29" t="s">
        <v>1</v>
      </c>
      <c r="D34" s="29"/>
      <c r="E34" s="23"/>
      <c r="F34" s="82"/>
      <c r="G34" s="143">
        <v>-178843.33999999985</v>
      </c>
      <c r="H34" s="143"/>
      <c r="I34" s="143">
        <v>-1198589.52</v>
      </c>
      <c r="J34" s="143"/>
      <c r="K34" s="143">
        <v>-276843.33999999985</v>
      </c>
      <c r="L34" s="23"/>
      <c r="M34" s="23">
        <v>-1189589.52</v>
      </c>
      <c r="N34" s="5"/>
    </row>
    <row r="35" spans="1:14">
      <c r="A35" s="29"/>
      <c r="B35" s="29" t="s">
        <v>66</v>
      </c>
      <c r="C35" s="29"/>
      <c r="D35" s="29"/>
      <c r="E35" s="82"/>
      <c r="F35" s="82"/>
      <c r="G35" s="143"/>
      <c r="H35" s="143"/>
      <c r="I35" s="143"/>
      <c r="J35" s="143"/>
      <c r="K35" s="143"/>
      <c r="L35" s="23"/>
      <c r="M35" s="23"/>
    </row>
    <row r="36" spans="1:14">
      <c r="A36" s="29"/>
      <c r="B36" s="29"/>
      <c r="C36" s="29" t="s">
        <v>67</v>
      </c>
      <c r="D36" s="29"/>
      <c r="E36" s="82"/>
      <c r="F36" s="82"/>
      <c r="G36" s="143">
        <v>-35859874.289999992</v>
      </c>
      <c r="H36" s="143"/>
      <c r="I36" s="143">
        <v>14322606.199999996</v>
      </c>
      <c r="J36" s="143"/>
      <c r="K36" s="143">
        <v>-34449612.629999995</v>
      </c>
      <c r="L36" s="23"/>
      <c r="M36" s="23">
        <v>15513110.119999999</v>
      </c>
    </row>
    <row r="37" spans="1:14">
      <c r="A37" s="29"/>
      <c r="B37" s="29"/>
      <c r="C37" s="29" t="s">
        <v>2</v>
      </c>
      <c r="D37" s="29"/>
      <c r="E37" s="82"/>
      <c r="F37" s="82"/>
      <c r="G37" s="146">
        <v>-1773364.9</v>
      </c>
      <c r="H37" s="143"/>
      <c r="I37" s="146">
        <v>1277803.6499999999</v>
      </c>
      <c r="J37" s="143"/>
      <c r="K37" s="146">
        <v>-1237112.58</v>
      </c>
      <c r="L37" s="23"/>
      <c r="M37" s="62">
        <v>1244979.25</v>
      </c>
    </row>
    <row r="38" spans="1:14" s="29" customFormat="1">
      <c r="B38" s="29" t="s">
        <v>68</v>
      </c>
      <c r="E38" s="82"/>
      <c r="F38" s="82"/>
      <c r="G38" s="143">
        <f>SUM(G26:G37)</f>
        <v>-6179486.969999915</v>
      </c>
      <c r="H38" s="143"/>
      <c r="I38" s="143">
        <f>SUM(I26:I37)</f>
        <v>31037802.01519395</v>
      </c>
      <c r="J38" s="143"/>
      <c r="K38" s="143">
        <f>SUM(K26:K37)</f>
        <v>-11930710.509999936</v>
      </c>
      <c r="L38" s="23"/>
      <c r="M38" s="23">
        <f>SUM(M26:M37)</f>
        <v>20190749.650000047</v>
      </c>
    </row>
    <row r="39" spans="1:14" s="29" customFormat="1">
      <c r="C39" s="29" t="s">
        <v>69</v>
      </c>
      <c r="E39" s="82"/>
      <c r="F39" s="82"/>
      <c r="G39" s="143">
        <v>-1541544.96</v>
      </c>
      <c r="H39" s="143"/>
      <c r="I39" s="143">
        <v>0</v>
      </c>
      <c r="J39" s="143"/>
      <c r="K39" s="143">
        <v>-951144.81</v>
      </c>
      <c r="L39" s="23"/>
      <c r="M39" s="23">
        <v>0</v>
      </c>
    </row>
    <row r="40" spans="1:14" s="29" customFormat="1">
      <c r="C40" s="29" t="s">
        <v>70</v>
      </c>
      <c r="E40" s="82"/>
      <c r="F40" s="82"/>
      <c r="G40" s="143">
        <v>196192.75000000035</v>
      </c>
      <c r="H40" s="143"/>
      <c r="I40" s="143">
        <v>-4573254.1851939894</v>
      </c>
      <c r="J40" s="143"/>
      <c r="K40" s="143">
        <v>186222.00000000023</v>
      </c>
      <c r="L40" s="23"/>
      <c r="M40" s="23">
        <v>-5280337.705193989</v>
      </c>
    </row>
    <row r="41" spans="1:14">
      <c r="A41" s="29"/>
      <c r="B41" s="29"/>
      <c r="C41" s="29"/>
      <c r="D41" s="29" t="s">
        <v>71</v>
      </c>
      <c r="E41" s="82"/>
      <c r="F41" s="82"/>
      <c r="G41" s="144">
        <f>SUM(G38:G40)</f>
        <v>-7524839.179999915</v>
      </c>
      <c r="H41" s="143"/>
      <c r="I41" s="144">
        <f>SUM(I38:I40)</f>
        <v>26464547.829999961</v>
      </c>
      <c r="J41" s="143"/>
      <c r="K41" s="144">
        <f>SUM(K38:K40)</f>
        <v>-12695633.319999937</v>
      </c>
      <c r="L41" s="23"/>
      <c r="M41" s="84">
        <f>SUM(M38:M40)</f>
        <v>14910411.944806058</v>
      </c>
    </row>
    <row r="42" spans="1:14">
      <c r="A42" s="29"/>
      <c r="B42" s="29"/>
      <c r="C42" s="29"/>
      <c r="D42" s="29"/>
      <c r="E42" s="82"/>
      <c r="F42" s="82"/>
      <c r="G42" s="143"/>
      <c r="H42" s="143"/>
      <c r="I42" s="143"/>
      <c r="J42" s="143"/>
      <c r="K42" s="143"/>
      <c r="L42" s="23"/>
      <c r="M42" s="23"/>
    </row>
    <row r="43" spans="1:14">
      <c r="A43" s="21" t="s">
        <v>286</v>
      </c>
      <c r="B43" s="29"/>
      <c r="C43" s="29"/>
      <c r="D43" s="29"/>
      <c r="E43" s="82"/>
      <c r="F43" s="82"/>
      <c r="G43" s="143"/>
      <c r="H43" s="143"/>
      <c r="I43" s="143"/>
      <c r="J43" s="143"/>
      <c r="K43" s="143"/>
      <c r="L43" s="23"/>
      <c r="M43" s="23"/>
    </row>
    <row r="44" spans="1:14">
      <c r="A44" s="21"/>
      <c r="B44" s="29"/>
      <c r="C44" s="29"/>
      <c r="D44" s="29"/>
      <c r="E44" s="244"/>
      <c r="F44" s="244"/>
      <c r="G44" s="143"/>
      <c r="H44" s="143"/>
      <c r="I44" s="143"/>
      <c r="J44" s="143"/>
      <c r="K44" s="143"/>
      <c r="L44" s="23"/>
      <c r="M44" s="23"/>
    </row>
    <row r="45" spans="1:14">
      <c r="A45" s="21"/>
      <c r="B45" s="29"/>
      <c r="C45" s="29"/>
      <c r="D45" s="29"/>
      <c r="E45" s="244"/>
      <c r="F45" s="244"/>
      <c r="G45" s="143"/>
      <c r="H45" s="143"/>
      <c r="I45" s="143"/>
      <c r="J45" s="143"/>
      <c r="K45" s="143"/>
      <c r="L45" s="23"/>
      <c r="M45" s="23"/>
    </row>
    <row r="46" spans="1:14">
      <c r="A46" s="21"/>
      <c r="B46" s="29"/>
      <c r="C46" s="29"/>
      <c r="D46" s="29"/>
      <c r="E46" s="258"/>
      <c r="F46" s="258"/>
      <c r="G46" s="143"/>
      <c r="H46" s="143"/>
      <c r="I46" s="143"/>
      <c r="J46" s="143"/>
      <c r="K46" s="143"/>
      <c r="L46" s="23"/>
      <c r="M46" s="23"/>
    </row>
    <row r="47" spans="1:14">
      <c r="A47" s="21"/>
      <c r="B47" s="29"/>
      <c r="C47" s="29"/>
      <c r="D47" s="29"/>
      <c r="E47" s="258"/>
      <c r="F47" s="258"/>
      <c r="G47" s="143"/>
      <c r="H47" s="143"/>
      <c r="I47" s="143"/>
      <c r="J47" s="143"/>
      <c r="K47" s="143"/>
      <c r="L47" s="23"/>
      <c r="M47" s="23"/>
    </row>
    <row r="48" spans="1:14">
      <c r="A48" s="1"/>
      <c r="B48" s="29"/>
      <c r="C48" s="29"/>
      <c r="D48" s="29"/>
      <c r="E48" s="82"/>
      <c r="F48" s="82"/>
      <c r="G48" s="143"/>
      <c r="H48" s="143"/>
      <c r="I48" s="143"/>
      <c r="J48" s="143"/>
      <c r="K48" s="143"/>
      <c r="L48" s="23"/>
      <c r="M48" s="23"/>
    </row>
    <row r="49" spans="1:13">
      <c r="A49" s="1"/>
      <c r="B49" s="29"/>
      <c r="C49" s="29"/>
      <c r="D49" s="29"/>
      <c r="E49" s="82"/>
      <c r="F49" s="82"/>
      <c r="G49" s="143"/>
      <c r="H49" s="143"/>
      <c r="I49" s="143"/>
      <c r="J49" s="143"/>
      <c r="K49" s="143"/>
      <c r="L49" s="23"/>
      <c r="M49" s="23"/>
    </row>
    <row r="50" spans="1:13" s="1" customFormat="1">
      <c r="A50" s="9" t="s">
        <v>147</v>
      </c>
      <c r="C50" s="10"/>
      <c r="D50" s="9"/>
      <c r="E50" s="10"/>
      <c r="G50" s="153"/>
      <c r="H50" s="153"/>
      <c r="I50" s="221" t="s">
        <v>147</v>
      </c>
      <c r="J50" s="153"/>
      <c r="K50" s="153"/>
      <c r="L50" s="10"/>
      <c r="M50" s="10"/>
    </row>
    <row r="51" spans="1:13">
      <c r="A51" s="29"/>
      <c r="B51" s="29"/>
      <c r="C51" s="29"/>
      <c r="D51" s="5" t="s">
        <v>49</v>
      </c>
      <c r="E51" s="29"/>
      <c r="F51" s="29"/>
      <c r="H51" s="130"/>
      <c r="I51" s="130" t="s">
        <v>98</v>
      </c>
      <c r="J51" s="150"/>
      <c r="K51" s="150"/>
      <c r="L51" s="29"/>
      <c r="M51" s="29"/>
    </row>
    <row r="52" spans="1:13">
      <c r="A52" s="29"/>
      <c r="B52" s="29"/>
      <c r="C52" s="29"/>
      <c r="D52" s="5"/>
      <c r="E52" s="29"/>
      <c r="F52" s="29"/>
      <c r="H52" s="130"/>
      <c r="I52" s="130"/>
      <c r="J52" s="150"/>
      <c r="K52" s="150"/>
      <c r="L52" s="29"/>
      <c r="M52" s="29"/>
    </row>
    <row r="53" spans="1:13" ht="21.6" customHeight="1">
      <c r="A53" s="301" t="s">
        <v>293</v>
      </c>
      <c r="B53" s="301"/>
      <c r="C53" s="301"/>
      <c r="D53" s="301"/>
      <c r="E53" s="301"/>
      <c r="F53" s="301"/>
      <c r="G53" s="301"/>
      <c r="H53" s="301"/>
      <c r="I53" s="301"/>
      <c r="J53" s="301"/>
      <c r="K53" s="301"/>
      <c r="L53" s="301"/>
      <c r="M53" s="301"/>
    </row>
    <row r="54" spans="1:13" ht="20.100000000000001" customHeight="1">
      <c r="A54" s="82"/>
      <c r="B54" s="82"/>
      <c r="C54" s="82"/>
      <c r="D54" s="82"/>
      <c r="E54" s="82"/>
      <c r="F54" s="82"/>
      <c r="G54" s="219"/>
      <c r="H54" s="219"/>
      <c r="I54" s="219"/>
      <c r="J54" s="219"/>
      <c r="K54" s="292"/>
      <c r="L54" s="292"/>
      <c r="M54" s="292"/>
    </row>
    <row r="55" spans="1:13">
      <c r="A55" s="82"/>
      <c r="B55" s="82"/>
      <c r="C55" s="82"/>
      <c r="D55" s="82"/>
      <c r="E55" s="82"/>
      <c r="F55" s="82"/>
      <c r="G55" s="219"/>
      <c r="H55" s="219"/>
      <c r="I55" s="219"/>
      <c r="J55" s="219"/>
      <c r="K55" s="148"/>
      <c r="L55" s="112"/>
      <c r="M55" s="112"/>
    </row>
    <row r="56" spans="1:13">
      <c r="A56" s="270" t="s">
        <v>93</v>
      </c>
      <c r="B56" s="270"/>
      <c r="C56" s="270"/>
      <c r="D56" s="270"/>
      <c r="E56" s="270"/>
      <c r="F56" s="270"/>
      <c r="G56" s="270"/>
      <c r="H56" s="270"/>
      <c r="I56" s="270"/>
      <c r="J56" s="270"/>
      <c r="K56" s="270"/>
      <c r="L56" s="270"/>
      <c r="M56" s="270"/>
    </row>
    <row r="57" spans="1:13">
      <c r="A57" s="299" t="s">
        <v>61</v>
      </c>
      <c r="B57" s="299"/>
      <c r="C57" s="299"/>
      <c r="D57" s="299"/>
      <c r="E57" s="299"/>
      <c r="F57" s="299"/>
      <c r="G57" s="299"/>
      <c r="H57" s="299"/>
      <c r="I57" s="299"/>
      <c r="J57" s="299"/>
      <c r="K57" s="299"/>
      <c r="L57" s="299"/>
      <c r="M57" s="299"/>
    </row>
    <row r="58" spans="1:13">
      <c r="A58" s="297" t="str">
        <f>+A5</f>
        <v>สำหรับปีสิ้นสุดวันที่ 31 ธันวาคม 2563</v>
      </c>
      <c r="B58" s="297"/>
      <c r="C58" s="297"/>
      <c r="D58" s="297"/>
      <c r="E58" s="297"/>
      <c r="F58" s="297"/>
      <c r="G58" s="297"/>
      <c r="H58" s="297"/>
      <c r="I58" s="297"/>
      <c r="J58" s="297"/>
      <c r="K58" s="297"/>
      <c r="L58" s="297"/>
      <c r="M58" s="297"/>
    </row>
    <row r="59" spans="1:13" ht="13.2" customHeight="1">
      <c r="A59" s="102"/>
      <c r="B59" s="102"/>
      <c r="C59" s="102"/>
      <c r="D59" s="102"/>
      <c r="E59" s="102"/>
      <c r="F59" s="102"/>
      <c r="G59" s="154"/>
      <c r="H59" s="154"/>
      <c r="I59" s="154"/>
      <c r="J59" s="154"/>
      <c r="K59" s="154"/>
      <c r="L59" s="102"/>
      <c r="M59" s="102"/>
    </row>
    <row r="60" spans="1:13">
      <c r="A60" s="102"/>
      <c r="B60" s="102"/>
      <c r="C60" s="102"/>
      <c r="D60" s="102"/>
      <c r="E60" s="102"/>
      <c r="F60" s="102"/>
      <c r="G60" s="298" t="s">
        <v>14</v>
      </c>
      <c r="H60" s="298"/>
      <c r="I60" s="298"/>
      <c r="J60" s="298"/>
      <c r="K60" s="298"/>
      <c r="L60" s="298"/>
      <c r="M60" s="298"/>
    </row>
    <row r="61" spans="1:13">
      <c r="G61" s="300" t="s">
        <v>59</v>
      </c>
      <c r="H61" s="300"/>
      <c r="I61" s="300"/>
      <c r="J61" s="240"/>
      <c r="K61" s="298" t="s">
        <v>60</v>
      </c>
      <c r="L61" s="298"/>
      <c r="M61" s="298"/>
    </row>
    <row r="62" spans="1:13">
      <c r="G62" s="293" t="str">
        <f>+G8</f>
        <v>สำหรับปีสิ้นสุดวันที่ 31 ธันวาคม</v>
      </c>
      <c r="H62" s="293"/>
      <c r="I62" s="293"/>
      <c r="J62" s="291"/>
      <c r="K62" s="293"/>
      <c r="L62" s="293"/>
      <c r="M62" s="293"/>
    </row>
    <row r="63" spans="1:13" ht="18.75" customHeight="1">
      <c r="E63" s="118"/>
      <c r="G63" s="155" t="str">
        <f>+G9</f>
        <v>2563</v>
      </c>
      <c r="H63" s="131"/>
      <c r="I63" s="155" t="str">
        <f>+I9</f>
        <v>2562</v>
      </c>
      <c r="J63" s="153"/>
      <c r="K63" s="155" t="str">
        <f>+K9</f>
        <v>2563</v>
      </c>
      <c r="L63" s="10"/>
      <c r="M63" s="52" t="str">
        <f>+M9</f>
        <v>2562</v>
      </c>
    </row>
    <row r="64" spans="1:13">
      <c r="A64" s="29" t="s">
        <v>73</v>
      </c>
      <c r="B64" s="29"/>
      <c r="C64" s="29"/>
      <c r="D64" s="29"/>
      <c r="E64" s="82"/>
      <c r="F64" s="82"/>
      <c r="G64" s="143"/>
      <c r="H64" s="143"/>
      <c r="I64" s="222"/>
      <c r="J64" s="153"/>
      <c r="K64" s="156"/>
      <c r="L64" s="10"/>
      <c r="M64" s="53"/>
    </row>
    <row r="65" spans="1:13" s="119" customFormat="1">
      <c r="A65" s="150"/>
      <c r="B65" s="238" t="s">
        <v>275</v>
      </c>
      <c r="D65" s="150"/>
      <c r="E65" s="247"/>
      <c r="F65" s="219"/>
      <c r="G65" s="143">
        <v>0</v>
      </c>
      <c r="H65" s="143"/>
      <c r="I65" s="143">
        <v>-150052176.00999999</v>
      </c>
      <c r="J65" s="143"/>
      <c r="K65" s="143">
        <v>0</v>
      </c>
      <c r="L65" s="143"/>
      <c r="M65" s="143">
        <v>-150052096.80000001</v>
      </c>
    </row>
    <row r="66" spans="1:13" s="119" customFormat="1">
      <c r="A66" s="150"/>
      <c r="B66" s="238" t="s">
        <v>276</v>
      </c>
      <c r="D66" s="150"/>
      <c r="E66" s="247"/>
      <c r="F66" s="219"/>
      <c r="G66" s="143">
        <v>150151708.62</v>
      </c>
      <c r="H66" s="143"/>
      <c r="I66" s="143"/>
      <c r="J66" s="143"/>
      <c r="K66" s="143">
        <v>150146373.11000001</v>
      </c>
      <c r="L66" s="143"/>
      <c r="M66" s="143">
        <v>0</v>
      </c>
    </row>
    <row r="67" spans="1:13" s="119" customFormat="1">
      <c r="A67" s="150"/>
      <c r="B67" s="119" t="s">
        <v>133</v>
      </c>
      <c r="D67" s="150"/>
      <c r="E67" s="247"/>
      <c r="F67" s="219"/>
      <c r="G67" s="143">
        <v>261074.76999999993</v>
      </c>
      <c r="H67" s="143"/>
      <c r="I67" s="143">
        <v>560000</v>
      </c>
      <c r="J67" s="143"/>
      <c r="K67" s="143">
        <v>204999.99999999994</v>
      </c>
      <c r="L67" s="143"/>
      <c r="M67" s="143">
        <v>560000</v>
      </c>
    </row>
    <row r="68" spans="1:13" s="29" customFormat="1">
      <c r="B68" s="29" t="s">
        <v>134</v>
      </c>
      <c r="E68" s="82"/>
      <c r="F68" s="82"/>
      <c r="G68" s="143">
        <v>-23506666.849999867</v>
      </c>
      <c r="H68" s="143"/>
      <c r="I68" s="143">
        <v>-18799452.010000002</v>
      </c>
      <c r="J68" s="143"/>
      <c r="K68" s="143">
        <v>-22905729.749999866</v>
      </c>
      <c r="L68" s="23"/>
      <c r="M68" s="23">
        <v>-12111668.303956289</v>
      </c>
    </row>
    <row r="69" spans="1:13" s="29" customFormat="1">
      <c r="B69" s="29" t="s">
        <v>273</v>
      </c>
      <c r="E69" s="82"/>
      <c r="F69" s="82"/>
      <c r="G69" s="143">
        <v>-2911700</v>
      </c>
      <c r="H69" s="143"/>
      <c r="I69" s="143">
        <v>-2559799.9999999995</v>
      </c>
      <c r="J69" s="143"/>
      <c r="K69" s="143">
        <v>-2911700</v>
      </c>
      <c r="L69" s="23"/>
      <c r="M69" s="23">
        <v>-2559800</v>
      </c>
    </row>
    <row r="70" spans="1:13">
      <c r="A70" s="29"/>
      <c r="B70" s="29"/>
      <c r="C70" s="29"/>
      <c r="D70" s="29" t="s">
        <v>74</v>
      </c>
      <c r="E70" s="82"/>
      <c r="F70" s="82"/>
      <c r="G70" s="144">
        <f>SUM(G65:G69)</f>
        <v>123994416.54000014</v>
      </c>
      <c r="H70" s="143"/>
      <c r="I70" s="144">
        <f>SUM(I65:I69)</f>
        <v>-170851428.01999998</v>
      </c>
      <c r="J70" s="143"/>
      <c r="K70" s="144">
        <f>SUM(K65:K69)</f>
        <v>124533943.36000015</v>
      </c>
      <c r="L70" s="23"/>
      <c r="M70" s="84">
        <f>SUM(M65:M69)</f>
        <v>-164163565.10395631</v>
      </c>
    </row>
    <row r="71" spans="1:13">
      <c r="B71" s="29"/>
      <c r="C71" s="29"/>
      <c r="D71" s="29"/>
      <c r="E71" s="82"/>
      <c r="F71" s="82"/>
      <c r="G71" s="143"/>
      <c r="H71" s="143"/>
      <c r="I71" s="143"/>
      <c r="J71" s="143"/>
      <c r="K71" s="143"/>
      <c r="L71" s="23"/>
      <c r="M71" s="23"/>
    </row>
    <row r="72" spans="1:13">
      <c r="A72" s="29" t="s">
        <v>75</v>
      </c>
      <c r="B72" s="29"/>
      <c r="C72" s="29"/>
      <c r="D72" s="29"/>
      <c r="E72" s="82"/>
      <c r="F72" s="82"/>
      <c r="G72" s="143"/>
      <c r="H72" s="143"/>
      <c r="I72" s="143"/>
      <c r="J72" s="143"/>
      <c r="K72" s="143"/>
      <c r="L72" s="23"/>
      <c r="M72" s="23"/>
    </row>
    <row r="73" spans="1:13">
      <c r="A73" s="29"/>
      <c r="B73" s="29" t="s">
        <v>29</v>
      </c>
      <c r="D73" s="29"/>
      <c r="E73" s="82"/>
      <c r="F73" s="82"/>
      <c r="G73" s="143">
        <v>0</v>
      </c>
      <c r="H73" s="143"/>
      <c r="I73" s="143">
        <v>-11049830.300000001</v>
      </c>
      <c r="J73" s="143"/>
      <c r="K73" s="143">
        <v>0</v>
      </c>
      <c r="L73" s="23"/>
      <c r="M73" s="23">
        <v>-11049830.300000001</v>
      </c>
    </row>
    <row r="74" spans="1:13">
      <c r="A74" s="29"/>
      <c r="B74" s="29" t="s">
        <v>268</v>
      </c>
      <c r="D74" s="29"/>
      <c r="E74" s="83"/>
      <c r="F74" s="82">
        <f>+F28-T74</f>
        <v>0</v>
      </c>
      <c r="G74" s="143">
        <v>0</v>
      </c>
      <c r="H74" s="143"/>
      <c r="I74" s="143">
        <v>0</v>
      </c>
      <c r="J74" s="143"/>
      <c r="K74" s="143">
        <v>4000000</v>
      </c>
      <c r="L74" s="23">
        <v>0</v>
      </c>
      <c r="M74" s="23">
        <v>5000000</v>
      </c>
    </row>
    <row r="75" spans="1:13">
      <c r="A75" s="29"/>
      <c r="B75" s="29" t="s">
        <v>136</v>
      </c>
      <c r="C75" s="29"/>
      <c r="D75" s="29"/>
      <c r="E75" s="82"/>
      <c r="F75" s="82"/>
      <c r="G75" s="143">
        <v>0</v>
      </c>
      <c r="H75" s="143"/>
      <c r="I75" s="143">
        <v>-70938367.670000002</v>
      </c>
      <c r="J75" s="143"/>
      <c r="K75" s="143">
        <v>0</v>
      </c>
      <c r="L75" s="23"/>
      <c r="M75" s="23">
        <v>-69067385.060000002</v>
      </c>
    </row>
    <row r="76" spans="1:13">
      <c r="A76" s="29"/>
      <c r="B76" s="29" t="s">
        <v>266</v>
      </c>
      <c r="C76" s="29"/>
      <c r="D76" s="29"/>
      <c r="E76" s="82"/>
      <c r="F76" s="82"/>
      <c r="G76" s="151">
        <v>-8388073.5899999989</v>
      </c>
      <c r="H76" s="151"/>
      <c r="I76" s="151">
        <v>3562152.5299999993</v>
      </c>
      <c r="J76" s="151"/>
      <c r="K76" s="151">
        <v>-5128021.74</v>
      </c>
      <c r="L76" s="117"/>
      <c r="M76" s="117">
        <v>-843303.15999999968</v>
      </c>
    </row>
    <row r="77" spans="1:13">
      <c r="A77" s="29"/>
      <c r="B77" s="29" t="s">
        <v>281</v>
      </c>
      <c r="C77" s="29"/>
      <c r="D77" s="29"/>
      <c r="E77" s="249"/>
      <c r="F77" s="249"/>
      <c r="G77" s="143">
        <v>0</v>
      </c>
      <c r="H77" s="143"/>
      <c r="I77" s="143">
        <v>330000000</v>
      </c>
      <c r="J77" s="143"/>
      <c r="K77" s="143"/>
      <c r="L77" s="23"/>
      <c r="M77" s="23">
        <v>330000000</v>
      </c>
    </row>
    <row r="78" spans="1:13">
      <c r="A78" s="29"/>
      <c r="B78" s="29" t="s">
        <v>282</v>
      </c>
      <c r="C78" s="29"/>
      <c r="D78" s="29"/>
      <c r="E78" s="249"/>
      <c r="F78" s="249"/>
      <c r="G78" s="143">
        <v>0</v>
      </c>
      <c r="H78" s="143"/>
      <c r="I78" s="143">
        <v>-27069266.810000002</v>
      </c>
      <c r="J78" s="143"/>
      <c r="K78" s="143"/>
      <c r="L78" s="23"/>
      <c r="M78" s="23">
        <v>-27069266.810000002</v>
      </c>
    </row>
    <row r="79" spans="1:13">
      <c r="A79" s="29"/>
      <c r="B79" s="29" t="s">
        <v>69</v>
      </c>
      <c r="C79" s="29"/>
      <c r="D79" s="29"/>
      <c r="E79" s="249"/>
      <c r="F79" s="249"/>
      <c r="G79" s="143">
        <v>0</v>
      </c>
      <c r="H79" s="143"/>
      <c r="I79" s="143">
        <v>-3945115.85</v>
      </c>
      <c r="J79" s="143"/>
      <c r="K79" s="143"/>
      <c r="L79" s="23"/>
      <c r="M79" s="23">
        <v>-3789112.08</v>
      </c>
    </row>
    <row r="80" spans="1:13">
      <c r="A80" s="29"/>
      <c r="B80" s="29" t="s">
        <v>117</v>
      </c>
      <c r="C80" s="29"/>
      <c r="D80" s="29"/>
      <c r="E80" s="82"/>
      <c r="F80" s="82"/>
      <c r="G80" s="160">
        <v>0</v>
      </c>
      <c r="H80" s="143"/>
      <c r="I80" s="146">
        <v>-10500056.25</v>
      </c>
      <c r="J80" s="143"/>
      <c r="K80" s="160">
        <v>0</v>
      </c>
      <c r="L80" s="23"/>
      <c r="M80" s="62">
        <v>-10500056.25</v>
      </c>
    </row>
    <row r="81" spans="1:13">
      <c r="A81" s="29"/>
      <c r="B81" s="29"/>
      <c r="C81" s="29"/>
      <c r="D81" s="29" t="s">
        <v>76</v>
      </c>
      <c r="E81" s="82"/>
      <c r="F81" s="82"/>
      <c r="G81" s="146">
        <f>SUM(G73:G80)</f>
        <v>-8388073.5899999989</v>
      </c>
      <c r="H81" s="143"/>
      <c r="I81" s="146">
        <f>SUM(I73:I80)</f>
        <v>210059515.65000001</v>
      </c>
      <c r="J81" s="143"/>
      <c r="K81" s="146">
        <f>SUM(K73:K80)</f>
        <v>-1128021.7400000002</v>
      </c>
      <c r="L81" s="23"/>
      <c r="M81" s="62">
        <f>SUM(M73:M80)</f>
        <v>212681046.34</v>
      </c>
    </row>
    <row r="82" spans="1:13" ht="17.25" customHeight="1">
      <c r="A82" s="29"/>
      <c r="B82" s="29"/>
      <c r="C82" s="29"/>
      <c r="D82" s="29"/>
      <c r="E82" s="82"/>
      <c r="F82" s="82"/>
      <c r="G82" s="143"/>
      <c r="H82" s="143"/>
      <c r="I82" s="143"/>
      <c r="J82" s="143"/>
      <c r="K82" s="143"/>
      <c r="L82" s="23"/>
      <c r="M82" s="23"/>
    </row>
    <row r="83" spans="1:13">
      <c r="A83" s="29" t="s">
        <v>77</v>
      </c>
      <c r="B83" s="29"/>
      <c r="C83" s="29"/>
      <c r="D83" s="29"/>
      <c r="E83" s="82"/>
      <c r="F83" s="82"/>
      <c r="G83" s="145">
        <f>+G81+G70+G41</f>
        <v>108081503.77000022</v>
      </c>
      <c r="H83" s="145"/>
      <c r="I83" s="145">
        <f>+I81+I70+I41</f>
        <v>65672635.459999986</v>
      </c>
      <c r="J83" s="143"/>
      <c r="K83" s="145">
        <f>+K81+K70+K41</f>
        <v>110710288.30000022</v>
      </c>
      <c r="L83" s="23"/>
      <c r="M83" s="145">
        <f>+M81+M70+M41</f>
        <v>63427893.180849746</v>
      </c>
    </row>
    <row r="84" spans="1:13">
      <c r="A84" s="29" t="s">
        <v>54</v>
      </c>
      <c r="B84" s="29"/>
      <c r="C84" s="29"/>
      <c r="D84" s="29"/>
      <c r="E84" s="134"/>
      <c r="F84" s="134"/>
      <c r="G84" s="145">
        <v>0</v>
      </c>
      <c r="H84" s="145"/>
      <c r="I84" s="145">
        <v>-2900000</v>
      </c>
      <c r="J84" s="143"/>
      <c r="K84" s="145">
        <v>0</v>
      </c>
      <c r="L84" s="23"/>
      <c r="M84" s="61">
        <v>-2900000</v>
      </c>
    </row>
    <row r="85" spans="1:13">
      <c r="A85" s="29" t="s">
        <v>132</v>
      </c>
      <c r="B85" s="29"/>
      <c r="C85" s="29"/>
      <c r="D85" s="29"/>
      <c r="E85" s="82"/>
      <c r="F85" s="82"/>
      <c r="G85" s="145">
        <v>78644827.209999979</v>
      </c>
      <c r="H85" s="145"/>
      <c r="I85" s="145">
        <v>15872191.75</v>
      </c>
      <c r="J85" s="143"/>
      <c r="K85" s="143">
        <v>73279841.859999985</v>
      </c>
      <c r="L85" s="23"/>
      <c r="M85" s="23">
        <v>12751948.68</v>
      </c>
    </row>
    <row r="86" spans="1:13" ht="20.399999999999999" thickBot="1">
      <c r="A86" s="29" t="s">
        <v>131</v>
      </c>
      <c r="B86" s="29"/>
      <c r="C86" s="29"/>
      <c r="D86" s="29"/>
      <c r="E86" s="82"/>
      <c r="F86" s="82"/>
      <c r="G86" s="157">
        <f>SUM(G83:G85)</f>
        <v>186726330.9800002</v>
      </c>
      <c r="H86" s="143"/>
      <c r="I86" s="157">
        <f>SUM(I83:I85)</f>
        <v>78644827.209999979</v>
      </c>
      <c r="J86" s="143"/>
      <c r="K86" s="157">
        <f>SUM(K83:K85)</f>
        <v>183990130.16000021</v>
      </c>
      <c r="L86" s="23"/>
      <c r="M86" s="44">
        <f>SUM(M83:M85)</f>
        <v>73279841.860849738</v>
      </c>
    </row>
    <row r="87" spans="1:13" ht="20.399999999999999" thickTop="1">
      <c r="A87" s="29"/>
      <c r="B87" s="29"/>
      <c r="C87" s="29"/>
      <c r="D87" s="29"/>
      <c r="E87" s="82"/>
      <c r="F87" s="82"/>
      <c r="G87" s="143"/>
      <c r="H87" s="143"/>
      <c r="I87" s="143"/>
      <c r="J87" s="143"/>
      <c r="K87" s="143"/>
      <c r="L87" s="23"/>
      <c r="M87" s="23"/>
    </row>
    <row r="88" spans="1:13" ht="20.399999999999999">
      <c r="A88" s="114" t="s">
        <v>135</v>
      </c>
      <c r="B88" s="29"/>
      <c r="C88" s="29"/>
      <c r="D88" s="29"/>
      <c r="E88" s="82"/>
      <c r="F88" s="82"/>
      <c r="G88" s="158"/>
      <c r="H88" s="158"/>
      <c r="I88" s="158"/>
      <c r="J88" s="158"/>
      <c r="K88" s="158"/>
      <c r="L88" s="115"/>
      <c r="M88" s="115"/>
    </row>
    <row r="89" spans="1:13" ht="20.399999999999999">
      <c r="A89" s="114"/>
      <c r="B89" s="7" t="s">
        <v>271</v>
      </c>
      <c r="C89" s="29"/>
      <c r="D89" s="29"/>
      <c r="E89" s="242"/>
      <c r="F89" s="242"/>
      <c r="G89" s="158">
        <v>1364250</v>
      </c>
      <c r="H89" s="158"/>
      <c r="I89" s="158">
        <v>3830000</v>
      </c>
      <c r="J89" s="158"/>
      <c r="K89" s="158">
        <v>1364250</v>
      </c>
      <c r="L89" s="115"/>
      <c r="M89" s="115">
        <v>3830000</v>
      </c>
    </row>
    <row r="90" spans="1:13" ht="20.25" customHeight="1">
      <c r="A90" s="29"/>
      <c r="B90" s="7" t="s">
        <v>249</v>
      </c>
      <c r="D90" s="29"/>
      <c r="E90" s="259"/>
      <c r="F90" s="259"/>
      <c r="G90" s="158">
        <v>-1364250</v>
      </c>
      <c r="H90" s="158"/>
      <c r="I90" s="158">
        <v>-3830000</v>
      </c>
      <c r="J90" s="158"/>
      <c r="K90" s="158">
        <v>-1364250</v>
      </c>
      <c r="L90" s="115"/>
      <c r="M90" s="158">
        <v>-3830000</v>
      </c>
    </row>
    <row r="91" spans="1:13" ht="20.399999999999999">
      <c r="A91" s="114"/>
      <c r="B91" s="7" t="s">
        <v>274</v>
      </c>
      <c r="C91" s="29"/>
      <c r="D91" s="29"/>
      <c r="E91" s="245"/>
      <c r="F91" s="245"/>
      <c r="G91" s="158">
        <v>0</v>
      </c>
      <c r="H91" s="158"/>
      <c r="I91" s="158">
        <v>4499943.75</v>
      </c>
      <c r="J91" s="158"/>
      <c r="K91" s="158">
        <v>0</v>
      </c>
      <c r="L91" s="115"/>
      <c r="M91" s="115">
        <v>4499943.75</v>
      </c>
    </row>
    <row r="92" spans="1:13" ht="20.399999999999999">
      <c r="A92" s="114"/>
      <c r="B92" s="7" t="s">
        <v>283</v>
      </c>
      <c r="C92" s="29"/>
      <c r="D92" s="29"/>
      <c r="E92" s="249"/>
      <c r="F92" s="249"/>
      <c r="G92" s="158">
        <v>0</v>
      </c>
      <c r="H92" s="158"/>
      <c r="I92" s="158">
        <v>12740000</v>
      </c>
      <c r="J92" s="158"/>
      <c r="K92" s="158">
        <v>0</v>
      </c>
      <c r="L92" s="115"/>
      <c r="M92" s="115">
        <v>12740000</v>
      </c>
    </row>
    <row r="93" spans="1:13" ht="20.399999999999999">
      <c r="A93" s="114"/>
      <c r="B93" s="7" t="s">
        <v>284</v>
      </c>
      <c r="C93" s="29"/>
      <c r="D93" s="29"/>
      <c r="E93" s="249"/>
      <c r="F93" s="249"/>
      <c r="G93" s="158">
        <v>0</v>
      </c>
      <c r="H93" s="158"/>
      <c r="I93" s="158">
        <v>-17239943.75</v>
      </c>
      <c r="J93" s="158"/>
      <c r="K93" s="158">
        <v>0</v>
      </c>
      <c r="L93" s="115"/>
      <c r="M93" s="115">
        <v>-17239943.75</v>
      </c>
    </row>
    <row r="94" spans="1:13">
      <c r="A94" s="29" t="s">
        <v>270</v>
      </c>
      <c r="B94" s="29"/>
      <c r="C94" s="29"/>
      <c r="D94" s="29"/>
      <c r="E94" s="242"/>
      <c r="F94" s="242"/>
      <c r="G94" s="158"/>
      <c r="H94" s="158"/>
      <c r="I94" s="158"/>
      <c r="J94" s="158"/>
      <c r="K94" s="158"/>
      <c r="L94" s="115"/>
      <c r="M94" s="115"/>
    </row>
    <row r="95" spans="1:13" ht="20.25" customHeight="1">
      <c r="A95" s="29"/>
      <c r="B95" s="7" t="s">
        <v>248</v>
      </c>
      <c r="C95" s="29"/>
      <c r="D95" s="29"/>
      <c r="E95" s="82"/>
      <c r="F95" s="82"/>
      <c r="G95" s="158">
        <v>13800432.970000001</v>
      </c>
      <c r="H95" s="158"/>
      <c r="I95" s="158">
        <v>0</v>
      </c>
      <c r="J95" s="158"/>
      <c r="K95" s="158">
        <v>9642440.7400000002</v>
      </c>
      <c r="L95" s="115"/>
      <c r="M95" s="115">
        <v>0</v>
      </c>
    </row>
    <row r="96" spans="1:13" ht="20.25" customHeight="1">
      <c r="A96" s="29"/>
      <c r="B96" s="7" t="s">
        <v>249</v>
      </c>
      <c r="D96" s="29"/>
      <c r="E96" s="82"/>
      <c r="F96" s="82"/>
      <c r="G96" s="158">
        <v>-13800432.970000001</v>
      </c>
      <c r="H96" s="158"/>
      <c r="I96" s="158">
        <v>0</v>
      </c>
      <c r="J96" s="158"/>
      <c r="K96" s="158">
        <v>-9642440.7400000002</v>
      </c>
      <c r="L96" s="115"/>
      <c r="M96" s="115">
        <v>0</v>
      </c>
    </row>
    <row r="97" spans="1:13" ht="20.25" hidden="1" customHeight="1">
      <c r="A97" s="29"/>
      <c r="B97" s="7" t="s">
        <v>152</v>
      </c>
      <c r="C97" s="29"/>
      <c r="D97" s="29"/>
      <c r="E97" s="82"/>
      <c r="F97" s="82"/>
      <c r="G97" s="158">
        <v>0</v>
      </c>
      <c r="H97" s="158"/>
      <c r="I97" s="158">
        <v>0</v>
      </c>
      <c r="J97" s="158"/>
      <c r="K97" s="158">
        <v>0</v>
      </c>
      <c r="L97" s="115"/>
      <c r="M97" s="115">
        <v>0</v>
      </c>
    </row>
    <row r="98" spans="1:13" hidden="1">
      <c r="B98" s="7" t="s">
        <v>153</v>
      </c>
      <c r="E98" s="7"/>
      <c r="F98" s="7"/>
      <c r="I98" s="158">
        <v>0</v>
      </c>
      <c r="J98" s="158"/>
      <c r="K98" s="158"/>
      <c r="L98" s="115"/>
      <c r="M98" s="115">
        <v>0</v>
      </c>
    </row>
    <row r="99" spans="1:13" ht="11.4" customHeight="1"/>
    <row r="100" spans="1:13">
      <c r="A100" s="21" t="s">
        <v>286</v>
      </c>
      <c r="B100" s="21"/>
      <c r="C100" s="21"/>
      <c r="D100" s="21"/>
      <c r="E100" s="21"/>
      <c r="F100" s="21"/>
      <c r="G100" s="220"/>
      <c r="H100" s="220"/>
      <c r="I100" s="220"/>
    </row>
    <row r="101" spans="1:13">
      <c r="E101" s="122"/>
      <c r="F101" s="122"/>
    </row>
    <row r="102" spans="1:13">
      <c r="E102" s="237"/>
      <c r="F102" s="237"/>
    </row>
    <row r="103" spans="1:13">
      <c r="E103" s="243"/>
      <c r="F103" s="243"/>
    </row>
    <row r="104" spans="1:13" s="1" customFormat="1">
      <c r="A104" s="10"/>
      <c r="B104" s="9" t="s">
        <v>72</v>
      </c>
      <c r="C104" s="10"/>
      <c r="D104" s="9"/>
      <c r="E104" s="10"/>
      <c r="G104" s="153"/>
      <c r="H104" s="153"/>
      <c r="I104" s="221" t="s">
        <v>147</v>
      </c>
      <c r="J104" s="153"/>
      <c r="K104" s="153"/>
      <c r="L104" s="10"/>
      <c r="M104" s="10"/>
    </row>
    <row r="105" spans="1:13">
      <c r="A105" s="29"/>
      <c r="B105" s="29"/>
      <c r="C105" s="29"/>
      <c r="D105" s="5" t="s">
        <v>49</v>
      </c>
      <c r="E105" s="29"/>
      <c r="F105" s="29"/>
      <c r="H105" s="130"/>
      <c r="I105" s="130" t="s">
        <v>98</v>
      </c>
      <c r="J105" s="150"/>
      <c r="K105" s="150"/>
      <c r="L105" s="29"/>
      <c r="M105" s="29"/>
    </row>
    <row r="106" spans="1:13">
      <c r="A106" s="29"/>
      <c r="B106" s="29"/>
      <c r="C106" s="29"/>
      <c r="D106" s="5"/>
      <c r="E106" s="29"/>
      <c r="F106" s="29"/>
      <c r="H106" s="130"/>
      <c r="I106" s="130"/>
      <c r="J106" s="150"/>
      <c r="K106" s="150"/>
      <c r="L106" s="29"/>
      <c r="M106" s="29"/>
    </row>
    <row r="107" spans="1:13">
      <c r="A107" s="301" t="s">
        <v>294</v>
      </c>
      <c r="B107" s="301"/>
      <c r="C107" s="301"/>
      <c r="D107" s="301"/>
      <c r="E107" s="301"/>
      <c r="F107" s="301"/>
      <c r="G107" s="301"/>
      <c r="H107" s="301"/>
      <c r="I107" s="301"/>
      <c r="J107" s="301"/>
      <c r="K107" s="301"/>
      <c r="L107" s="301"/>
      <c r="M107" s="301"/>
    </row>
    <row r="108" spans="1:13">
      <c r="A108" s="101"/>
      <c r="B108" s="101"/>
      <c r="C108" s="101"/>
      <c r="D108" s="101"/>
      <c r="E108" s="101"/>
      <c r="F108" s="101"/>
      <c r="G108" s="159"/>
      <c r="H108" s="159"/>
      <c r="I108" s="159"/>
      <c r="J108" s="159"/>
      <c r="K108" s="159"/>
      <c r="L108" s="101"/>
      <c r="M108" s="101"/>
    </row>
    <row r="109" spans="1:13">
      <c r="A109" s="1"/>
      <c r="D109" s="265"/>
      <c r="E109" s="266"/>
      <c r="F109" s="266"/>
      <c r="G109" s="143"/>
      <c r="H109" s="143"/>
      <c r="I109" s="143"/>
      <c r="J109" s="143"/>
      <c r="K109" s="143"/>
      <c r="L109" s="23"/>
      <c r="M109" s="23"/>
    </row>
    <row r="110" spans="1:13">
      <c r="A110" s="1"/>
      <c r="D110" s="265"/>
      <c r="E110" s="266"/>
      <c r="F110" s="266"/>
      <c r="G110" s="143"/>
      <c r="H110" s="143"/>
      <c r="I110" s="143"/>
      <c r="J110" s="143"/>
      <c r="K110" s="143"/>
      <c r="L110" s="23"/>
      <c r="M110" s="143"/>
    </row>
    <row r="111" spans="1:13">
      <c r="A111" s="1"/>
      <c r="E111" s="102"/>
      <c r="F111" s="102"/>
      <c r="G111" s="143"/>
      <c r="H111" s="143"/>
      <c r="I111" s="143"/>
      <c r="J111" s="143"/>
      <c r="K111" s="143"/>
      <c r="L111" s="23"/>
      <c r="M111" s="23"/>
    </row>
    <row r="112" spans="1:13">
      <c r="E112" s="102"/>
      <c r="F112" s="102"/>
      <c r="G112" s="143"/>
      <c r="H112" s="143"/>
      <c r="I112" s="143"/>
      <c r="J112" s="143"/>
      <c r="L112" s="23"/>
      <c r="M112" s="23"/>
    </row>
    <row r="113" spans="5:6">
      <c r="E113" s="102"/>
      <c r="F113" s="102"/>
    </row>
    <row r="114" spans="5:6">
      <c r="E114" s="102"/>
      <c r="F114" s="102"/>
    </row>
    <row r="115" spans="5:6">
      <c r="E115" s="102"/>
      <c r="F115" s="102"/>
    </row>
    <row r="116" spans="5:6">
      <c r="E116" s="102"/>
      <c r="F116" s="102"/>
    </row>
    <row r="117" spans="5:6">
      <c r="E117" s="102"/>
      <c r="F117" s="102"/>
    </row>
    <row r="118" spans="5:6">
      <c r="E118" s="102"/>
      <c r="F118" s="102"/>
    </row>
    <row r="119" spans="5:6">
      <c r="E119" s="102"/>
      <c r="F119" s="102"/>
    </row>
    <row r="120" spans="5:6">
      <c r="E120" s="102"/>
      <c r="F120" s="102"/>
    </row>
    <row r="121" spans="5:6">
      <c r="E121" s="102"/>
      <c r="F121" s="102"/>
    </row>
    <row r="122" spans="5:6">
      <c r="E122" s="102"/>
      <c r="F122" s="102"/>
    </row>
    <row r="123" spans="5:6">
      <c r="E123" s="102"/>
      <c r="F123" s="102"/>
    </row>
    <row r="124" spans="5:6">
      <c r="E124" s="102"/>
      <c r="F124" s="102"/>
    </row>
    <row r="125" spans="5:6">
      <c r="E125" s="102"/>
      <c r="F125" s="102"/>
    </row>
    <row r="126" spans="5:6">
      <c r="E126" s="102"/>
      <c r="F126" s="102"/>
    </row>
    <row r="127" spans="5:6">
      <c r="E127" s="102"/>
      <c r="F127" s="102"/>
    </row>
    <row r="128" spans="5:6">
      <c r="E128" s="102"/>
      <c r="F128" s="102"/>
    </row>
    <row r="129" spans="5:6">
      <c r="E129" s="102"/>
      <c r="F129" s="102"/>
    </row>
    <row r="130" spans="5:6">
      <c r="E130" s="102"/>
      <c r="F130" s="102"/>
    </row>
    <row r="131" spans="5:6">
      <c r="E131" s="102"/>
      <c r="F131" s="102"/>
    </row>
    <row r="132" spans="5:6">
      <c r="E132" s="102"/>
      <c r="F132" s="102"/>
    </row>
    <row r="133" spans="5:6">
      <c r="E133" s="102"/>
      <c r="F133" s="102"/>
    </row>
    <row r="134" spans="5:6">
      <c r="E134" s="102"/>
      <c r="F134" s="102"/>
    </row>
    <row r="135" spans="5:6">
      <c r="E135" s="102"/>
      <c r="F135" s="102"/>
    </row>
    <row r="136" spans="5:6">
      <c r="E136" s="102"/>
      <c r="F136" s="102"/>
    </row>
    <row r="137" spans="5:6">
      <c r="E137" s="102"/>
      <c r="F137" s="102"/>
    </row>
    <row r="138" spans="5:6">
      <c r="E138" s="102"/>
      <c r="F138" s="102"/>
    </row>
    <row r="139" spans="5:6">
      <c r="E139" s="102"/>
      <c r="F139" s="102"/>
    </row>
    <row r="140" spans="5:6">
      <c r="E140" s="102"/>
      <c r="F140" s="102"/>
    </row>
    <row r="141" spans="5:6">
      <c r="E141" s="102"/>
      <c r="F141" s="102"/>
    </row>
  </sheetData>
  <mergeCells count="18">
    <mergeCell ref="G7:J7"/>
    <mergeCell ref="K7:M7"/>
    <mergeCell ref="A53:M53"/>
    <mergeCell ref="G8:M8"/>
    <mergeCell ref="A107:M107"/>
    <mergeCell ref="K54:M54"/>
    <mergeCell ref="A56:M56"/>
    <mergeCell ref="A57:M57"/>
    <mergeCell ref="A58:M58"/>
    <mergeCell ref="G60:M60"/>
    <mergeCell ref="K61:M61"/>
    <mergeCell ref="G62:M62"/>
    <mergeCell ref="G61:I61"/>
    <mergeCell ref="G6:M6"/>
    <mergeCell ref="K1:M1"/>
    <mergeCell ref="A3:M3"/>
    <mergeCell ref="A4:M4"/>
    <mergeCell ref="A5:M5"/>
  </mergeCells>
  <pageMargins left="0.70866141732283472" right="0" top="0.55118110236220474" bottom="0.23622047244094491" header="0.11811023622047245" footer="0.19685039370078741"/>
  <pageSetup paperSize="9" scale="75" orientation="portrait" r:id="rId1"/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7</vt:i4>
      </vt:variant>
    </vt:vector>
  </HeadingPairs>
  <TitlesOfParts>
    <vt:vector size="15" baseType="lpstr">
      <vt:lpstr>รายจ่ายบันทึกเข้าส่วนเกินทุน</vt:lpstr>
      <vt:lpstr>หุ้นถั่วเฉลี่ย</vt:lpstr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  <vt:lpstr>รายจ่ายบันทึกเข้าส่วนเกินทุน!Print_Area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ratchaneeporn.m</cp:lastModifiedBy>
  <cp:lastPrinted>2021-02-24T05:54:45Z</cp:lastPrinted>
  <dcterms:created xsi:type="dcterms:W3CDTF">2007-03-22T05:15:02Z</dcterms:created>
  <dcterms:modified xsi:type="dcterms:W3CDTF">2021-02-27T02:06:42Z</dcterms:modified>
</cp:coreProperties>
</file>