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12-ธ.ค.2563\FS\Final\Upload\Eng\"/>
    </mc:Choice>
  </mc:AlternateContent>
  <xr:revisionPtr revIDLastSave="0" documentId="13_ncr:1_{1EBDD839-04E7-434F-9AD1-70C94CE71F50}" xr6:coauthVersionLast="46" xr6:coauthVersionMax="46" xr10:uidLastSave="{00000000-0000-0000-0000-000000000000}"/>
  <bookViews>
    <workbookView xWindow="-108" yWindow="-108" windowWidth="23256" windowHeight="12576" tabRatio="800" firstSheet="1" activeTab="1" xr2:uid="{00000000-000D-0000-FFFF-FFFF00000000}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CASHFLOW" sheetId="24" r:id="rId7"/>
  </sheets>
  <definedNames>
    <definedName name="_xlnm.Print_Area" localSheetId="6">CASHFLOW!$A$1:$M$101</definedName>
    <definedName name="_xlnm.Print_Area" localSheetId="4">'conso PL'!$A$1:$M$44</definedName>
    <definedName name="_xlnm.Print_Area" localSheetId="3">'Conso-SC (งบเดี่ยว)'!$A$1:$M$65</definedName>
    <definedName name="_xlnm.Print_Area" localSheetId="2">'Conso-SC (งบรวม)'!$A$1:$M$59</definedName>
    <definedName name="_xlnm.Print_Area" localSheetId="5">OCI!$A$1:$P$49</definedName>
    <definedName name="_xlnm.Print_Area" localSheetId="1">'งบ conso'!$A$1:$L$100</definedName>
  </definedNames>
  <calcPr calcId="181029"/>
  <fileRecoveryPr autoRecover="0"/>
</workbook>
</file>

<file path=xl/calcChain.xml><?xml version="1.0" encoding="utf-8"?>
<calcChain xmlns="http://schemas.openxmlformats.org/spreadsheetml/2006/main">
  <c r="M16" i="33" l="1"/>
  <c r="M23" i="33"/>
  <c r="M21" i="33"/>
  <c r="M19" i="33"/>
  <c r="M18" i="33"/>
  <c r="M17" i="33"/>
  <c r="M15" i="33"/>
  <c r="M14" i="33"/>
  <c r="M12" i="33"/>
  <c r="G24" i="26" l="1"/>
  <c r="M19" i="26" l="1"/>
  <c r="M20" i="26"/>
  <c r="M21" i="26"/>
  <c r="M22" i="26"/>
  <c r="G57" i="24" l="1"/>
  <c r="M76" i="24" l="1"/>
  <c r="I76" i="24"/>
  <c r="F85" i="23" l="1"/>
  <c r="L21" i="21" l="1"/>
  <c r="J21" i="21"/>
  <c r="H21" i="21"/>
  <c r="F21" i="21"/>
  <c r="F24" i="23" l="1"/>
  <c r="H16" i="23"/>
  <c r="L16" i="23"/>
  <c r="G24" i="33" l="1"/>
  <c r="G19" i="33"/>
  <c r="K33" i="26" l="1"/>
  <c r="I33" i="26"/>
  <c r="G33" i="26"/>
  <c r="M32" i="26"/>
  <c r="M30" i="26"/>
  <c r="M23" i="26"/>
  <c r="M16" i="26"/>
  <c r="M24" i="26" s="1"/>
  <c r="M33" i="26" l="1"/>
  <c r="A3" i="33" l="1"/>
  <c r="A3" i="26" s="1"/>
  <c r="K56" i="24" l="1"/>
  <c r="G56" i="24"/>
  <c r="G55" i="24"/>
  <c r="A52" i="24"/>
  <c r="A3" i="21" l="1"/>
  <c r="A23" i="27"/>
  <c r="A44" i="24" s="1"/>
  <c r="A94" i="24" s="1"/>
  <c r="A33" i="26"/>
  <c r="A32" i="26"/>
  <c r="A24" i="26"/>
  <c r="A23" i="26"/>
  <c r="A22" i="26"/>
  <c r="A21" i="26"/>
  <c r="H34" i="23" l="1"/>
  <c r="H17" i="21" l="1"/>
  <c r="H72" i="23" l="1"/>
  <c r="H66" i="23"/>
  <c r="H24" i="23"/>
  <c r="H77" i="23"/>
  <c r="L77" i="23"/>
  <c r="H35" i="23" l="1"/>
  <c r="H73" i="23"/>
  <c r="M29" i="26"/>
  <c r="M28" i="26"/>
  <c r="M27" i="26"/>
  <c r="M25" i="26"/>
  <c r="L34" i="23" l="1"/>
  <c r="L24" i="23"/>
  <c r="L72" i="23"/>
  <c r="L66" i="23"/>
  <c r="L73" i="23" l="1"/>
  <c r="L35" i="23"/>
  <c r="F69" i="24" l="1"/>
  <c r="M65" i="24"/>
  <c r="I65" i="24"/>
  <c r="M58" i="24"/>
  <c r="K58" i="24"/>
  <c r="I58" i="24"/>
  <c r="G58" i="24"/>
  <c r="A53" i="24"/>
  <c r="A3" i="24"/>
  <c r="A51" i="24" s="1"/>
  <c r="A3" i="27"/>
  <c r="F67" i="26"/>
  <c r="A30" i="26"/>
  <c r="A16" i="26"/>
  <c r="F60" i="33"/>
  <c r="I19" i="33"/>
  <c r="G101" i="23"/>
  <c r="J77" i="23"/>
  <c r="F77" i="23"/>
  <c r="A55" i="23"/>
  <c r="A54" i="23"/>
  <c r="A53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10" i="30" l="1"/>
  <c r="H7" i="30"/>
  <c r="L85" i="23"/>
  <c r="H9" i="30"/>
  <c r="H85" i="23"/>
  <c r="H86" i="23" s="1"/>
  <c r="H101" i="23" s="1"/>
  <c r="H8" i="30"/>
  <c r="H11" i="30"/>
  <c r="E24" i="30"/>
  <c r="C13" i="30"/>
  <c r="H26" i="30"/>
  <c r="H27" i="30" s="1"/>
  <c r="H29" i="30" s="1"/>
  <c r="J17" i="30"/>
  <c r="H12" i="30"/>
  <c r="H16" i="21"/>
  <c r="D19" i="33"/>
  <c r="D24" i="26"/>
  <c r="L86" i="23" l="1"/>
  <c r="L101" i="23" s="1"/>
  <c r="N30" i="26"/>
  <c r="L17" i="21"/>
  <c r="H13" i="30"/>
  <c r="I24" i="33"/>
  <c r="D33" i="26"/>
  <c r="D26" i="26"/>
  <c r="D24" i="33"/>
  <c r="L16" i="21"/>
  <c r="I24" i="26" l="1"/>
  <c r="I26" i="26" l="1"/>
  <c r="K19" i="33"/>
  <c r="K26" i="26" s="1"/>
  <c r="M26" i="26" l="1"/>
  <c r="K24" i="26"/>
  <c r="J66" i="23" l="1"/>
  <c r="G103" i="24"/>
  <c r="K103" i="24"/>
  <c r="F66" i="23"/>
  <c r="J34" i="23"/>
  <c r="K65" i="24"/>
  <c r="F72" i="23" l="1"/>
  <c r="F73" i="23" s="1"/>
  <c r="F86" i="23" s="1"/>
  <c r="G65" i="24"/>
  <c r="F34" i="23"/>
  <c r="G76" i="24"/>
  <c r="K76" i="24"/>
  <c r="J72" i="23"/>
  <c r="J73" i="23" s="1"/>
  <c r="J16" i="21" l="1"/>
  <c r="J17" i="21"/>
  <c r="F17" i="21" l="1"/>
  <c r="F16" i="21"/>
  <c r="J24" i="23" l="1"/>
  <c r="J35" i="23" s="1"/>
  <c r="F35" i="23"/>
  <c r="J85" i="23" l="1"/>
  <c r="J86" i="23" l="1"/>
  <c r="J101" i="23" s="1"/>
  <c r="N33" i="26"/>
  <c r="K24" i="33" l="1"/>
  <c r="M24" i="33" s="1"/>
  <c r="F101" i="23" l="1"/>
  <c r="F22" i="21" l="1"/>
  <c r="F24" i="21" l="1"/>
  <c r="F26" i="21" s="1"/>
  <c r="H22" i="21"/>
  <c r="F27" i="21" l="1"/>
  <c r="G11" i="24"/>
  <c r="I12" i="27"/>
  <c r="I16" i="27" s="1"/>
  <c r="I19" i="27" s="1"/>
  <c r="I21" i="27" s="1"/>
  <c r="F29" i="21"/>
  <c r="F31" i="21" s="1"/>
  <c r="H24" i="21"/>
  <c r="H26" i="21" s="1"/>
  <c r="H34" i="21" s="1"/>
  <c r="F34" i="21"/>
  <c r="J22" i="21"/>
  <c r="G27" i="24" l="1"/>
  <c r="G39" i="24" s="1"/>
  <c r="G42" i="24" s="1"/>
  <c r="G78" i="24" s="1"/>
  <c r="G81" i="24" s="1"/>
  <c r="G104" i="24" s="1"/>
  <c r="H29" i="21"/>
  <c r="H31" i="21" s="1"/>
  <c r="K12" i="27"/>
  <c r="K16" i="27" s="1"/>
  <c r="K19" i="27" s="1"/>
  <c r="K21" i="27" s="1"/>
  <c r="J24" i="21"/>
  <c r="J26" i="21" s="1"/>
  <c r="I11" i="24"/>
  <c r="I27" i="24" s="1"/>
  <c r="I39" i="24" s="1"/>
  <c r="I42" i="24" s="1"/>
  <c r="I78" i="24" s="1"/>
  <c r="I81" i="24" s="1"/>
  <c r="I104" i="24" s="1"/>
  <c r="H27" i="21"/>
  <c r="L22" i="21"/>
  <c r="L24" i="21" s="1"/>
  <c r="L26" i="21" s="1"/>
  <c r="L27" i="21" s="1"/>
  <c r="M12" i="27" l="1"/>
  <c r="M16" i="27" s="1"/>
  <c r="M19" i="27" s="1"/>
  <c r="M21" i="27" s="1"/>
  <c r="K11" i="24"/>
  <c r="K27" i="24" s="1"/>
  <c r="K39" i="24" s="1"/>
  <c r="K42" i="24" s="1"/>
  <c r="K78" i="24" s="1"/>
  <c r="K81" i="24" s="1"/>
  <c r="K104" i="24" s="1"/>
  <c r="J29" i="21"/>
  <c r="J31" i="21" s="1"/>
  <c r="J34" i="21"/>
  <c r="J27" i="21"/>
  <c r="O12" i="27"/>
  <c r="O16" i="27" s="1"/>
  <c r="O19" i="27" s="1"/>
  <c r="O21" i="27" s="1"/>
  <c r="L29" i="21"/>
  <c r="L31" i="21" s="1"/>
  <c r="L34" i="21"/>
  <c r="M11" i="24"/>
  <c r="M27" i="24" s="1"/>
  <c r="M39" i="24" s="1"/>
  <c r="M42" i="24" s="1"/>
  <c r="M78" i="24" l="1"/>
  <c r="M81" i="24" s="1"/>
  <c r="M104" i="24" s="1"/>
</calcChain>
</file>

<file path=xl/sharedStrings.xml><?xml version="1.0" encoding="utf-8"?>
<sst xmlns="http://schemas.openxmlformats.org/spreadsheetml/2006/main" count="336" uniqueCount="209">
  <si>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</si>
  <si>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</si>
  <si>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</si>
  <si>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</si>
  <si>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เงินสดคงเหลือสิ้นงวด =</t>
  </si>
  <si>
    <t>TEST  ต้อง = 0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</si>
  <si>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</si>
  <si>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</si>
  <si>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</si>
  <si>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</si>
  <si>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ยอดคงเหลือ ณ วันที่  1 มกราคม 2560 ตามที่แสดงในปีก่อน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</si>
  <si>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</si>
  <si>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</si>
  <si>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</si>
  <si>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</si>
  <si>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</si>
  <si>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</si>
  <si>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</si>
  <si>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</si>
  <si>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สำหรับปี สิ้นสุดวันที่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</si>
  <si>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</si>
  <si>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</si>
  <si>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</si>
  <si>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</si>
  <si>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</si>
  <si>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</si>
  <si>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</si>
  <si>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</si>
  <si>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</si>
  <si>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</si>
  <si>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</si>
  <si>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</si>
  <si>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December,31</t>
  </si>
  <si>
    <t>ASSETS</t>
  </si>
  <si>
    <t>CURRENT ASSETS</t>
  </si>
  <si>
    <t>Cash and cash equivalents</t>
  </si>
  <si>
    <t>Trade receivables - others - net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</si>
  <si>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</si>
  <si>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</si>
  <si>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</si>
  <si>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</si>
  <si>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</si>
  <si>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</si>
  <si>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</si>
  <si>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</si>
  <si>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</si>
  <si>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</si>
  <si>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LIABILITIES AND SHAREHOLDER'S EQUITY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</si>
  <si>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</si>
  <si>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</si>
  <si>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</si>
  <si>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</si>
  <si>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</si>
  <si>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</si>
  <si>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</si>
  <si>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</si>
  <si>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</si>
  <si>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</si>
  <si>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</si>
  <si>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</si>
  <si>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</si>
  <si>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STATEMENT OF CHANGES IN SHAREHOLDERS'EQUITY</t>
  </si>
  <si>
    <t>Retained earning</t>
  </si>
  <si>
    <t>Issued and</t>
  </si>
  <si>
    <t>paid-up</t>
  </si>
  <si>
    <t>share capital</t>
  </si>
  <si>
    <t>Appropriated</t>
  </si>
  <si>
    <t>Balance as of January 1,2019</t>
  </si>
  <si>
    <t xml:space="preserve">      Legal reserve</t>
  </si>
  <si>
    <t xml:space="preserve">      Dividend</t>
  </si>
  <si>
    <t>SEPARATE FINANCIAL STATEMENT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</si>
  <si>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</si>
  <si>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</si>
  <si>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</si>
  <si>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</si>
  <si>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</si>
  <si>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</si>
  <si>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 xml:space="preserve">      Non-controlling interest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</si>
  <si>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</si>
  <si>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</si>
  <si>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</si>
  <si>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</si>
  <si>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</si>
  <si>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</si>
  <si>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</si>
  <si>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</si>
  <si>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</si>
  <si>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</si>
  <si>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</si>
  <si>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2019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</si>
  <si>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</si>
  <si>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</si>
  <si>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</si>
  <si>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</si>
  <si>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</si>
  <si>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</si>
  <si>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</si>
  <si>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</si>
  <si>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</si>
  <si>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</si>
  <si>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</si>
  <si>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</si>
  <si>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</si>
  <si>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</si>
  <si>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</si>
  <si>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</si>
  <si>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</si>
  <si>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</si>
  <si>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>REVENUES</t>
  </si>
  <si>
    <t>EXPENSES</t>
  </si>
  <si>
    <t>Gain on sale of property, plant and equipment</t>
  </si>
  <si>
    <t>Others</t>
  </si>
  <si>
    <t>Service income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</si>
  <si>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</si>
  <si>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</si>
  <si>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</si>
  <si>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</si>
  <si>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</si>
  <si>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Other income</t>
  </si>
  <si>
    <t>Cash paid for dividend</t>
  </si>
  <si>
    <t xml:space="preserve">Investment in subsidiary </t>
  </si>
  <si>
    <t>Property, plant and equipment, net</t>
  </si>
  <si>
    <t>Register share capital</t>
  </si>
  <si>
    <t xml:space="preserve">       - Ordinary share 215,000,000 shares 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</si>
  <si>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</si>
  <si>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</si>
  <si>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</si>
  <si>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</si>
  <si>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</si>
  <si>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…………………………………………… Director      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</si>
  <si>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</si>
  <si>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</si>
  <si>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</si>
  <si>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</si>
  <si>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</si>
  <si>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</si>
  <si>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</si>
  <si>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</si>
  <si>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</si>
  <si>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</si>
  <si>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</si>
  <si>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</si>
  <si>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Bank overdraft</t>
  </si>
  <si>
    <t>Cash paid to loans from financial institutions</t>
  </si>
  <si>
    <t>Cash paid to liabilities under finance lease</t>
  </si>
  <si>
    <t>Decrease in dividend payment due to decrease in other payables</t>
  </si>
  <si>
    <t>CONSOLIDATED FINANCIAL STATEMENT</t>
  </si>
  <si>
    <t>Balance as of January 1,2020</t>
  </si>
  <si>
    <t>2020</t>
  </si>
  <si>
    <t>Current contract assets</t>
  </si>
  <si>
    <t>Right of use assets</t>
  </si>
  <si>
    <t>Share premium on ordinary share</t>
  </si>
  <si>
    <t>Right of use assets increase</t>
  </si>
  <si>
    <t>Liabilities under financial lease increase</t>
  </si>
  <si>
    <t>Depreciation right of use assets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</si>
  <si>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</si>
  <si>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</si>
  <si>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</si>
  <si>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</si>
  <si>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</si>
  <si>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</si>
  <si>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 xml:space="preserve">Lease liabilities </t>
  </si>
  <si>
    <t>Other non current provissions</t>
  </si>
  <si>
    <t>Tax expenses (income)</t>
  </si>
  <si>
    <t>Deferred tax assets</t>
  </si>
  <si>
    <t>Deferred tax liabilities</t>
  </si>
  <si>
    <t>Retained earnings:</t>
  </si>
  <si>
    <t>Profit (loss) before income tax expenses</t>
  </si>
  <si>
    <t>Other current financial assets-repayment pending</t>
  </si>
  <si>
    <t>Effects of the adoption of TFRS16</t>
  </si>
  <si>
    <t>21.1,21.2</t>
  </si>
  <si>
    <t xml:space="preserve">                </t>
  </si>
  <si>
    <t>Distribution Cost</t>
  </si>
  <si>
    <t>AS AT  DECEMBER 31, 2020</t>
  </si>
  <si>
    <t>The accompany notes to financial statements are an intergral part of these financial statements</t>
  </si>
  <si>
    <t>FOR THE YEAR ENDED DECEMBER 31,2020</t>
  </si>
  <si>
    <t>For the year ended December 31</t>
  </si>
  <si>
    <t>Balance as of December 31,2019</t>
  </si>
  <si>
    <t>Balance as of December 31,2020</t>
  </si>
  <si>
    <t>Proceeds from capital increase</t>
  </si>
  <si>
    <t>Cash paid for expenses for issuing ordinary shares</t>
  </si>
  <si>
    <t>Cash paid for interest</t>
  </si>
  <si>
    <t>(Increased) Decreased in restricted bank deposit</t>
  </si>
  <si>
    <t xml:space="preserve">Decrease in cash paid for dividend payment </t>
  </si>
  <si>
    <t>Decrease in cash paid for expenses for issuing ordinary shares</t>
  </si>
  <si>
    <t>Decrease in other payables</t>
  </si>
  <si>
    <t>Changes in equity for the year</t>
  </si>
  <si>
    <t xml:space="preserve">      Comprehensive income for the year</t>
  </si>
  <si>
    <t xml:space="preserve">      Share capital increase</t>
  </si>
  <si>
    <t xml:space="preserve">      Premium on share capital</t>
  </si>
  <si>
    <t>Net profit (loss)  for the year</t>
  </si>
  <si>
    <t>Total comprehensive income (loss) for the year</t>
  </si>
  <si>
    <t>Profit (loss) for the year</t>
  </si>
  <si>
    <t>Loss on write-off fixed assets</t>
  </si>
  <si>
    <t>CASH AND CASH EQUIVALENTS AT BEGINNING OF THE YEAR</t>
  </si>
  <si>
    <t>CASH AND CASH EQUIVALENTS AT END OF THE YEAR</t>
  </si>
  <si>
    <t>2.1 , 6</t>
  </si>
  <si>
    <t>Other receivables  - related parties</t>
  </si>
  <si>
    <t xml:space="preserve"> </t>
  </si>
  <si>
    <t xml:space="preserve"> 2020</t>
  </si>
  <si>
    <t>Earning per share of the Equity holders of the parent (Baht)</t>
  </si>
  <si>
    <t xml:space="preserve">BASIC EARNINGS (LOSS) PER SHARE </t>
  </si>
  <si>
    <t>Number of weighted average ordinary share (shares)</t>
  </si>
  <si>
    <t>Cash paid buy investment units (Fund)</t>
  </si>
  <si>
    <t>Cash received sell investment units (Fund)</t>
  </si>
  <si>
    <t>Bad debts recovered</t>
  </si>
  <si>
    <t>Doubtful debt (Reversal)</t>
  </si>
  <si>
    <t xml:space="preserve">                              - others parties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</si>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</sst>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6" formatCode="#,##0.00000000"/>
    <numFmt numFmtId="197" formatCode="0.0%"/>
  </numFmts>
  <fonts count="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188" fontId="5" fillId="0" borderId="0" xfId="1" applyFont="1"/>
    <xf numFmtId="188" fontId="7" fillId="0" borderId="2" xfId="1" applyFont="1" applyBorder="1"/>
    <xf numFmtId="188" fontId="7" fillId="0" borderId="1" xfId="1" applyFont="1" applyBorder="1"/>
    <xf numFmtId="188" fontId="7" fillId="0" borderId="0" xfId="0" applyNumberFormat="1" applyFont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6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89" fontId="9" fillId="0" borderId="0" xfId="21" applyNumberFormat="1" applyFont="1" applyAlignment="1">
      <alignment horizontal="center" vertical="top" wrapText="1"/>
    </xf>
    <xf numFmtId="15" fontId="7" fillId="0" borderId="0" xfId="0" quotePrefix="1" applyNumberFormat="1" applyFont="1" applyAlignment="1">
      <alignment horizontal="center"/>
    </xf>
    <xf numFmtId="189" fontId="5" fillId="0" borderId="0" xfId="1" applyNumberFormat="1" applyFont="1" applyAlignment="1">
      <alignment horizontal="right" vertical="center" wrapText="1"/>
    </xf>
    <xf numFmtId="189" fontId="9" fillId="0" borderId="0" xfId="1" applyNumberFormat="1" applyFont="1" applyAlignment="1">
      <alignment vertical="top" wrapText="1"/>
    </xf>
    <xf numFmtId="190" fontId="17" fillId="0" borderId="0" xfId="0" applyNumberFormat="1" applyFont="1"/>
    <xf numFmtId="188" fontId="5" fillId="0" borderId="0" xfId="21" applyNumberFormat="1" applyFont="1"/>
    <xf numFmtId="189" fontId="9" fillId="0" borderId="0" xfId="1" applyNumberFormat="1" applyFont="1" applyAlignment="1">
      <alignment horizontal="center" vertical="top" wrapText="1"/>
    </xf>
    <xf numFmtId="15" fontId="9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188" fontId="5" fillId="0" borderId="0" xfId="1" applyFont="1" applyBorder="1"/>
    <xf numFmtId="189" fontId="5" fillId="0" borderId="0" xfId="0" applyNumberFormat="1" applyFont="1" applyFill="1"/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8" fillId="0" borderId="0" xfId="0" applyFont="1"/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97" fontId="19" fillId="0" borderId="0" xfId="6" applyNumberFormat="1" applyFont="1"/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15" fontId="7" fillId="0" borderId="0" xfId="0" quotePrefix="1" applyNumberFormat="1" applyFont="1" applyBorder="1" applyAlignment="1">
      <alignment horizontal="center"/>
    </xf>
    <xf numFmtId="0" fontId="7" fillId="0" borderId="0" xfId="0" applyFont="1" applyBorder="1"/>
    <xf numFmtId="189" fontId="9" fillId="0" borderId="4" xfId="21" applyNumberFormat="1" applyFont="1" applyBorder="1" applyAlignment="1">
      <alignment vertical="top" wrapText="1"/>
    </xf>
    <xf numFmtId="189" fontId="9" fillId="0" borderId="0" xfId="21" applyNumberFormat="1" applyFont="1" applyAlignment="1">
      <alignment vertical="top" wrapText="1"/>
    </xf>
    <xf numFmtId="0" fontId="6" fillId="0" borderId="0" xfId="0" applyFont="1" applyAlignment="1"/>
    <xf numFmtId="0" fontId="6" fillId="0" borderId="1" xfId="0" applyFont="1" applyBorder="1" applyAlignment="1">
      <alignment vertical="center"/>
    </xf>
    <xf numFmtId="190" fontId="5" fillId="0" borderId="0" xfId="0" applyNumberFormat="1" applyFont="1" applyFill="1"/>
    <xf numFmtId="190" fontId="5" fillId="0" borderId="0" xfId="0" applyNumberFormat="1" applyFont="1" applyFill="1" applyAlignment="1">
      <alignment horizontal="center"/>
    </xf>
    <xf numFmtId="188" fontId="5" fillId="0" borderId="0" xfId="1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9" fontId="6" fillId="0" borderId="1" xfId="1" applyNumberFormat="1" applyFont="1" applyBorder="1" applyAlignment="1">
      <alignment horizontal="center" vertical="center"/>
    </xf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9" fontId="6" fillId="0" borderId="0" xfId="0" applyNumberFormat="1" applyFont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5" fillId="0" borderId="0" xfId="1" applyNumberFormat="1" applyFont="1"/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9" fontId="6" fillId="0" borderId="0" xfId="0" applyNumberFormat="1" applyFont="1"/>
    <xf numFmtId="190" fontId="6" fillId="0" borderId="0" xfId="0" applyNumberFormat="1" applyFont="1"/>
    <xf numFmtId="189" fontId="9" fillId="0" borderId="0" xfId="1" quotePrefix="1" applyNumberFormat="1" applyFont="1" applyFill="1" applyAlignment="1">
      <alignment horizontal="center"/>
    </xf>
    <xf numFmtId="189" fontId="7" fillId="0" borderId="0" xfId="1" applyNumberFormat="1" applyFont="1" applyFill="1"/>
    <xf numFmtId="188" fontId="7" fillId="0" borderId="0" xfId="1" applyFont="1" applyFill="1"/>
    <xf numFmtId="189" fontId="6" fillId="0" borderId="0" xfId="0" applyNumberFormat="1" applyFont="1" applyAlignment="1"/>
    <xf numFmtId="39" fontId="5" fillId="0" borderId="0" xfId="0" applyNumberFormat="1" applyFont="1"/>
    <xf numFmtId="0" fontId="7" fillId="0" borderId="0" xfId="1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/>
    <xf numFmtId="0" fontId="7" fillId="3" borderId="0" xfId="9" applyFont="1" applyFill="1"/>
    <xf numFmtId="190" fontId="5" fillId="2" borderId="0" xfId="0" applyNumberFormat="1" applyFont="1" applyFill="1" applyAlignment="1">
      <alignment horizontal="center"/>
    </xf>
    <xf numFmtId="0" fontId="7" fillId="0" borderId="0" xfId="9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1" xfId="0" quotePrefix="1" applyFont="1" applyFill="1" applyBorder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188" fontId="5" fillId="0" borderId="2" xfId="1" applyFont="1" applyFill="1" applyBorder="1"/>
    <xf numFmtId="0" fontId="6" fillId="0" borderId="0" xfId="0" applyFont="1" applyAlignment="1">
      <alignment horizontal="right"/>
    </xf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1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8" fontId="6" fillId="0" borderId="0" xfId="1" applyFont="1" applyBorder="1" applyAlignment="1">
      <alignment horizontal="center" vertical="center" wrapText="1"/>
    </xf>
    <xf numFmtId="188" fontId="6" fillId="0" borderId="1" xfId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</cellXfs>
  <cellStyles count="41">
    <cellStyle name="Comma 17" xfId="2" xr:uid="{00000000-0005-0000-0000-000001000000}"/>
    <cellStyle name="Comma 17 2" xfId="22" xr:uid="{00000000-0005-0000-0000-000002000000}"/>
    <cellStyle name="Comma 2" xfId="3" xr:uid="{00000000-0005-0000-0000-000003000000}"/>
    <cellStyle name="Comma 2 2" xfId="14" xr:uid="{00000000-0005-0000-0000-000004000000}"/>
    <cellStyle name="Comma 2 3" xfId="23" xr:uid="{00000000-0005-0000-0000-000005000000}"/>
    <cellStyle name="Comma 2 4" xfId="37" xr:uid="{00000000-0005-0000-0000-000006000000}"/>
    <cellStyle name="Comma 20" xfId="4" xr:uid="{00000000-0005-0000-0000-000007000000}"/>
    <cellStyle name="Comma 20 2" xfId="24" xr:uid="{00000000-0005-0000-0000-000008000000}"/>
    <cellStyle name="Comma 3" xfId="11" xr:uid="{00000000-0005-0000-0000-000009000000}"/>
    <cellStyle name="Comma 3 2" xfId="15" xr:uid="{00000000-0005-0000-0000-00000A000000}"/>
    <cellStyle name="Comma 4" xfId="16" xr:uid="{00000000-0005-0000-0000-00000B000000}"/>
    <cellStyle name="Comma 5" xfId="13" xr:uid="{00000000-0005-0000-0000-00000C000000}"/>
    <cellStyle name="Comma 6" xfId="21" xr:uid="{00000000-0005-0000-0000-00000D000000}"/>
    <cellStyle name="Comma 7" xfId="35" xr:uid="{00000000-0005-0000-0000-00000E000000}"/>
    <cellStyle name="Comma 7 2" xfId="40" xr:uid="{00000000-0005-0000-0000-00000F000000}"/>
    <cellStyle name="Comma 8" xfId="30" xr:uid="{00000000-0005-0000-0000-000010000000}"/>
    <cellStyle name="Normal 12" xfId="5" xr:uid="{00000000-0005-0000-0000-000012000000}"/>
    <cellStyle name="Normal 2" xfId="10" xr:uid="{00000000-0005-0000-0000-000013000000}"/>
    <cellStyle name="Normal 2 2" xfId="17" xr:uid="{00000000-0005-0000-0000-000014000000}"/>
    <cellStyle name="Normal 2 3" xfId="38" xr:uid="{00000000-0005-0000-0000-000015000000}"/>
    <cellStyle name="Normal 3" xfId="12" xr:uid="{00000000-0005-0000-0000-000016000000}"/>
    <cellStyle name="Normal 4" xfId="20" xr:uid="{00000000-0005-0000-0000-000017000000}"/>
    <cellStyle name="Normal 5" xfId="29" xr:uid="{00000000-0005-0000-0000-000018000000}"/>
    <cellStyle name="Percent 2" xfId="39" xr:uid="{00000000-0005-0000-0000-00001A000000}"/>
    <cellStyle name="เครื่องหมายจุลภาค 2" xfId="27" xr:uid="{00000000-0005-0000-0000-00001B000000}"/>
    <cellStyle name="เครื่องหมายจุลภาค 3" xfId="32" xr:uid="{00000000-0005-0000-0000-00001C000000}"/>
    <cellStyle name="เครื่องหมายจุลภาค 4" xfId="34" xr:uid="{00000000-0005-0000-0000-00001D000000}"/>
    <cellStyle name="เครื่องหมายจุลภาค_PL_quarter1+2 end 51" xfId="7" xr:uid="{00000000-0005-0000-0000-00001E000000}"/>
    <cellStyle name="จุลภาค" xfId="1" builtinId="3"/>
    <cellStyle name="ปกติ" xfId="0" builtinId="0"/>
    <cellStyle name="ปกติ 2" xfId="28" xr:uid="{00000000-0005-0000-0000-00001F000000}"/>
    <cellStyle name="ปกติ 3" xfId="8" xr:uid="{00000000-0005-0000-0000-000020000000}"/>
    <cellStyle name="ปกติ 3 2" xfId="26" xr:uid="{00000000-0005-0000-0000-000021000000}"/>
    <cellStyle name="ปกติ 4" xfId="31" xr:uid="{00000000-0005-0000-0000-000022000000}"/>
    <cellStyle name="ปกติ 5" xfId="36" xr:uid="{00000000-0005-0000-0000-000023000000}"/>
    <cellStyle name="ปกติ_PL_quarter1+2 end 51" xfId="9" xr:uid="{00000000-0005-0000-0000-000024000000}"/>
    <cellStyle name="เปอร์เซ็นต์" xfId="6" builtinId="5"/>
    <cellStyle name="เปอร์เซ็นต์ 2" xfId="25" xr:uid="{00000000-0005-0000-0000-000025000000}"/>
    <cellStyle name="เปอร์เซ็นต์ 3" xfId="33" xr:uid="{00000000-0005-0000-0000-000026000000}"/>
    <cellStyle name="ลักษณะ 1" xfId="18" xr:uid="{00000000-0005-0000-0000-000027000000}"/>
    <cellStyle name="สไตล์ 1" xfId="19" xr:uid="{00000000-0005-0000-0000-000028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85" customWidth="1"/>
    <col min="2" max="2" width="12.125" style="85" customWidth="1"/>
    <col min="3" max="3" width="18.375" style="85" customWidth="1"/>
    <col min="4" max="4" width="16" style="85" customWidth="1"/>
    <col min="5" max="5" width="18" style="85" customWidth="1"/>
    <col min="6" max="6" width="14.375" style="85" customWidth="1"/>
    <col min="7" max="7" width="19.75" style="85" customWidth="1"/>
    <col min="8" max="8" width="19.375" style="85" customWidth="1"/>
    <col min="9" max="9" width="18.375" style="85" customWidth="1"/>
    <col min="10" max="10" width="17" style="85" customWidth="1"/>
    <col min="11" max="11" width="11.625" style="85" customWidth="1"/>
    <col min="12" max="12" width="19.875" style="85" bestFit="1" customWidth="1"/>
    <col min="13" max="16384" width="9.125" style="85"/>
  </cols>
  <sheetData>
    <row r="1" spans="1:10">
      <c r="A1" s="85" t="s">
        <v>1</v>
      </c>
    </row>
    <row r="2" spans="1:10">
      <c r="A2" s="85" t="s">
        <v>11</v>
      </c>
    </row>
    <row r="3" spans="1:10">
      <c r="G3" s="86"/>
    </row>
    <row r="4" spans="1:10">
      <c r="G4" s="86"/>
    </row>
    <row r="5" spans="1:10" ht="30.75" hidden="1" customHeight="1">
      <c r="A5" s="86" t="s">
        <v>12</v>
      </c>
      <c r="B5" s="86" t="s">
        <v>13</v>
      </c>
      <c r="C5" s="86" t="s">
        <v>14</v>
      </c>
      <c r="D5" s="86" t="s">
        <v>2</v>
      </c>
      <c r="E5" s="86" t="s">
        <v>3</v>
      </c>
      <c r="F5" s="86" t="s">
        <v>15</v>
      </c>
      <c r="G5" s="87" t="s">
        <v>16</v>
      </c>
      <c r="H5" s="86" t="s">
        <v>17</v>
      </c>
    </row>
    <row r="6" spans="1:10" hidden="1">
      <c r="A6" s="86" t="s">
        <v>18</v>
      </c>
      <c r="B6" s="88">
        <v>42736</v>
      </c>
      <c r="C6" s="92">
        <v>58304</v>
      </c>
      <c r="D6" s="92">
        <v>100</v>
      </c>
      <c r="E6" s="92">
        <f>C6*D6</f>
        <v>5830400</v>
      </c>
      <c r="F6" s="88">
        <v>43100</v>
      </c>
      <c r="G6" s="89">
        <f>(F6-B6)+1</f>
        <v>365</v>
      </c>
      <c r="H6" s="90">
        <f>C6*G6/365</f>
        <v>58304</v>
      </c>
    </row>
    <row r="7" spans="1:10" hidden="1">
      <c r="A7" s="86">
        <v>1</v>
      </c>
      <c r="B7" s="88">
        <v>42983</v>
      </c>
      <c r="C7" s="92">
        <f t="shared" ref="C7:C12" si="0">E7/D7</f>
        <v>185424</v>
      </c>
      <c r="D7" s="93">
        <v>100</v>
      </c>
      <c r="E7" s="92">
        <v>18542400</v>
      </c>
      <c r="F7" s="88">
        <v>43100</v>
      </c>
      <c r="G7" s="89">
        <f t="shared" ref="G7:G12" si="1">(F7-B7)+1</f>
        <v>118</v>
      </c>
      <c r="H7" s="90">
        <f t="shared" ref="H7:H12" si="2">C7*G7/365</f>
        <v>59945.293150684935</v>
      </c>
    </row>
    <row r="8" spans="1:10" hidden="1">
      <c r="A8" s="86">
        <v>2</v>
      </c>
      <c r="B8" s="88">
        <v>42984</v>
      </c>
      <c r="C8" s="92">
        <f t="shared" si="0"/>
        <v>139068</v>
      </c>
      <c r="D8" s="93">
        <v>100</v>
      </c>
      <c r="E8" s="93">
        <v>13906800</v>
      </c>
      <c r="F8" s="88">
        <v>43100</v>
      </c>
      <c r="G8" s="89">
        <f t="shared" si="1"/>
        <v>117</v>
      </c>
      <c r="H8" s="90">
        <f t="shared" si="2"/>
        <v>44577.961643835617</v>
      </c>
    </row>
    <row r="9" spans="1:10" hidden="1">
      <c r="A9" s="86">
        <v>3</v>
      </c>
      <c r="B9" s="88">
        <v>42985</v>
      </c>
      <c r="C9" s="92">
        <f t="shared" si="0"/>
        <v>139068</v>
      </c>
      <c r="D9" s="93">
        <v>100</v>
      </c>
      <c r="E9" s="93">
        <v>13906800</v>
      </c>
      <c r="F9" s="88">
        <v>43100</v>
      </c>
      <c r="G9" s="89">
        <f t="shared" si="1"/>
        <v>116</v>
      </c>
      <c r="H9" s="90">
        <f t="shared" si="2"/>
        <v>44196.953424657535</v>
      </c>
    </row>
    <row r="10" spans="1:10" hidden="1">
      <c r="A10" s="86">
        <v>4</v>
      </c>
      <c r="B10" s="88">
        <v>42986</v>
      </c>
      <c r="C10" s="92">
        <f t="shared" si="0"/>
        <v>139068</v>
      </c>
      <c r="D10" s="93">
        <v>100</v>
      </c>
      <c r="E10" s="93">
        <v>13906800</v>
      </c>
      <c r="F10" s="88">
        <v>43100</v>
      </c>
      <c r="G10" s="89">
        <f t="shared" si="1"/>
        <v>115</v>
      </c>
      <c r="H10" s="90">
        <f t="shared" si="2"/>
        <v>43815.945205479453</v>
      </c>
    </row>
    <row r="11" spans="1:10" hidden="1">
      <c r="A11" s="86">
        <v>5</v>
      </c>
      <c r="B11" s="88">
        <v>42989</v>
      </c>
      <c r="C11" s="92">
        <f t="shared" si="0"/>
        <v>139054.85190000001</v>
      </c>
      <c r="D11" s="93">
        <v>100</v>
      </c>
      <c r="E11" s="93">
        <v>13905485.189999999</v>
      </c>
      <c r="F11" s="88">
        <v>43100</v>
      </c>
      <c r="G11" s="89">
        <f t="shared" si="1"/>
        <v>112</v>
      </c>
      <c r="H11" s="90">
        <f t="shared" si="2"/>
        <v>42668.886062465754</v>
      </c>
    </row>
    <row r="12" spans="1:10" hidden="1">
      <c r="A12" s="86">
        <v>6</v>
      </c>
      <c r="B12" s="88">
        <v>42990</v>
      </c>
      <c r="C12" s="92">
        <f t="shared" si="0"/>
        <v>13.148099999999999</v>
      </c>
      <c r="D12" s="93">
        <v>100</v>
      </c>
      <c r="E12" s="93">
        <v>1314.81</v>
      </c>
      <c r="F12" s="88">
        <v>43100</v>
      </c>
      <c r="G12" s="89">
        <f t="shared" si="1"/>
        <v>111</v>
      </c>
      <c r="H12" s="90">
        <f t="shared" si="2"/>
        <v>3.9984632876712332</v>
      </c>
    </row>
    <row r="13" spans="1:10" ht="14.4" hidden="1" thickBot="1">
      <c r="A13" s="86"/>
      <c r="B13" s="86"/>
      <c r="C13" s="94">
        <f>SUM(C6:C12)</f>
        <v>800000</v>
      </c>
      <c r="D13" s="93"/>
      <c r="E13" s="95">
        <f>SUM(E6:E12)</f>
        <v>80000000</v>
      </c>
      <c r="F13" s="92"/>
      <c r="H13" s="91">
        <f>SUM(H6:H12)</f>
        <v>293513.03795041092</v>
      </c>
    </row>
    <row r="14" spans="1:10" ht="15" hidden="1" customHeight="1" thickTop="1">
      <c r="A14" s="86"/>
      <c r="B14" s="86"/>
      <c r="C14" s="92"/>
      <c r="D14" s="93"/>
      <c r="E14" s="93"/>
      <c r="F14" s="92"/>
    </row>
    <row r="15" spans="1:10" hidden="1">
      <c r="A15" s="86"/>
      <c r="B15" s="88"/>
      <c r="C15" s="92"/>
      <c r="D15" s="93"/>
      <c r="E15" s="93"/>
      <c r="F15" s="96"/>
      <c r="G15" s="89"/>
      <c r="H15" s="93"/>
    </row>
    <row r="16" spans="1:10" ht="27.6">
      <c r="A16" s="86" t="s">
        <v>12</v>
      </c>
      <c r="B16" s="86" t="s">
        <v>13</v>
      </c>
      <c r="C16" s="86" t="s">
        <v>14</v>
      </c>
      <c r="D16" s="86" t="s">
        <v>2</v>
      </c>
      <c r="E16" s="86" t="s">
        <v>3</v>
      </c>
      <c r="F16" s="86" t="s">
        <v>15</v>
      </c>
      <c r="G16" s="87" t="s">
        <v>16</v>
      </c>
      <c r="H16" s="86" t="s">
        <v>17</v>
      </c>
      <c r="I16" s="87" t="s">
        <v>22</v>
      </c>
      <c r="J16" s="86" t="s">
        <v>14</v>
      </c>
    </row>
    <row r="17" spans="1:12">
      <c r="A17" s="86" t="s">
        <v>18</v>
      </c>
      <c r="B17" s="88">
        <v>42736</v>
      </c>
      <c r="C17" s="92">
        <v>58304</v>
      </c>
      <c r="D17" s="92">
        <v>100</v>
      </c>
      <c r="E17" s="92">
        <f>C17*D17</f>
        <v>5830400</v>
      </c>
      <c r="F17" s="88">
        <v>43100</v>
      </c>
      <c r="G17" s="89">
        <f>(F17-B17)+1</f>
        <v>365</v>
      </c>
      <c r="H17" s="90">
        <f>C17*G17/365</f>
        <v>58304</v>
      </c>
      <c r="I17" s="85">
        <f>100/0.5</f>
        <v>200</v>
      </c>
      <c r="J17" s="105">
        <f>+I17*H17</f>
        <v>11660800</v>
      </c>
      <c r="L17" s="105"/>
    </row>
    <row r="18" spans="1:12">
      <c r="A18" s="86">
        <v>1</v>
      </c>
      <c r="B18" s="88">
        <v>42983</v>
      </c>
      <c r="C18" s="92">
        <v>741696</v>
      </c>
      <c r="D18" s="93">
        <v>25</v>
      </c>
      <c r="E18" s="92">
        <f t="shared" ref="E18:E23" si="3">C18*D18</f>
        <v>18542400</v>
      </c>
      <c r="F18" s="88">
        <v>43100</v>
      </c>
      <c r="G18" s="89">
        <f t="shared" ref="G18:G23" si="4">(F18-B18)+1</f>
        <v>118</v>
      </c>
      <c r="H18" s="90">
        <f t="shared" ref="H18:H23" si="5">C18*G18/365</f>
        <v>239781.17260273974</v>
      </c>
      <c r="I18" s="98"/>
      <c r="L18" s="99"/>
    </row>
    <row r="19" spans="1:12">
      <c r="A19" s="86">
        <v>2</v>
      </c>
      <c r="B19" s="88">
        <v>42984</v>
      </c>
      <c r="C19" s="92">
        <v>741696</v>
      </c>
      <c r="D19" s="93">
        <v>18.75</v>
      </c>
      <c r="E19" s="92">
        <f t="shared" si="3"/>
        <v>13906800</v>
      </c>
      <c r="F19" s="88">
        <v>43100</v>
      </c>
      <c r="G19" s="89">
        <f t="shared" si="4"/>
        <v>117</v>
      </c>
      <c r="H19" s="90">
        <f t="shared" si="5"/>
        <v>237749.1287671233</v>
      </c>
      <c r="I19" s="98"/>
      <c r="J19" s="99">
        <f>+E17/0.5</f>
        <v>11660800</v>
      </c>
    </row>
    <row r="20" spans="1:12">
      <c r="A20" s="86">
        <v>3</v>
      </c>
      <c r="B20" s="88">
        <v>42985</v>
      </c>
      <c r="C20" s="92">
        <v>741696</v>
      </c>
      <c r="D20" s="93">
        <v>18.75</v>
      </c>
      <c r="E20" s="92">
        <f t="shared" si="3"/>
        <v>13906800</v>
      </c>
      <c r="F20" s="88">
        <v>43100</v>
      </c>
      <c r="G20" s="89">
        <f t="shared" si="4"/>
        <v>116</v>
      </c>
      <c r="H20" s="90">
        <f t="shared" si="5"/>
        <v>235717.08493150686</v>
      </c>
      <c r="I20" s="98"/>
    </row>
    <row r="21" spans="1:12">
      <c r="A21" s="86">
        <v>4</v>
      </c>
      <c r="B21" s="88">
        <v>42986</v>
      </c>
      <c r="C21" s="92">
        <v>741696</v>
      </c>
      <c r="D21" s="93">
        <v>18.75</v>
      </c>
      <c r="E21" s="92">
        <f t="shared" si="3"/>
        <v>13906800</v>
      </c>
      <c r="F21" s="88">
        <v>43100</v>
      </c>
      <c r="G21" s="89">
        <f t="shared" si="4"/>
        <v>115</v>
      </c>
      <c r="H21" s="90">
        <f t="shared" si="5"/>
        <v>233685.04109589042</v>
      </c>
      <c r="I21" s="98"/>
    </row>
    <row r="22" spans="1:12">
      <c r="A22" s="86">
        <v>5</v>
      </c>
      <c r="B22" s="88">
        <v>42989</v>
      </c>
      <c r="C22" s="92">
        <v>741696</v>
      </c>
      <c r="D22" s="93">
        <v>18.75</v>
      </c>
      <c r="E22" s="92">
        <f t="shared" si="3"/>
        <v>13906800</v>
      </c>
      <c r="F22" s="88">
        <v>43100</v>
      </c>
      <c r="G22" s="89">
        <f t="shared" si="4"/>
        <v>112</v>
      </c>
      <c r="H22" s="90">
        <f t="shared" si="5"/>
        <v>227588.90958904108</v>
      </c>
      <c r="I22" s="98"/>
    </row>
    <row r="23" spans="1:12">
      <c r="A23" s="86">
        <v>6</v>
      </c>
      <c r="B23" s="88">
        <v>42990</v>
      </c>
      <c r="C23" s="92"/>
      <c r="D23" s="93"/>
      <c r="E23" s="92">
        <f t="shared" si="3"/>
        <v>0</v>
      </c>
      <c r="F23" s="88">
        <v>43100</v>
      </c>
      <c r="G23" s="89">
        <f t="shared" si="4"/>
        <v>111</v>
      </c>
      <c r="H23" s="90">
        <f t="shared" si="5"/>
        <v>0</v>
      </c>
    </row>
    <row r="24" spans="1:12" ht="14.4" thickBot="1">
      <c r="A24" s="86"/>
      <c r="B24" s="86"/>
      <c r="C24" s="94">
        <f>SUM(C17:C18)</f>
        <v>800000</v>
      </c>
      <c r="D24" s="93"/>
      <c r="E24" s="95">
        <f>SUM(E17:E23)</f>
        <v>80000000</v>
      </c>
      <c r="F24" s="92"/>
      <c r="H24" s="91">
        <v>293208.27</v>
      </c>
      <c r="I24" s="99"/>
      <c r="J24" s="98">
        <f>H24*200</f>
        <v>58641654</v>
      </c>
    </row>
    <row r="25" spans="1:12" ht="14.4" thickTop="1">
      <c r="J25" s="105"/>
    </row>
    <row r="26" spans="1:12">
      <c r="G26" s="85" t="s">
        <v>23</v>
      </c>
      <c r="H26" s="105">
        <f>SUM(H18:H22)</f>
        <v>1174521.3369863015</v>
      </c>
    </row>
    <row r="27" spans="1:12">
      <c r="G27" s="85" t="s">
        <v>24</v>
      </c>
      <c r="H27" s="106">
        <f>+H26/5</f>
        <v>234904.26739726029</v>
      </c>
    </row>
    <row r="28" spans="1:12">
      <c r="G28" s="85" t="s">
        <v>18</v>
      </c>
      <c r="H28" s="105">
        <f>+H17</f>
        <v>58304</v>
      </c>
    </row>
    <row r="29" spans="1:12" ht="14.4" thickBot="1">
      <c r="G29" s="85" t="s">
        <v>25</v>
      </c>
      <c r="H29" s="107">
        <f>+H27+H28</f>
        <v>293208.26739726029</v>
      </c>
    </row>
    <row r="30" spans="1:12" ht="14.4" thickTop="1"/>
    <row r="32" spans="1:12">
      <c r="A32" s="85" t="s">
        <v>20</v>
      </c>
      <c r="H32" s="98"/>
      <c r="I32" s="99"/>
    </row>
    <row r="33" spans="1:8" ht="27.6">
      <c r="A33" s="86" t="s">
        <v>12</v>
      </c>
      <c r="B33" s="86" t="s">
        <v>13</v>
      </c>
      <c r="C33" s="86" t="s">
        <v>14</v>
      </c>
      <c r="D33" s="86" t="s">
        <v>2</v>
      </c>
      <c r="E33" s="86" t="s">
        <v>3</v>
      </c>
      <c r="F33" s="86" t="s">
        <v>15</v>
      </c>
      <c r="G33" s="87" t="s">
        <v>16</v>
      </c>
      <c r="H33" s="86" t="s">
        <v>17</v>
      </c>
    </row>
    <row r="34" spans="1:8">
      <c r="A34" s="86" t="s">
        <v>18</v>
      </c>
      <c r="B34" s="88">
        <v>43101</v>
      </c>
      <c r="C34" s="104">
        <v>800000</v>
      </c>
      <c r="D34" s="92">
        <v>100</v>
      </c>
      <c r="E34" s="92">
        <f>C34*D34</f>
        <v>80000000</v>
      </c>
      <c r="F34" s="88">
        <v>43465</v>
      </c>
      <c r="G34" s="89">
        <f>F34-B34+1</f>
        <v>365</v>
      </c>
      <c r="H34" s="90">
        <f>C34*G34/365</f>
        <v>800000</v>
      </c>
    </row>
    <row r="35" spans="1:8">
      <c r="A35" s="85">
        <v>1</v>
      </c>
      <c r="B35" s="103">
        <v>43272</v>
      </c>
      <c r="C35" s="99">
        <v>160000000</v>
      </c>
      <c r="D35" s="99">
        <v>0.5</v>
      </c>
      <c r="E35" s="92">
        <f>C35*D35</f>
        <v>80000000</v>
      </c>
      <c r="F35" s="88">
        <v>43465</v>
      </c>
      <c r="G35" s="89">
        <f>F35-B35+1</f>
        <v>194</v>
      </c>
      <c r="H35" s="90">
        <f>+C35</f>
        <v>160000000</v>
      </c>
    </row>
    <row r="36" spans="1:8" ht="14.4" thickBot="1">
      <c r="H36" s="91">
        <f>+H35</f>
        <v>160000000</v>
      </c>
    </row>
    <row r="37" spans="1:8" ht="14.4" thickTop="1">
      <c r="C37" s="85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view="pageBreakPreview" zoomScaleNormal="100" zoomScaleSheetLayoutView="100" workbookViewId="0"/>
  </sheetViews>
  <sheetFormatPr defaultColWidth="9.125" defaultRowHeight="19.8"/>
  <cols>
    <col min="1" max="1" width="2.375" style="7" customWidth="1"/>
    <col min="2" max="2" width="2.25" style="7" customWidth="1"/>
    <col min="3" max="3" width="47.5" style="7" customWidth="1"/>
    <col min="4" max="4" width="7.5" style="8" customWidth="1"/>
    <col min="5" max="5" width="1" style="7" customWidth="1"/>
    <col min="6" max="6" width="17.625" style="7" customWidth="1"/>
    <col min="7" max="7" width="1" style="7" customWidth="1"/>
    <col min="8" max="8" width="16.25" style="7" customWidth="1"/>
    <col min="9" max="9" width="0.875" style="7" customWidth="1"/>
    <col min="10" max="10" width="17.625" style="7" customWidth="1"/>
    <col min="11" max="11" width="0.875" style="7" customWidth="1"/>
    <col min="12" max="12" width="18.125" style="10" customWidth="1"/>
    <col min="13" max="13" width="25.875" style="137" bestFit="1" customWidth="1"/>
    <col min="14" max="14" width="2.75" style="137" customWidth="1"/>
    <col min="15" max="15" width="14.625" style="137" customWidth="1"/>
    <col min="16" max="16" width="11" style="137" customWidth="1"/>
    <col min="17" max="16384" width="9.125" style="7"/>
  </cols>
  <sheetData>
    <row r="1" spans="1:15">
      <c r="J1" s="102"/>
      <c r="K1" s="102"/>
      <c r="L1" s="102"/>
    </row>
    <row r="2" spans="1:15">
      <c r="A2" s="185" t="s">
        <v>106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5">
      <c r="A3" s="185" t="s">
        <v>27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5">
      <c r="A4" s="185" t="s">
        <v>173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5">
      <c r="F5" s="186" t="s">
        <v>28</v>
      </c>
      <c r="G5" s="186"/>
      <c r="H5" s="186"/>
      <c r="I5" s="186"/>
      <c r="J5" s="186"/>
      <c r="K5" s="186"/>
      <c r="L5" s="186"/>
    </row>
    <row r="6" spans="1:15">
      <c r="D6" s="7"/>
      <c r="F6" s="188" t="s">
        <v>29</v>
      </c>
      <c r="G6" s="188"/>
      <c r="H6" s="188"/>
      <c r="I6" s="134"/>
      <c r="J6" s="186" t="s">
        <v>30</v>
      </c>
      <c r="K6" s="186"/>
      <c r="L6" s="186"/>
    </row>
    <row r="7" spans="1:15">
      <c r="D7" s="7"/>
      <c r="E7" s="137"/>
      <c r="F7" s="135" t="s">
        <v>32</v>
      </c>
      <c r="G7" s="137"/>
      <c r="H7" s="135" t="s">
        <v>32</v>
      </c>
      <c r="I7" s="136"/>
      <c r="J7" s="135" t="s">
        <v>32</v>
      </c>
      <c r="K7" s="137"/>
      <c r="L7" s="135" t="s">
        <v>32</v>
      </c>
    </row>
    <row r="8" spans="1:15">
      <c r="D8" s="134" t="s">
        <v>31</v>
      </c>
      <c r="F8" s="135">
        <v>2020</v>
      </c>
      <c r="H8" s="40">
        <v>2019</v>
      </c>
      <c r="I8" s="109"/>
      <c r="J8" s="135">
        <v>2020</v>
      </c>
      <c r="L8" s="40">
        <v>2019</v>
      </c>
    </row>
    <row r="9" spans="1:15">
      <c r="F9" s="138"/>
      <c r="G9" s="114"/>
      <c r="H9" s="108"/>
      <c r="I9" s="115"/>
      <c r="J9" s="138"/>
      <c r="K9" s="23"/>
      <c r="L9" s="132"/>
    </row>
    <row r="10" spans="1:15">
      <c r="F10" s="139"/>
      <c r="G10" s="114"/>
      <c r="H10" s="52"/>
      <c r="I10" s="115"/>
      <c r="J10" s="139"/>
      <c r="K10" s="23"/>
      <c r="L10" s="52"/>
    </row>
    <row r="11" spans="1:15">
      <c r="C11" s="19" t="s">
        <v>33</v>
      </c>
      <c r="F11" s="108"/>
      <c r="G11" s="32"/>
      <c r="H11" s="102"/>
      <c r="I11" s="23"/>
      <c r="J11" s="108"/>
      <c r="K11" s="32"/>
      <c r="L11" s="102"/>
    </row>
    <row r="12" spans="1:15">
      <c r="A12" s="7" t="s">
        <v>34</v>
      </c>
      <c r="D12" s="8" t="s">
        <v>171</v>
      </c>
    </row>
    <row r="13" spans="1:15">
      <c r="B13" s="7" t="s">
        <v>35</v>
      </c>
      <c r="D13" s="8">
        <v>5</v>
      </c>
      <c r="F13" s="20">
        <v>186726330.97999999</v>
      </c>
      <c r="H13" s="20">
        <v>78644827.209999993</v>
      </c>
      <c r="I13" s="20"/>
      <c r="J13" s="20">
        <v>183990130.16</v>
      </c>
      <c r="L13" s="20">
        <v>73279841.859999999</v>
      </c>
      <c r="O13" s="155"/>
    </row>
    <row r="14" spans="1:15">
      <c r="B14" s="5" t="s">
        <v>168</v>
      </c>
      <c r="D14" s="154" t="s">
        <v>196</v>
      </c>
      <c r="F14" s="20">
        <v>0</v>
      </c>
      <c r="H14" s="20">
        <v>150151708.62</v>
      </c>
      <c r="I14" s="20"/>
      <c r="J14" s="20">
        <v>0</v>
      </c>
      <c r="L14" s="20">
        <v>150146373.11000001</v>
      </c>
      <c r="O14" s="119"/>
    </row>
    <row r="15" spans="1:15">
      <c r="B15" s="7" t="s">
        <v>158</v>
      </c>
      <c r="F15" s="20"/>
      <c r="H15" s="20"/>
      <c r="I15" s="20"/>
      <c r="L15" s="20"/>
      <c r="O15" s="155"/>
    </row>
    <row r="16" spans="1:15">
      <c r="C16" s="5" t="s">
        <v>36</v>
      </c>
      <c r="D16" s="8">
        <v>7</v>
      </c>
      <c r="F16" s="20">
        <v>63889161.549999997</v>
      </c>
      <c r="H16" s="20">
        <f>128718922.73-H19</f>
        <v>54802156.88000001</v>
      </c>
      <c r="I16" s="20"/>
      <c r="J16" s="20">
        <v>56637528.740000002</v>
      </c>
      <c r="L16" s="20">
        <f>115461764.88-L19</f>
        <v>44691381.390000001</v>
      </c>
      <c r="O16" s="119"/>
    </row>
    <row r="17" spans="1:15">
      <c r="C17" s="181" t="s">
        <v>197</v>
      </c>
      <c r="D17" s="8">
        <v>4.2</v>
      </c>
      <c r="F17" s="20">
        <v>93936</v>
      </c>
      <c r="H17" s="20">
        <v>12331</v>
      </c>
      <c r="I17" s="20"/>
      <c r="J17" s="20">
        <v>558483.73</v>
      </c>
      <c r="L17" s="20">
        <v>78442.460000000006</v>
      </c>
    </row>
    <row r="18" spans="1:15">
      <c r="C18" s="181" t="s">
        <v>207</v>
      </c>
      <c r="D18" s="8">
        <v>8</v>
      </c>
      <c r="F18" s="20">
        <v>1560246.35</v>
      </c>
      <c r="G18" s="20"/>
      <c r="H18" s="20">
        <v>1933207.38</v>
      </c>
      <c r="I18" s="20"/>
      <c r="J18" s="20">
        <v>1484381.57</v>
      </c>
      <c r="K18" s="20"/>
      <c r="L18" s="20">
        <v>1833516.02</v>
      </c>
    </row>
    <row r="19" spans="1:15">
      <c r="B19" s="7" t="s">
        <v>149</v>
      </c>
      <c r="C19" s="5"/>
      <c r="D19" s="154">
        <v>9</v>
      </c>
      <c r="F19" s="20">
        <v>44606456.399999999</v>
      </c>
      <c r="H19" s="20">
        <v>73916765.849999994</v>
      </c>
      <c r="I19" s="20"/>
      <c r="J19" s="20">
        <v>44606456.399999999</v>
      </c>
      <c r="L19" s="20">
        <v>70770383.489999995</v>
      </c>
    </row>
    <row r="20" spans="1:15">
      <c r="B20" s="7" t="s">
        <v>107</v>
      </c>
      <c r="C20" s="5"/>
      <c r="D20" s="8">
        <v>4.3</v>
      </c>
      <c r="F20" s="20">
        <v>0</v>
      </c>
      <c r="H20" s="20">
        <v>0</v>
      </c>
      <c r="I20" s="20"/>
      <c r="J20" s="20">
        <v>4000000</v>
      </c>
      <c r="L20" s="20">
        <v>8000000</v>
      </c>
    </row>
    <row r="21" spans="1:15">
      <c r="B21" s="7" t="s">
        <v>39</v>
      </c>
      <c r="C21" s="5"/>
      <c r="F21" s="20">
        <v>1546540.94</v>
      </c>
      <c r="H21" s="20">
        <v>1210939.1599999999</v>
      </c>
      <c r="I21" s="20"/>
      <c r="J21" s="20">
        <v>811077.8</v>
      </c>
      <c r="L21" s="20">
        <v>0</v>
      </c>
    </row>
    <row r="22" spans="1:15">
      <c r="B22" s="7" t="s">
        <v>105</v>
      </c>
      <c r="D22" s="8">
        <v>10</v>
      </c>
      <c r="F22" s="20">
        <v>8190757.79</v>
      </c>
      <c r="H22" s="20">
        <v>6204354.9900000002</v>
      </c>
      <c r="I22" s="20"/>
      <c r="J22" s="20">
        <v>7997958.71</v>
      </c>
      <c r="L22" s="20">
        <v>5993217.25</v>
      </c>
    </row>
    <row r="23" spans="1:15">
      <c r="B23" s="7" t="s">
        <v>37</v>
      </c>
      <c r="D23" s="8">
        <v>11</v>
      </c>
      <c r="F23" s="20">
        <v>11281080.34</v>
      </c>
      <c r="H23" s="20">
        <v>11672747.35</v>
      </c>
      <c r="J23" s="20">
        <v>9673999.3300000001</v>
      </c>
      <c r="L23" s="20">
        <v>10722370.550000001</v>
      </c>
    </row>
    <row r="24" spans="1:15" ht="20.399999999999999">
      <c r="C24" s="13" t="s">
        <v>38</v>
      </c>
      <c r="F24" s="83">
        <f>SUM(F13:F23)</f>
        <v>317894510.34999996</v>
      </c>
      <c r="G24" s="2"/>
      <c r="H24" s="83">
        <f>SUM(H13:H23)</f>
        <v>378549038.44</v>
      </c>
      <c r="I24" s="2"/>
      <c r="J24" s="83">
        <f>SUM(J13:J23)</f>
        <v>309760016.43999994</v>
      </c>
      <c r="K24" s="2"/>
      <c r="L24" s="83">
        <f>SUM(L13:L23)</f>
        <v>365515526.13000005</v>
      </c>
    </row>
    <row r="25" spans="1:15">
      <c r="H25" s="20"/>
      <c r="L25" s="20"/>
    </row>
    <row r="26" spans="1:15">
      <c r="A26" s="7" t="s">
        <v>40</v>
      </c>
      <c r="H26" s="20"/>
      <c r="L26" s="20"/>
    </row>
    <row r="27" spans="1:15">
      <c r="B27" s="7" t="s">
        <v>41</v>
      </c>
      <c r="D27" s="8">
        <v>12</v>
      </c>
      <c r="F27" s="20">
        <v>3798400.5</v>
      </c>
      <c r="H27" s="20">
        <v>3798400.5</v>
      </c>
      <c r="J27" s="20">
        <v>3798400.5</v>
      </c>
      <c r="L27" s="20">
        <v>3798400.5</v>
      </c>
    </row>
    <row r="28" spans="1:15">
      <c r="B28" s="7" t="s">
        <v>120</v>
      </c>
      <c r="D28" s="8">
        <v>13</v>
      </c>
      <c r="F28" s="20">
        <v>0</v>
      </c>
      <c r="H28" s="20">
        <v>0</v>
      </c>
      <c r="J28" s="20">
        <v>3000000</v>
      </c>
      <c r="K28" s="20"/>
      <c r="L28" s="20">
        <v>3000000</v>
      </c>
      <c r="O28" s="119"/>
    </row>
    <row r="29" spans="1:15">
      <c r="B29" s="2" t="s">
        <v>121</v>
      </c>
      <c r="D29" s="8">
        <v>14</v>
      </c>
      <c r="F29" s="20">
        <v>151026226.21000001</v>
      </c>
      <c r="H29" s="20">
        <v>144443509.09999999</v>
      </c>
      <c r="J29" s="20">
        <v>143314118.31999999</v>
      </c>
      <c r="L29" s="20">
        <v>133509282.73999999</v>
      </c>
      <c r="O29" s="153"/>
    </row>
    <row r="30" spans="1:15">
      <c r="B30" s="2" t="s">
        <v>150</v>
      </c>
      <c r="D30" s="154">
        <v>16</v>
      </c>
      <c r="F30" s="20">
        <v>7375202.4299999997</v>
      </c>
      <c r="H30" s="20">
        <v>0</v>
      </c>
      <c r="J30" s="20">
        <v>5129333.29</v>
      </c>
      <c r="L30" s="20">
        <v>0</v>
      </c>
      <c r="O30" s="153"/>
    </row>
    <row r="31" spans="1:15">
      <c r="B31" s="7" t="s">
        <v>42</v>
      </c>
      <c r="D31" s="8">
        <v>15</v>
      </c>
      <c r="F31" s="20">
        <v>6275068.3700000001</v>
      </c>
      <c r="H31" s="20">
        <v>4304033.21</v>
      </c>
      <c r="J31" s="20">
        <v>6275068.3700000001</v>
      </c>
      <c r="L31" s="20">
        <v>4304033.21</v>
      </c>
    </row>
    <row r="32" spans="1:15">
      <c r="B32" s="7" t="s">
        <v>164</v>
      </c>
      <c r="D32" s="8">
        <v>21.3</v>
      </c>
      <c r="F32" s="20">
        <v>2185517.85</v>
      </c>
      <c r="H32" s="20">
        <v>1594910.91</v>
      </c>
      <c r="J32" s="20">
        <v>1940691.59</v>
      </c>
      <c r="L32" s="20">
        <v>1437966.76</v>
      </c>
      <c r="M32" s="153"/>
    </row>
    <row r="33" spans="1:16">
      <c r="B33" s="7" t="s">
        <v>43</v>
      </c>
      <c r="F33" s="20">
        <v>2645097.34</v>
      </c>
      <c r="H33" s="20">
        <v>2466254</v>
      </c>
      <c r="J33" s="20">
        <v>2626497.34</v>
      </c>
      <c r="L33" s="20">
        <v>2349654</v>
      </c>
    </row>
    <row r="34" spans="1:16" ht="20.399999999999999">
      <c r="C34" s="13" t="s">
        <v>44</v>
      </c>
      <c r="F34" s="83">
        <f>SUM(F27:F33)</f>
        <v>173305512.70000002</v>
      </c>
      <c r="G34" s="2"/>
      <c r="H34" s="83">
        <f>SUM(H27:H33)</f>
        <v>156607107.72</v>
      </c>
      <c r="I34" s="2"/>
      <c r="J34" s="83">
        <f>SUM(J27:J33)</f>
        <v>166084109.41</v>
      </c>
      <c r="K34" s="2"/>
      <c r="L34" s="83">
        <f>SUM(L27:L33)</f>
        <v>148399337.21000001</v>
      </c>
    </row>
    <row r="35" spans="1:16" ht="21" thickBot="1">
      <c r="A35" s="13" t="s">
        <v>45</v>
      </c>
      <c r="F35" s="43">
        <f>+F34+F24</f>
        <v>491200023.04999995</v>
      </c>
      <c r="G35" s="2"/>
      <c r="H35" s="43">
        <f>SUM(H24,H34)</f>
        <v>535156146.15999997</v>
      </c>
      <c r="I35" s="2"/>
      <c r="J35" s="43">
        <f>+J34+J24</f>
        <v>475844125.8499999</v>
      </c>
      <c r="K35" s="2"/>
      <c r="L35" s="43">
        <f>SUM(L24,L34)</f>
        <v>513914863.34000003</v>
      </c>
    </row>
    <row r="36" spans="1:16" ht="20.399999999999999" thickTop="1">
      <c r="H36" s="20"/>
    </row>
    <row r="37" spans="1:16">
      <c r="A37" s="23" t="s">
        <v>174</v>
      </c>
      <c r="D37" s="7"/>
    </row>
    <row r="38" spans="1:16">
      <c r="A38" s="23"/>
      <c r="D38" s="7"/>
    </row>
    <row r="39" spans="1:16">
      <c r="A39" s="23"/>
      <c r="D39" s="7"/>
    </row>
    <row r="40" spans="1:16">
      <c r="A40" s="23"/>
      <c r="D40" s="7"/>
    </row>
    <row r="41" spans="1:16">
      <c r="A41" s="23"/>
      <c r="D41" s="7"/>
    </row>
    <row r="42" spans="1:16">
      <c r="A42" s="23"/>
      <c r="D42" s="7"/>
    </row>
    <row r="43" spans="1:16">
      <c r="A43" s="23"/>
      <c r="D43" s="7"/>
    </row>
    <row r="44" spans="1:16">
      <c r="A44" s="23"/>
      <c r="D44" s="7"/>
    </row>
    <row r="45" spans="1:16">
      <c r="A45" s="2"/>
      <c r="D45" s="7"/>
    </row>
    <row r="46" spans="1:16">
      <c r="A46" s="7" t="s">
        <v>46</v>
      </c>
      <c r="H46" s="7" t="s">
        <v>46</v>
      </c>
      <c r="L46" s="7"/>
    </row>
    <row r="47" spans="1:16" s="9" customFormat="1">
      <c r="A47" s="30"/>
      <c r="B47" s="7" t="s">
        <v>103</v>
      </c>
      <c r="C47" s="30"/>
      <c r="E47" s="30"/>
      <c r="F47" s="30"/>
      <c r="H47" s="7" t="s">
        <v>104</v>
      </c>
      <c r="M47" s="156"/>
      <c r="N47" s="156"/>
      <c r="O47" s="156"/>
      <c r="P47" s="156"/>
    </row>
    <row r="48" spans="1:16">
      <c r="D48" s="7"/>
      <c r="L48" s="7"/>
    </row>
    <row r="49" spans="1:12">
      <c r="D49" s="7"/>
      <c r="L49" s="7"/>
    </row>
    <row r="50" spans="1:12">
      <c r="A50" s="184">
        <v>1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</row>
    <row r="51" spans="1:12">
      <c r="D51" s="7"/>
      <c r="L51" s="7"/>
    </row>
    <row r="52" spans="1:12">
      <c r="D52" s="7"/>
      <c r="L52" s="7"/>
    </row>
    <row r="53" spans="1:12">
      <c r="A53" s="185" t="str">
        <f>A2</f>
        <v>INTERMEDICAL CARE AND LAB HOSPITAL PUBLIC COMPANY LIMITED AND ITS SUBSIDIARY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</row>
    <row r="54" spans="1:12">
      <c r="A54" s="185" t="str">
        <f>A3</f>
        <v>STATEMENT OF FINANCIAL POSITION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</row>
    <row r="55" spans="1:12">
      <c r="A55" s="185" t="str">
        <f>A4</f>
        <v>AS AT  DECEMBER 31, 2020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</row>
    <row r="56" spans="1:12">
      <c r="F56" s="186" t="s">
        <v>28</v>
      </c>
      <c r="G56" s="186"/>
      <c r="H56" s="186"/>
      <c r="I56" s="186"/>
      <c r="J56" s="186"/>
      <c r="K56" s="186"/>
      <c r="L56" s="186"/>
    </row>
    <row r="57" spans="1:12">
      <c r="D57" s="7"/>
      <c r="F57" s="188" t="s">
        <v>29</v>
      </c>
      <c r="G57" s="188"/>
      <c r="H57" s="188"/>
      <c r="I57" s="134"/>
      <c r="J57" s="186" t="s">
        <v>30</v>
      </c>
      <c r="K57" s="186"/>
      <c r="L57" s="186"/>
    </row>
    <row r="58" spans="1:12">
      <c r="D58" s="134"/>
      <c r="F58" s="135" t="s">
        <v>32</v>
      </c>
      <c r="G58" s="137"/>
      <c r="H58" s="135" t="s">
        <v>32</v>
      </c>
      <c r="I58" s="136"/>
      <c r="J58" s="135" t="s">
        <v>32</v>
      </c>
      <c r="K58" s="137"/>
      <c r="L58" s="135" t="s">
        <v>32</v>
      </c>
    </row>
    <row r="59" spans="1:12">
      <c r="D59" s="134" t="s">
        <v>31</v>
      </c>
      <c r="F59" s="135">
        <v>2020</v>
      </c>
      <c r="H59" s="40">
        <v>2019</v>
      </c>
      <c r="I59" s="109"/>
      <c r="J59" s="135">
        <v>2020</v>
      </c>
      <c r="L59" s="40">
        <v>2019</v>
      </c>
    </row>
    <row r="60" spans="1:12">
      <c r="F60" s="138"/>
      <c r="G60" s="114"/>
      <c r="H60" s="132"/>
      <c r="I60" s="115"/>
      <c r="J60" s="138"/>
      <c r="K60" s="23"/>
      <c r="L60" s="132"/>
    </row>
    <row r="61" spans="1:12">
      <c r="C61" s="19" t="s">
        <v>47</v>
      </c>
      <c r="F61" s="108"/>
      <c r="G61" s="32"/>
      <c r="H61" s="102"/>
      <c r="I61" s="23"/>
      <c r="J61" s="108"/>
      <c r="K61" s="32"/>
      <c r="L61" s="102"/>
    </row>
    <row r="62" spans="1:12">
      <c r="A62" s="7" t="s">
        <v>48</v>
      </c>
    </row>
    <row r="63" spans="1:12">
      <c r="B63" s="7" t="s">
        <v>159</v>
      </c>
      <c r="D63" s="8">
        <v>17</v>
      </c>
      <c r="F63" s="20">
        <v>29828807.859999999</v>
      </c>
      <c r="H63" s="20">
        <v>65688682.149999999</v>
      </c>
      <c r="J63" s="20">
        <v>28062401.23</v>
      </c>
      <c r="L63" s="20">
        <v>62512013.859999999</v>
      </c>
    </row>
    <row r="64" spans="1:12">
      <c r="B64" s="7" t="s">
        <v>160</v>
      </c>
      <c r="D64" s="8">
        <v>18</v>
      </c>
      <c r="F64" s="20">
        <v>8141897.4299999997</v>
      </c>
      <c r="H64" s="20">
        <v>2428722.9500000002</v>
      </c>
      <c r="J64" s="20">
        <v>5274197.21</v>
      </c>
      <c r="L64" s="20">
        <v>924492</v>
      </c>
    </row>
    <row r="65" spans="1:13">
      <c r="B65" s="7" t="s">
        <v>49</v>
      </c>
      <c r="D65" s="8">
        <v>19</v>
      </c>
      <c r="F65" s="20">
        <v>849526.02</v>
      </c>
      <c r="H65" s="20">
        <v>2622890.92</v>
      </c>
      <c r="J65" s="20">
        <v>413511.33</v>
      </c>
      <c r="L65" s="20">
        <v>1650623.91</v>
      </c>
    </row>
    <row r="66" spans="1:13" ht="20.399999999999999">
      <c r="C66" s="13" t="s">
        <v>50</v>
      </c>
      <c r="D66" s="1"/>
      <c r="E66" s="13"/>
      <c r="F66" s="83">
        <f>SUM(F63:F65)</f>
        <v>38820231.310000002</v>
      </c>
      <c r="G66" s="2"/>
      <c r="H66" s="83">
        <f>SUM(H63:H65)</f>
        <v>70740296.019999996</v>
      </c>
      <c r="I66" s="2"/>
      <c r="J66" s="83">
        <f>SUM(J63:J65)</f>
        <v>33750109.770000003</v>
      </c>
      <c r="K66" s="2"/>
      <c r="L66" s="83">
        <f>SUM(L63:L65)</f>
        <v>65087129.769999996</v>
      </c>
    </row>
    <row r="67" spans="1:13">
      <c r="A67" s="7" t="s">
        <v>51</v>
      </c>
      <c r="F67" s="2"/>
      <c r="G67" s="2"/>
      <c r="H67" s="24"/>
      <c r="I67" s="2"/>
      <c r="J67" s="2"/>
      <c r="K67" s="2"/>
      <c r="L67" s="24"/>
    </row>
    <row r="68" spans="1:13">
      <c r="B68" s="2" t="s">
        <v>161</v>
      </c>
      <c r="D68" s="8">
        <v>18</v>
      </c>
      <c r="F68" s="24">
        <v>6631438.6699999999</v>
      </c>
      <c r="G68" s="2"/>
      <c r="H68" s="24">
        <v>5568003.7699999996</v>
      </c>
      <c r="I68" s="2"/>
      <c r="J68" s="24">
        <v>4195742.82</v>
      </c>
      <c r="K68" s="2"/>
      <c r="L68" s="24">
        <v>2666779.0299999998</v>
      </c>
    </row>
    <row r="69" spans="1:13">
      <c r="B69" s="2" t="s">
        <v>157</v>
      </c>
      <c r="D69" s="21">
        <v>22</v>
      </c>
      <c r="F69" s="24">
        <v>8225960.9900000002</v>
      </c>
      <c r="G69" s="2"/>
      <c r="H69" s="24">
        <v>6616436</v>
      </c>
      <c r="I69" s="2"/>
      <c r="J69" s="24">
        <v>7239043.9900000002</v>
      </c>
      <c r="K69" s="2"/>
      <c r="L69" s="24">
        <v>5881569</v>
      </c>
      <c r="M69" s="153"/>
    </row>
    <row r="70" spans="1:13">
      <c r="B70" s="7" t="s">
        <v>165</v>
      </c>
      <c r="D70" s="8">
        <v>21.3</v>
      </c>
      <c r="F70" s="24">
        <v>639894</v>
      </c>
      <c r="G70" s="2"/>
      <c r="H70" s="24">
        <v>639894</v>
      </c>
      <c r="I70" s="2"/>
      <c r="J70" s="24">
        <v>607034.4</v>
      </c>
      <c r="K70" s="2"/>
      <c r="L70" s="24">
        <v>607034.4</v>
      </c>
    </row>
    <row r="71" spans="1:13">
      <c r="B71" s="2" t="s">
        <v>162</v>
      </c>
      <c r="D71" s="171">
        <v>25.2</v>
      </c>
      <c r="F71" s="24">
        <v>1898134.18</v>
      </c>
      <c r="G71" s="2"/>
      <c r="H71" s="24">
        <v>0</v>
      </c>
      <c r="I71" s="2"/>
      <c r="J71" s="24">
        <v>1898134.18</v>
      </c>
      <c r="K71" s="2"/>
      <c r="L71" s="24">
        <v>0</v>
      </c>
      <c r="M71" s="153"/>
    </row>
    <row r="72" spans="1:13" ht="20.399999999999999">
      <c r="C72" s="13" t="s">
        <v>52</v>
      </c>
      <c r="D72" s="1"/>
      <c r="E72" s="13"/>
      <c r="F72" s="83">
        <f>SUM(F68:F71)</f>
        <v>17395427.84</v>
      </c>
      <c r="G72" s="2"/>
      <c r="H72" s="83">
        <f>SUM(H68:H71)</f>
        <v>12824333.77</v>
      </c>
      <c r="I72" s="2"/>
      <c r="J72" s="83">
        <f>SUM(J68:J71)</f>
        <v>13939955.390000001</v>
      </c>
      <c r="K72" s="2"/>
      <c r="L72" s="83">
        <f>SUM(L68:L71)</f>
        <v>9155382.4299999997</v>
      </c>
    </row>
    <row r="73" spans="1:13" ht="20.399999999999999">
      <c r="C73" s="13" t="s">
        <v>53</v>
      </c>
      <c r="D73" s="1"/>
      <c r="E73" s="13"/>
      <c r="F73" s="83">
        <f>+F66+F72</f>
        <v>56215659.150000006</v>
      </c>
      <c r="G73" s="2"/>
      <c r="H73" s="83">
        <f>SUM(H66,H72)</f>
        <v>83564629.789999992</v>
      </c>
      <c r="I73" s="2"/>
      <c r="J73" s="83">
        <f>+J66+J72</f>
        <v>47690065.160000004</v>
      </c>
      <c r="K73" s="2"/>
      <c r="L73" s="83">
        <f>SUM(L66,L72)</f>
        <v>74242512.199999988</v>
      </c>
    </row>
    <row r="74" spans="1:13">
      <c r="A74" s="7" t="s">
        <v>54</v>
      </c>
      <c r="F74" s="2"/>
      <c r="G74" s="2"/>
      <c r="H74" s="2"/>
      <c r="I74" s="2"/>
      <c r="J74" s="2"/>
      <c r="K74" s="2"/>
      <c r="L74" s="159"/>
    </row>
    <row r="75" spans="1:13">
      <c r="B75" s="2" t="s">
        <v>125</v>
      </c>
      <c r="C75" s="15"/>
      <c r="F75" s="20"/>
      <c r="H75" s="20"/>
      <c r="J75" s="20"/>
    </row>
    <row r="76" spans="1:13">
      <c r="B76" s="2"/>
      <c r="C76" s="15" t="s">
        <v>122</v>
      </c>
      <c r="D76" s="146"/>
      <c r="F76" s="20"/>
      <c r="H76" s="20"/>
      <c r="J76" s="20"/>
    </row>
    <row r="77" spans="1:13" ht="20.399999999999999" thickBot="1">
      <c r="B77" s="2"/>
      <c r="C77" s="15" t="s">
        <v>123</v>
      </c>
      <c r="D77" s="8">
        <v>20</v>
      </c>
      <c r="F77" s="33">
        <f>215000000*0.5</f>
        <v>107500000</v>
      </c>
      <c r="H77" s="33">
        <f>215000000*0.5</f>
        <v>107500000</v>
      </c>
      <c r="J77" s="33">
        <f>215000000*0.5</f>
        <v>107500000</v>
      </c>
      <c r="L77" s="33">
        <f>215000000*0.5</f>
        <v>107500000</v>
      </c>
    </row>
    <row r="78" spans="1:13" ht="20.399999999999999" thickTop="1">
      <c r="B78" s="2"/>
      <c r="C78" s="15" t="s">
        <v>55</v>
      </c>
    </row>
    <row r="79" spans="1:13">
      <c r="B79" s="2"/>
      <c r="C79" s="15" t="s">
        <v>123</v>
      </c>
      <c r="D79" s="8">
        <v>20</v>
      </c>
      <c r="F79" s="20">
        <v>107500000</v>
      </c>
      <c r="H79" s="20">
        <v>107500000</v>
      </c>
      <c r="J79" s="20">
        <v>107500000</v>
      </c>
      <c r="L79" s="20">
        <v>107500000</v>
      </c>
    </row>
    <row r="80" spans="1:13">
      <c r="B80" s="2" t="s">
        <v>166</v>
      </c>
      <c r="C80" s="2"/>
      <c r="F80" s="20"/>
      <c r="H80" s="20"/>
    </row>
    <row r="81" spans="1:12">
      <c r="B81" s="2"/>
      <c r="C81" s="2" t="s">
        <v>151</v>
      </c>
      <c r="D81" s="154">
        <v>20</v>
      </c>
      <c r="F81" s="20">
        <v>262690733.19</v>
      </c>
      <c r="H81" s="20">
        <v>262690733.19</v>
      </c>
      <c r="J81" s="20">
        <v>262690733.19</v>
      </c>
      <c r="L81" s="20">
        <v>262690733.19</v>
      </c>
    </row>
    <row r="82" spans="1:12">
      <c r="C82" s="2" t="s">
        <v>56</v>
      </c>
      <c r="D82" s="130"/>
      <c r="F82" s="20"/>
      <c r="H82" s="20"/>
    </row>
    <row r="83" spans="1:12">
      <c r="B83" s="2"/>
      <c r="C83" s="2" t="s">
        <v>124</v>
      </c>
      <c r="F83" s="20">
        <v>8434589.25</v>
      </c>
      <c r="H83" s="20">
        <v>8434589.25</v>
      </c>
      <c r="J83" s="20">
        <v>8000000</v>
      </c>
      <c r="L83" s="20">
        <v>8000000</v>
      </c>
    </row>
    <row r="84" spans="1:12">
      <c r="B84" s="2"/>
      <c r="C84" s="2" t="s">
        <v>58</v>
      </c>
      <c r="F84" s="119">
        <v>56359041.460000001</v>
      </c>
      <c r="G84" s="137"/>
      <c r="H84" s="119">
        <v>72966193.930000007</v>
      </c>
      <c r="I84" s="137"/>
      <c r="J84" s="119">
        <v>49963327.5</v>
      </c>
      <c r="K84" s="137"/>
      <c r="L84" s="119">
        <v>61481617.950000003</v>
      </c>
    </row>
    <row r="85" spans="1:12">
      <c r="B85" s="7" t="s">
        <v>59</v>
      </c>
      <c r="F85" s="25">
        <f>SUM(F79:F84)</f>
        <v>434984363.89999998</v>
      </c>
      <c r="H85" s="25">
        <f>SUM(H79:H84)</f>
        <v>451591516.37</v>
      </c>
      <c r="J85" s="25">
        <f>SUM(J79:J84)</f>
        <v>428154060.69</v>
      </c>
      <c r="L85" s="25">
        <f>SUM(L79:L84)</f>
        <v>439672351.13999999</v>
      </c>
    </row>
    <row r="86" spans="1:12" ht="21" thickBot="1">
      <c r="A86" s="13" t="s">
        <v>60</v>
      </c>
      <c r="B86" s="13"/>
      <c r="C86" s="13"/>
      <c r="D86" s="1"/>
      <c r="E86" s="13"/>
      <c r="F86" s="43">
        <f>SUM(F73,F85)</f>
        <v>491200023.04999995</v>
      </c>
      <c r="G86" s="2"/>
      <c r="H86" s="43">
        <f>SUM(H73,H85)</f>
        <v>535156146.15999997</v>
      </c>
      <c r="I86" s="2"/>
      <c r="J86" s="43">
        <f>SUM(J73,J85)</f>
        <v>475844125.85000002</v>
      </c>
      <c r="K86" s="2"/>
      <c r="L86" s="43">
        <f>SUM(L73,L85)</f>
        <v>513914863.33999997</v>
      </c>
    </row>
    <row r="87" spans="1:12" ht="20.399999999999999" thickTop="1">
      <c r="H87" s="20"/>
      <c r="L87" s="20"/>
    </row>
    <row r="88" spans="1:12">
      <c r="A88" s="23" t="s">
        <v>174</v>
      </c>
      <c r="D88" s="7"/>
    </row>
    <row r="89" spans="1:12">
      <c r="A89" s="23"/>
      <c r="D89" s="7"/>
    </row>
    <row r="90" spans="1:12">
      <c r="A90" s="23"/>
      <c r="D90" s="7"/>
    </row>
    <row r="91" spans="1:12">
      <c r="A91" s="23"/>
      <c r="D91" s="7"/>
    </row>
    <row r="92" spans="1:12">
      <c r="A92" s="23"/>
      <c r="D92" s="7"/>
    </row>
    <row r="93" spans="1:12">
      <c r="A93" s="23"/>
      <c r="D93" s="7"/>
    </row>
    <row r="94" spans="1:12">
      <c r="A94" s="23"/>
      <c r="D94" s="7"/>
    </row>
    <row r="95" spans="1:12">
      <c r="A95" s="23"/>
      <c r="D95" s="7"/>
    </row>
    <row r="96" spans="1:12">
      <c r="A96" s="7" t="s">
        <v>46</v>
      </c>
      <c r="D96" s="130"/>
      <c r="H96" s="7" t="s">
        <v>46</v>
      </c>
      <c r="L96" s="7"/>
    </row>
    <row r="97" spans="1:13">
      <c r="A97" s="30"/>
      <c r="B97" s="7" t="s">
        <v>103</v>
      </c>
      <c r="C97" s="30"/>
      <c r="D97" s="9"/>
      <c r="E97" s="30"/>
      <c r="F97" s="30"/>
      <c r="G97" s="9"/>
      <c r="H97" s="7" t="s">
        <v>104</v>
      </c>
      <c r="I97" s="9"/>
      <c r="J97" s="9"/>
      <c r="K97" s="9"/>
      <c r="L97" s="9"/>
    </row>
    <row r="98" spans="1:13">
      <c r="D98" s="7"/>
      <c r="L98" s="7"/>
    </row>
    <row r="99" spans="1:13">
      <c r="A99" s="184">
        <v>2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</row>
    <row r="100" spans="1:13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</row>
    <row r="101" spans="1:13">
      <c r="D101" s="7"/>
      <c r="F101" s="20">
        <f>+F86-F35</f>
        <v>0</v>
      </c>
      <c r="G101" s="20">
        <f>+G86-G35</f>
        <v>0</v>
      </c>
      <c r="H101" s="20">
        <f>H35-H86</f>
        <v>0</v>
      </c>
      <c r="I101" s="20"/>
      <c r="J101" s="20">
        <f>J35-J86</f>
        <v>0</v>
      </c>
      <c r="K101" s="20"/>
      <c r="L101" s="20">
        <f>L35-L86</f>
        <v>0</v>
      </c>
      <c r="M101" s="119"/>
    </row>
    <row r="102" spans="1:13">
      <c r="J102" s="97"/>
    </row>
  </sheetData>
  <mergeCells count="14">
    <mergeCell ref="A2:L2"/>
    <mergeCell ref="A3:L3"/>
    <mergeCell ref="A4:L4"/>
    <mergeCell ref="J6:L6"/>
    <mergeCell ref="F5:L5"/>
    <mergeCell ref="F6:H6"/>
    <mergeCell ref="A99:L99"/>
    <mergeCell ref="A50:L50"/>
    <mergeCell ref="A53:L53"/>
    <mergeCell ref="A54:L54"/>
    <mergeCell ref="A55:L55"/>
    <mergeCell ref="J57:L57"/>
    <mergeCell ref="F56:L56"/>
    <mergeCell ref="F57:H57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50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0"/>
  <sheetViews>
    <sheetView view="pageBreakPreview" zoomScaleNormal="70" zoomScaleSheetLayoutView="100" workbookViewId="0"/>
  </sheetViews>
  <sheetFormatPr defaultColWidth="9.125" defaultRowHeight="17.399999999999999"/>
  <cols>
    <col min="1" max="1" width="35.25" style="35" customWidth="1"/>
    <col min="2" max="2" width="6.875" style="35" hidden="1" customWidth="1"/>
    <col min="3" max="3" width="0.75" style="35" customWidth="1"/>
    <col min="4" max="4" width="12.625" style="35" customWidth="1"/>
    <col min="5" max="5" width="1.125" style="35" hidden="1" customWidth="1"/>
    <col min="6" max="6" width="0.75" style="35" customWidth="1"/>
    <col min="7" max="7" width="14" style="35" customWidth="1"/>
    <col min="8" max="8" width="1" style="35" customWidth="1"/>
    <col min="9" max="9" width="13.625" style="35" customWidth="1"/>
    <col min="10" max="10" width="0.875" style="35" customWidth="1"/>
    <col min="11" max="11" width="12.875" style="35" customWidth="1"/>
    <col min="12" max="12" width="0.875" style="35" customWidth="1"/>
    <col min="13" max="13" width="13.25" style="35" customWidth="1"/>
    <col min="14" max="14" width="12.75" style="35" customWidth="1"/>
    <col min="15" max="15" width="16.875" style="35" customWidth="1"/>
    <col min="16" max="16384" width="9.125" style="35"/>
  </cols>
  <sheetData>
    <row r="1" spans="1:21">
      <c r="M1" s="183"/>
    </row>
    <row r="3" spans="1:21">
      <c r="A3" s="192" t="str">
        <f>'งบ conso'!A2:L2</f>
        <v>INTERMEDICAL CARE AND LAB HOSPITAL PUBLIC COMPANY LIMITED AND ITS SUBSIDIARY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63"/>
      <c r="O3" s="163"/>
      <c r="P3" s="163"/>
      <c r="Q3" s="163"/>
      <c r="R3" s="163"/>
      <c r="S3" s="163"/>
      <c r="T3" s="163"/>
      <c r="U3" s="163"/>
    </row>
    <row r="4" spans="1:21">
      <c r="A4" s="193" t="s">
        <v>61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21" ht="19.8">
      <c r="A5" s="194" t="s">
        <v>175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21" ht="9" customHeight="1">
      <c r="A6" s="44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21" ht="17.25" customHeight="1">
      <c r="A7" s="44"/>
      <c r="B7" s="161"/>
      <c r="C7" s="161"/>
      <c r="D7" s="195" t="s">
        <v>28</v>
      </c>
      <c r="E7" s="195"/>
      <c r="F7" s="195"/>
      <c r="G7" s="195"/>
      <c r="H7" s="195"/>
      <c r="I7" s="195"/>
      <c r="J7" s="195"/>
      <c r="K7" s="195"/>
      <c r="L7" s="195"/>
      <c r="M7" s="195"/>
    </row>
    <row r="8" spans="1:21" ht="17.25" customHeight="1">
      <c r="A8" s="44"/>
      <c r="B8" s="161"/>
      <c r="C8" s="161"/>
      <c r="D8" s="158"/>
      <c r="E8" s="158"/>
      <c r="F8" s="158"/>
      <c r="G8" s="158"/>
      <c r="H8" s="158"/>
      <c r="I8" s="158" t="s">
        <v>146</v>
      </c>
      <c r="J8" s="158"/>
      <c r="K8" s="158"/>
      <c r="L8" s="158"/>
      <c r="M8" s="158"/>
    </row>
    <row r="9" spans="1:21">
      <c r="D9" s="67" t="s">
        <v>63</v>
      </c>
      <c r="E9" s="69"/>
      <c r="F9" s="67"/>
      <c r="G9" s="197" t="s">
        <v>151</v>
      </c>
      <c r="H9" s="67"/>
      <c r="I9" s="196" t="s">
        <v>62</v>
      </c>
      <c r="J9" s="196"/>
      <c r="K9" s="196"/>
      <c r="L9" s="45"/>
      <c r="M9" s="150" t="s">
        <v>126</v>
      </c>
    </row>
    <row r="10" spans="1:21">
      <c r="D10" s="69" t="s">
        <v>64</v>
      </c>
      <c r="E10" s="69"/>
      <c r="F10" s="67"/>
      <c r="G10" s="197"/>
      <c r="H10" s="67"/>
      <c r="I10" s="68" t="s">
        <v>66</v>
      </c>
      <c r="J10" s="70"/>
      <c r="K10" s="133" t="s">
        <v>58</v>
      </c>
      <c r="L10" s="45"/>
      <c r="M10" s="150" t="s">
        <v>127</v>
      </c>
    </row>
    <row r="11" spans="1:21">
      <c r="B11" s="36" t="s">
        <v>31</v>
      </c>
      <c r="D11" s="71" t="s">
        <v>65</v>
      </c>
      <c r="E11" s="69"/>
      <c r="F11" s="67"/>
      <c r="G11" s="198"/>
      <c r="H11" s="67"/>
      <c r="I11" s="162" t="s">
        <v>57</v>
      </c>
      <c r="J11" s="70"/>
      <c r="K11" s="152"/>
      <c r="L11" s="45"/>
      <c r="M11" s="151" t="s">
        <v>128</v>
      </c>
      <c r="O11" s="67"/>
    </row>
    <row r="12" spans="1:21" ht="19.8">
      <c r="A12" s="2" t="s">
        <v>67</v>
      </c>
      <c r="D12" s="37">
        <v>80000000</v>
      </c>
      <c r="E12" s="37"/>
      <c r="F12" s="37"/>
      <c r="G12" s="37">
        <v>0</v>
      </c>
      <c r="H12" s="37"/>
      <c r="I12" s="37">
        <v>4046670.71</v>
      </c>
      <c r="J12" s="37"/>
      <c r="K12" s="37">
        <v>81855541.230000004</v>
      </c>
      <c r="L12" s="37"/>
      <c r="M12" s="37">
        <f>SUM(D12,G12,I12,K12)</f>
        <v>165902211.94</v>
      </c>
      <c r="N12" s="39"/>
      <c r="O12" s="39"/>
    </row>
    <row r="13" spans="1:21" ht="17.25" customHeight="1">
      <c r="A13" s="2" t="s">
        <v>186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21" ht="17.25" customHeight="1">
      <c r="A14" s="2" t="s">
        <v>188</v>
      </c>
      <c r="D14" s="37">
        <v>27500000</v>
      </c>
      <c r="E14" s="37"/>
      <c r="F14" s="37"/>
      <c r="G14" s="37"/>
      <c r="H14" s="37"/>
      <c r="I14" s="37"/>
      <c r="J14" s="37"/>
      <c r="K14" s="37"/>
      <c r="L14" s="37"/>
      <c r="M14" s="37">
        <f t="shared" ref="M14:M24" si="0">SUM(D14,G14,I14,K14)</f>
        <v>27500000</v>
      </c>
    </row>
    <row r="15" spans="1:21" ht="17.25" customHeight="1">
      <c r="A15" s="2" t="s">
        <v>189</v>
      </c>
      <c r="D15" s="37"/>
      <c r="E15" s="37"/>
      <c r="F15" s="37"/>
      <c r="G15" s="37">
        <v>262690733.19</v>
      </c>
      <c r="H15" s="37"/>
      <c r="I15" s="37"/>
      <c r="J15" s="37"/>
      <c r="K15" s="37"/>
      <c r="L15" s="37"/>
      <c r="M15" s="37">
        <f t="shared" si="0"/>
        <v>262690733.19</v>
      </c>
    </row>
    <row r="16" spans="1:21" ht="19.8">
      <c r="A16" s="2" t="s">
        <v>68</v>
      </c>
      <c r="B16" s="160">
        <v>20</v>
      </c>
      <c r="D16" s="37"/>
      <c r="E16" s="37"/>
      <c r="F16" s="37"/>
      <c r="G16" s="37"/>
      <c r="H16" s="37"/>
      <c r="I16" s="37">
        <v>4387918.54</v>
      </c>
      <c r="J16" s="37"/>
      <c r="K16" s="37">
        <v>-4387918.54</v>
      </c>
      <c r="L16" s="37"/>
      <c r="M16" s="37">
        <f>SUM(D16,G16,I16,K16)</f>
        <v>0</v>
      </c>
    </row>
    <row r="17" spans="1:24" ht="19.8">
      <c r="A17" s="2" t="s">
        <v>69</v>
      </c>
      <c r="B17" s="160">
        <v>21</v>
      </c>
      <c r="D17" s="37"/>
      <c r="E17" s="37"/>
      <c r="F17" s="37"/>
      <c r="G17" s="37"/>
      <c r="H17" s="37"/>
      <c r="I17" s="37"/>
      <c r="J17" s="37"/>
      <c r="K17" s="37">
        <v>-15000000</v>
      </c>
      <c r="L17" s="37"/>
      <c r="M17" s="37">
        <f t="shared" si="0"/>
        <v>-15000000</v>
      </c>
    </row>
    <row r="18" spans="1:24" ht="21.75" customHeight="1">
      <c r="A18" s="2" t="s">
        <v>187</v>
      </c>
      <c r="B18" s="160"/>
      <c r="D18" s="38"/>
      <c r="E18" s="37"/>
      <c r="F18" s="37"/>
      <c r="G18" s="38"/>
      <c r="H18" s="37"/>
      <c r="I18" s="38"/>
      <c r="J18" s="37"/>
      <c r="K18" s="38">
        <v>10498571.24</v>
      </c>
      <c r="L18" s="37"/>
      <c r="M18" s="38">
        <f t="shared" si="0"/>
        <v>10498571.24</v>
      </c>
      <c r="N18" s="39"/>
      <c r="O18" s="39"/>
    </row>
    <row r="19" spans="1:24" ht="20.399999999999999" thickBot="1">
      <c r="A19" s="2" t="s">
        <v>177</v>
      </c>
      <c r="C19" s="74"/>
      <c r="D19" s="75">
        <f>SUM(D12:D18)</f>
        <v>107500000</v>
      </c>
      <c r="E19" s="37"/>
      <c r="F19" s="37"/>
      <c r="G19" s="75">
        <f>SUM(G12:G18)</f>
        <v>262690733.19</v>
      </c>
      <c r="H19" s="37"/>
      <c r="I19" s="75">
        <f>SUM(I12:I18)</f>
        <v>8434589.25</v>
      </c>
      <c r="J19" s="37"/>
      <c r="K19" s="75">
        <f>SUM(K12:K18)</f>
        <v>72966193.929999992</v>
      </c>
      <c r="L19" s="37"/>
      <c r="M19" s="75">
        <f t="shared" si="0"/>
        <v>451591516.37</v>
      </c>
      <c r="N19" s="39"/>
      <c r="O19" s="39"/>
    </row>
    <row r="20" spans="1:24" ht="14.1" customHeight="1" thickTop="1">
      <c r="A20" s="76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24" ht="19.8">
      <c r="A21" s="2" t="s">
        <v>147</v>
      </c>
      <c r="D21" s="37">
        <v>107500000</v>
      </c>
      <c r="E21" s="37"/>
      <c r="F21" s="37"/>
      <c r="G21" s="37">
        <v>262690733.19</v>
      </c>
      <c r="H21" s="37"/>
      <c r="I21" s="37">
        <v>8434589.25</v>
      </c>
      <c r="J21" s="37"/>
      <c r="K21" s="37">
        <v>72966193.930000007</v>
      </c>
      <c r="L21" s="37"/>
      <c r="M21" s="37">
        <f t="shared" si="0"/>
        <v>451591516.37</v>
      </c>
      <c r="N21" s="39"/>
      <c r="O21" s="39"/>
    </row>
    <row r="22" spans="1:24" ht="19.8">
      <c r="A22" s="2" t="s">
        <v>186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9"/>
      <c r="O22" s="39"/>
    </row>
    <row r="23" spans="1:24" ht="19.8">
      <c r="A23" s="2" t="s">
        <v>187</v>
      </c>
      <c r="B23" s="160"/>
      <c r="D23" s="38"/>
      <c r="E23" s="37"/>
      <c r="F23" s="37"/>
      <c r="G23" s="38"/>
      <c r="H23" s="37"/>
      <c r="I23" s="38"/>
      <c r="J23" s="37"/>
      <c r="K23" s="38">
        <v>-16607152.470000001</v>
      </c>
      <c r="L23" s="37"/>
      <c r="M23" s="38">
        <f t="shared" si="0"/>
        <v>-16607152.470000001</v>
      </c>
      <c r="N23" s="39"/>
      <c r="O23" s="39"/>
    </row>
    <row r="24" spans="1:24" ht="20.399999999999999" thickBot="1">
      <c r="A24" s="2" t="s">
        <v>178</v>
      </c>
      <c r="D24" s="75">
        <f>SUM(D21:D23)</f>
        <v>107500000</v>
      </c>
      <c r="E24" s="37"/>
      <c r="F24" s="37"/>
      <c r="G24" s="75">
        <f>SUM(G21:G23)</f>
        <v>262690733.19</v>
      </c>
      <c r="H24" s="37"/>
      <c r="I24" s="75">
        <f>SUM(I21:I23)</f>
        <v>8434589.25</v>
      </c>
      <c r="J24" s="37"/>
      <c r="K24" s="75">
        <f>SUM(K21:K23)</f>
        <v>56359041.460000008</v>
      </c>
      <c r="L24" s="37"/>
      <c r="M24" s="75">
        <f t="shared" si="0"/>
        <v>434984363.89999998</v>
      </c>
      <c r="N24" s="76"/>
      <c r="O24" s="37"/>
    </row>
    <row r="25" spans="1:24" ht="18" thickTop="1"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24" s="7" customFormat="1" ht="19.8">
      <c r="A26" s="23" t="s">
        <v>174</v>
      </c>
      <c r="Q26" s="10"/>
      <c r="U26" s="137"/>
      <c r="V26" s="137"/>
      <c r="W26" s="137"/>
      <c r="X26" s="137"/>
    </row>
    <row r="27" spans="1:24">
      <c r="A27" s="122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1:24">
      <c r="A28" s="122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24">
      <c r="A29" s="122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24">
      <c r="A30" s="122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4">
      <c r="A31" s="122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24">
      <c r="A32" s="122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>
      <c r="A33" s="122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ht="18.75" customHeight="1">
      <c r="A34" s="122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1:13" ht="18.75" customHeight="1">
      <c r="A35" s="122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ht="18.75" customHeight="1">
      <c r="A36" s="122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 ht="18.75" customHeight="1">
      <c r="A37" s="122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>
      <c r="A38" s="122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>
      <c r="A39" s="122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>
      <c r="A40" s="122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>
      <c r="M41" s="39"/>
    </row>
    <row r="42" spans="1:13">
      <c r="A42" s="35" t="s">
        <v>46</v>
      </c>
      <c r="I42" s="35" t="s">
        <v>46</v>
      </c>
    </row>
    <row r="43" spans="1:13" s="164" customFormat="1">
      <c r="A43" s="35" t="s">
        <v>103</v>
      </c>
      <c r="C43" s="165"/>
      <c r="E43" s="165"/>
      <c r="F43" s="165"/>
      <c r="G43" s="165"/>
      <c r="H43" s="165"/>
      <c r="I43" s="35" t="s">
        <v>104</v>
      </c>
      <c r="L43" s="165"/>
    </row>
    <row r="45" spans="1:13" hidden="1"/>
    <row r="46" spans="1:13" hidden="1"/>
    <row r="47" spans="1:13" hidden="1"/>
    <row r="48" spans="1:13" hidden="1"/>
    <row r="49" spans="1:13" hidden="1"/>
    <row r="50" spans="1:13" hidden="1"/>
    <row r="51" spans="1:13" hidden="1"/>
    <row r="52" spans="1:13" hidden="1"/>
    <row r="53" spans="1:13" hidden="1"/>
    <row r="54" spans="1:13" hidden="1"/>
    <row r="55" spans="1:13" hidden="1"/>
    <row r="56" spans="1:13" hidden="1"/>
    <row r="57" spans="1:13" hidden="1"/>
    <row r="58" spans="1:13">
      <c r="A58" s="190">
        <v>3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</row>
    <row r="60" spans="1:13">
      <c r="F60" s="39" t="e">
        <f>+F20-#REF!</f>
        <v>#REF!</v>
      </c>
      <c r="G60" s="39"/>
      <c r="H60" s="39"/>
    </row>
  </sheetData>
  <mergeCells count="7">
    <mergeCell ref="A58:M58"/>
    <mergeCell ref="A3:M3"/>
    <mergeCell ref="A4:M4"/>
    <mergeCell ref="A5:M5"/>
    <mergeCell ref="D7:M7"/>
    <mergeCell ref="I9:K9"/>
    <mergeCell ref="G9:G11"/>
  </mergeCells>
  <pageMargins left="0.70866141732283472" right="0" top="0.39370078740157483" bottom="0" header="0.35433070866141736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75"/>
  <sheetViews>
    <sheetView view="pageBreakPreview" zoomScaleNormal="70" zoomScaleSheetLayoutView="100" workbookViewId="0"/>
  </sheetViews>
  <sheetFormatPr defaultColWidth="9.125" defaultRowHeight="17.399999999999999"/>
  <cols>
    <col min="1" max="1" width="35.25" style="35" customWidth="1"/>
    <col min="2" max="2" width="7.375" style="35" hidden="1" customWidth="1"/>
    <col min="3" max="3" width="0.75" style="35" customWidth="1"/>
    <col min="4" max="4" width="12.625" style="35" customWidth="1"/>
    <col min="5" max="5" width="1.125" style="35" hidden="1" customWidth="1"/>
    <col min="6" max="6" width="0.75" style="35" customWidth="1"/>
    <col min="7" max="7" width="14" style="35" customWidth="1"/>
    <col min="8" max="8" width="1" style="35" customWidth="1"/>
    <col min="9" max="9" width="13.625" style="35" customWidth="1"/>
    <col min="10" max="10" width="0.875" style="35" customWidth="1"/>
    <col min="11" max="11" width="12.875" style="35" customWidth="1"/>
    <col min="12" max="12" width="0.875" style="35" customWidth="1"/>
    <col min="13" max="13" width="13.25" style="35" customWidth="1"/>
    <col min="14" max="14" width="12.75" style="35" customWidth="1"/>
    <col min="15" max="15" width="16.875" style="35" customWidth="1"/>
    <col min="16" max="16384" width="9.125" style="35"/>
  </cols>
  <sheetData>
    <row r="1" spans="1:15">
      <c r="M1" s="183"/>
    </row>
    <row r="3" spans="1:15">
      <c r="A3" s="192" t="str">
        <f>'Conso-SC (งบรวม)'!A3:M3</f>
        <v>INTERMEDICAL CARE AND LAB HOSPITAL PUBLIC COMPANY LIMITED AND ITS SUBSIDIARY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5">
      <c r="A4" s="193" t="s">
        <v>61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5" ht="19.8">
      <c r="A5" s="194" t="s">
        <v>175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5" ht="10.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</row>
    <row r="7" spans="1:15" ht="17.25" customHeight="1">
      <c r="A7" s="44"/>
      <c r="B7" s="84"/>
      <c r="C7" s="84"/>
      <c r="D7" s="195" t="s">
        <v>28</v>
      </c>
      <c r="E7" s="195"/>
      <c r="F7" s="195"/>
      <c r="G7" s="195"/>
      <c r="H7" s="195"/>
      <c r="I7" s="195"/>
      <c r="J7" s="195"/>
      <c r="K7" s="195"/>
      <c r="L7" s="195"/>
      <c r="M7" s="195"/>
    </row>
    <row r="8" spans="1:15" ht="17.25" customHeight="1">
      <c r="A8" s="44"/>
      <c r="B8" s="157"/>
      <c r="C8" s="157"/>
      <c r="D8" s="158"/>
      <c r="E8" s="158"/>
      <c r="F8" s="158"/>
      <c r="G8" s="158"/>
      <c r="H8" s="158"/>
      <c r="I8" s="158" t="s">
        <v>70</v>
      </c>
      <c r="J8" s="158"/>
      <c r="K8" s="158"/>
      <c r="L8" s="158"/>
      <c r="M8" s="158"/>
    </row>
    <row r="9" spans="1:15" ht="21.75" customHeight="1">
      <c r="D9" s="67" t="s">
        <v>63</v>
      </c>
      <c r="E9" s="37"/>
      <c r="F9" s="67"/>
      <c r="G9" s="197" t="s">
        <v>151</v>
      </c>
      <c r="H9" s="67"/>
      <c r="I9" s="196" t="s">
        <v>62</v>
      </c>
      <c r="J9" s="196"/>
      <c r="K9" s="196"/>
      <c r="L9" s="45"/>
      <c r="M9" s="150" t="s">
        <v>126</v>
      </c>
    </row>
    <row r="10" spans="1:15" ht="18" customHeight="1">
      <c r="D10" s="69" t="s">
        <v>64</v>
      </c>
      <c r="E10" s="69"/>
      <c r="F10" s="67"/>
      <c r="G10" s="197"/>
      <c r="H10" s="67"/>
      <c r="I10" s="68" t="s">
        <v>66</v>
      </c>
      <c r="J10" s="70"/>
      <c r="K10" s="133" t="s">
        <v>58</v>
      </c>
      <c r="L10" s="45"/>
      <c r="M10" s="150" t="s">
        <v>127</v>
      </c>
    </row>
    <row r="11" spans="1:15">
      <c r="B11" s="36" t="s">
        <v>31</v>
      </c>
      <c r="D11" s="71" t="s">
        <v>65</v>
      </c>
      <c r="E11" s="69"/>
      <c r="F11" s="67"/>
      <c r="G11" s="198"/>
      <c r="H11" s="67"/>
      <c r="I11" s="149" t="s">
        <v>57</v>
      </c>
      <c r="J11" s="70"/>
      <c r="K11" s="152"/>
      <c r="L11" s="45"/>
      <c r="M11" s="151" t="s">
        <v>128</v>
      </c>
      <c r="O11" s="67"/>
    </row>
    <row r="12" spans="1:15" ht="18" hidden="1" customHeight="1">
      <c r="A12" s="35" t="s">
        <v>9</v>
      </c>
      <c r="D12" s="37">
        <v>5830400</v>
      </c>
      <c r="E12" s="37"/>
      <c r="F12" s="37"/>
      <c r="G12" s="37"/>
      <c r="H12" s="37"/>
      <c r="I12" s="37">
        <v>0</v>
      </c>
      <c r="J12" s="37"/>
      <c r="K12" s="37">
        <v>117247412.06999999</v>
      </c>
      <c r="L12" s="37"/>
      <c r="M12" s="141"/>
    </row>
    <row r="13" spans="1:15" hidden="1">
      <c r="A13" s="35" t="s">
        <v>6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5" hidden="1">
      <c r="A14" s="35" t="s">
        <v>7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5" hidden="1">
      <c r="A15" s="35" t="s">
        <v>8</v>
      </c>
      <c r="D15" s="38"/>
      <c r="E15" s="37"/>
      <c r="F15" s="37"/>
      <c r="G15" s="37"/>
      <c r="H15" s="37"/>
      <c r="I15" s="38"/>
      <c r="J15" s="37"/>
      <c r="K15" s="38"/>
      <c r="L15" s="37"/>
      <c r="M15" s="38"/>
    </row>
    <row r="16" spans="1:15" ht="19.8">
      <c r="A16" s="2" t="str">
        <f>'Conso-SC (งบรวม)'!A12</f>
        <v>Balance as of January 1,2019</v>
      </c>
      <c r="D16" s="37">
        <v>80000000</v>
      </c>
      <c r="E16" s="37"/>
      <c r="F16" s="37"/>
      <c r="G16" s="37"/>
      <c r="H16" s="37"/>
      <c r="I16" s="37">
        <v>3612081.46</v>
      </c>
      <c r="J16" s="37"/>
      <c r="K16" s="37">
        <v>73148435.810000002</v>
      </c>
      <c r="L16" s="37"/>
      <c r="M16" s="37">
        <f>+D16+G16+I16+K16</f>
        <v>156760517.26999998</v>
      </c>
      <c r="N16" s="39"/>
      <c r="O16" s="39"/>
    </row>
    <row r="17" spans="1:15" ht="19.8" hidden="1">
      <c r="A17" s="2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5" ht="19.8">
      <c r="A18" s="2" t="s">
        <v>186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5" ht="19.8">
      <c r="A19" s="2" t="s">
        <v>188</v>
      </c>
      <c r="D19" s="37">
        <v>27500000</v>
      </c>
      <c r="E19" s="37"/>
      <c r="F19" s="37"/>
      <c r="G19" s="37"/>
      <c r="H19" s="37"/>
      <c r="I19" s="37"/>
      <c r="J19" s="37"/>
      <c r="K19" s="37"/>
      <c r="L19" s="37"/>
      <c r="M19" s="37">
        <f>+D19</f>
        <v>27500000</v>
      </c>
    </row>
    <row r="20" spans="1:15" ht="19.8">
      <c r="A20" s="2" t="s">
        <v>189</v>
      </c>
      <c r="D20" s="37"/>
      <c r="E20" s="37"/>
      <c r="F20" s="37"/>
      <c r="G20" s="37">
        <v>262690733.19</v>
      </c>
      <c r="H20" s="37"/>
      <c r="I20" s="37"/>
      <c r="J20" s="37"/>
      <c r="K20" s="37"/>
      <c r="L20" s="37"/>
      <c r="M20" s="37">
        <f>+G20</f>
        <v>262690733.19</v>
      </c>
    </row>
    <row r="21" spans="1:15" ht="19.8">
      <c r="A21" s="2" t="str">
        <f>+'Conso-SC (งบรวม)'!A16</f>
        <v xml:space="preserve">      Legal reserve</v>
      </c>
      <c r="B21" s="6">
        <v>20</v>
      </c>
      <c r="D21" s="37"/>
      <c r="E21" s="37"/>
      <c r="F21" s="37"/>
      <c r="G21" s="37"/>
      <c r="H21" s="37"/>
      <c r="I21" s="37">
        <v>4387918.54</v>
      </c>
      <c r="J21" s="37"/>
      <c r="K21" s="37">
        <v>-4387918.54</v>
      </c>
      <c r="L21" s="37"/>
      <c r="M21" s="37">
        <f>+I21+K21</f>
        <v>0</v>
      </c>
    </row>
    <row r="22" spans="1:15" ht="19.8">
      <c r="A22" s="2" t="str">
        <f>+'Conso-SC (งบรวม)'!A17</f>
        <v xml:space="preserve">      Dividend</v>
      </c>
      <c r="B22" s="6">
        <v>21</v>
      </c>
      <c r="D22" s="37"/>
      <c r="E22" s="37"/>
      <c r="F22" s="37"/>
      <c r="G22" s="37"/>
      <c r="H22" s="37"/>
      <c r="I22" s="37"/>
      <c r="J22" s="37"/>
      <c r="K22" s="37">
        <v>-15000000</v>
      </c>
      <c r="L22" s="37"/>
      <c r="M22" s="37">
        <f>+K22</f>
        <v>-15000000</v>
      </c>
    </row>
    <row r="23" spans="1:15" ht="19.8">
      <c r="A23" s="2" t="str">
        <f>+'Conso-SC (งบรวม)'!A18</f>
        <v xml:space="preserve">      Comprehensive income for the year</v>
      </c>
      <c r="B23" s="72"/>
      <c r="C23" s="37"/>
      <c r="D23" s="38"/>
      <c r="E23" s="39"/>
      <c r="F23" s="37"/>
      <c r="G23" s="38"/>
      <c r="H23" s="37"/>
      <c r="I23" s="38"/>
      <c r="J23" s="73"/>
      <c r="K23" s="38">
        <v>7721100.6799999997</v>
      </c>
      <c r="L23" s="37"/>
      <c r="M23" s="38">
        <f>+D23+G23+I23+K23</f>
        <v>7721100.6799999997</v>
      </c>
      <c r="N23" s="39"/>
    </row>
    <row r="24" spans="1:15" ht="20.399999999999999" thickBot="1">
      <c r="A24" s="2" t="str">
        <f>+'Conso-SC (งบรวม)'!A19</f>
        <v>Balance as of December 31,2019</v>
      </c>
      <c r="C24" s="74"/>
      <c r="D24" s="75">
        <f>SUM(D16:D23)</f>
        <v>107500000</v>
      </c>
      <c r="E24" s="37"/>
      <c r="F24" s="37"/>
      <c r="G24" s="75">
        <f>SUM(G16:G23)</f>
        <v>262690733.19</v>
      </c>
      <c r="H24" s="37"/>
      <c r="I24" s="75">
        <f>SUM(I16:I23)</f>
        <v>8000000</v>
      </c>
      <c r="J24" s="37"/>
      <c r="K24" s="75">
        <f>SUM(K16:K23)</f>
        <v>61481617.949999996</v>
      </c>
      <c r="L24" s="37"/>
      <c r="M24" s="75">
        <f>SUM(M16:M23)</f>
        <v>439672351.13999999</v>
      </c>
      <c r="N24" s="39"/>
      <c r="O24" s="39" t="s">
        <v>198</v>
      </c>
    </row>
    <row r="25" spans="1:15" ht="14.1" customHeight="1" thickTop="1">
      <c r="A25" s="170"/>
      <c r="D25" s="39"/>
      <c r="E25" s="39"/>
      <c r="F25" s="39"/>
      <c r="G25" s="39"/>
      <c r="H25" s="39"/>
      <c r="I25" s="39"/>
      <c r="J25" s="39"/>
      <c r="K25" s="39"/>
      <c r="L25" s="39"/>
      <c r="M25" s="37">
        <f t="shared" ref="M25:M29" si="0">+D25+I25+K25</f>
        <v>0</v>
      </c>
    </row>
    <row r="26" spans="1:15" ht="19.8" hidden="1">
      <c r="A26" s="2" t="s">
        <v>10</v>
      </c>
      <c r="D26" s="37">
        <f>D24</f>
        <v>107500000</v>
      </c>
      <c r="E26" s="37"/>
      <c r="F26" s="37"/>
      <c r="G26" s="37"/>
      <c r="H26" s="37"/>
      <c r="I26" s="37">
        <f>I24</f>
        <v>8000000</v>
      </c>
      <c r="J26" s="37"/>
      <c r="K26" s="37">
        <f>+'งบ conso'!H84</f>
        <v>72966193.930000007</v>
      </c>
      <c r="L26" s="37"/>
      <c r="M26" s="37">
        <f t="shared" si="0"/>
        <v>188466193.93000001</v>
      </c>
      <c r="N26" s="76"/>
    </row>
    <row r="27" spans="1:15" ht="19.8" hidden="1">
      <c r="A27" s="2" t="s">
        <v>6</v>
      </c>
      <c r="D27" s="37"/>
      <c r="E27" s="37"/>
      <c r="F27" s="37"/>
      <c r="G27" s="37"/>
      <c r="H27" s="37"/>
      <c r="I27" s="37"/>
      <c r="J27" s="37"/>
      <c r="K27" s="37"/>
      <c r="L27" s="37"/>
      <c r="M27" s="37">
        <f t="shared" si="0"/>
        <v>0</v>
      </c>
      <c r="N27" s="76"/>
    </row>
    <row r="28" spans="1:15" ht="19.8" hidden="1">
      <c r="A28" s="2" t="s">
        <v>7</v>
      </c>
      <c r="D28" s="37">
        <v>0</v>
      </c>
      <c r="E28" s="37"/>
      <c r="F28" s="37"/>
      <c r="G28" s="37"/>
      <c r="H28" s="37"/>
      <c r="I28" s="37"/>
      <c r="J28" s="37"/>
      <c r="K28" s="37">
        <v>0</v>
      </c>
      <c r="L28" s="37"/>
      <c r="M28" s="37">
        <f t="shared" si="0"/>
        <v>0</v>
      </c>
      <c r="N28" s="76"/>
    </row>
    <row r="29" spans="1:15" ht="19.8" hidden="1">
      <c r="A29" s="2" t="s">
        <v>8</v>
      </c>
      <c r="D29" s="38">
        <v>0</v>
      </c>
      <c r="E29" s="37"/>
      <c r="F29" s="37"/>
      <c r="G29" s="37"/>
      <c r="H29" s="37"/>
      <c r="I29" s="38"/>
      <c r="J29" s="37"/>
      <c r="K29" s="38">
        <v>0</v>
      </c>
      <c r="L29" s="37"/>
      <c r="M29" s="38">
        <f t="shared" si="0"/>
        <v>0</v>
      </c>
    </row>
    <row r="30" spans="1:15" ht="19.8">
      <c r="A30" s="2" t="str">
        <f>'Conso-SC (งบรวม)'!A21</f>
        <v>Balance as of January 1,2020</v>
      </c>
      <c r="D30" s="37">
        <v>107500000</v>
      </c>
      <c r="E30" s="37"/>
      <c r="F30" s="37"/>
      <c r="G30" s="37">
        <v>262690733.19</v>
      </c>
      <c r="H30" s="37"/>
      <c r="I30" s="37">
        <v>8000000</v>
      </c>
      <c r="J30" s="37"/>
      <c r="K30" s="37">
        <v>61481617.950000003</v>
      </c>
      <c r="L30" s="37"/>
      <c r="M30" s="37">
        <f>+D30+G30+I30+K30</f>
        <v>439672351.13999999</v>
      </c>
      <c r="N30" s="39">
        <f>+M30-'งบ conso'!L85</f>
        <v>0</v>
      </c>
      <c r="O30" s="39"/>
    </row>
    <row r="31" spans="1:15" ht="19.8">
      <c r="A31" s="2" t="s">
        <v>186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5" ht="19.8">
      <c r="A32" s="2" t="str">
        <f>+'Conso-SC (งบรวม)'!A23</f>
        <v xml:space="preserve">      Comprehensive income for the year</v>
      </c>
      <c r="B32" s="6"/>
      <c r="D32" s="38"/>
      <c r="E32" s="39"/>
      <c r="F32" s="37"/>
      <c r="G32" s="38"/>
      <c r="H32" s="37"/>
      <c r="I32" s="38"/>
      <c r="J32" s="73"/>
      <c r="K32" s="38">
        <v>-11518290.449999999</v>
      </c>
      <c r="L32" s="37"/>
      <c r="M32" s="38">
        <f>+D32+G32+I32+K32</f>
        <v>-11518290.449999999</v>
      </c>
      <c r="N32" s="39"/>
      <c r="O32" s="39"/>
    </row>
    <row r="33" spans="1:24" ht="20.399999999999999" thickBot="1">
      <c r="A33" s="2" t="str">
        <f>+'Conso-SC (งบรวม)'!A24</f>
        <v>Balance as of December 31,2020</v>
      </c>
      <c r="D33" s="75">
        <f>SUM(D30:D32)</f>
        <v>107500000</v>
      </c>
      <c r="E33" s="37"/>
      <c r="F33" s="37"/>
      <c r="G33" s="75">
        <f>SUM(G30:G32)</f>
        <v>262690733.19</v>
      </c>
      <c r="H33" s="37"/>
      <c r="I33" s="75">
        <f>SUM(I30:I32)</f>
        <v>8000000</v>
      </c>
      <c r="J33" s="37"/>
      <c r="K33" s="75">
        <f>SUM(K30:K32)</f>
        <v>49963327.5</v>
      </c>
      <c r="L33" s="37"/>
      <c r="M33" s="75">
        <f>SUM(M30:M32)</f>
        <v>428154060.69</v>
      </c>
      <c r="N33" s="76">
        <f>+M33-'งบ conso'!J85</f>
        <v>0</v>
      </c>
      <c r="O33" s="37" t="s">
        <v>198</v>
      </c>
    </row>
    <row r="34" spans="1:24" ht="20.399999999999999" thickTop="1">
      <c r="A34" s="2"/>
      <c r="D34" s="39"/>
      <c r="E34" s="39"/>
      <c r="F34" s="39"/>
      <c r="G34" s="39"/>
      <c r="H34" s="39"/>
      <c r="I34" s="39"/>
      <c r="J34" s="39"/>
      <c r="K34" s="39"/>
      <c r="L34" s="39"/>
      <c r="M34" s="37"/>
    </row>
    <row r="35" spans="1:24" s="7" customFormat="1" ht="19.8">
      <c r="A35" s="23" t="s">
        <v>174</v>
      </c>
      <c r="Q35" s="10"/>
      <c r="U35" s="137"/>
      <c r="V35" s="137"/>
      <c r="W35" s="137"/>
      <c r="X35" s="137"/>
    </row>
    <row r="36" spans="1:24" ht="19.8">
      <c r="A36" s="23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24" ht="19.8">
      <c r="A37" s="23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24" ht="19.8">
      <c r="A38" s="23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24" ht="19.8">
      <c r="A39" s="23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24" ht="19.8">
      <c r="A40" s="23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24" ht="19.8">
      <c r="A41" s="23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24" ht="19.8">
      <c r="A42" s="23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24" ht="19.8">
      <c r="A43" s="23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24" ht="19.8">
      <c r="A44" s="23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24" ht="19.8">
      <c r="A45" s="23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24">
      <c r="A46" s="122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24">
      <c r="A47" s="122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24">
      <c r="A48" s="122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50" spans="1:13" ht="19.8">
      <c r="A50" s="7" t="s">
        <v>46</v>
      </c>
      <c r="I50" s="116" t="s">
        <v>129</v>
      </c>
    </row>
    <row r="51" spans="1:13" s="9" customFormat="1" ht="19.8">
      <c r="A51" s="7" t="s">
        <v>103</v>
      </c>
      <c r="C51" s="30"/>
      <c r="E51" s="30"/>
      <c r="F51" s="30"/>
      <c r="G51" s="30"/>
      <c r="H51" s="30"/>
      <c r="I51" s="7" t="s">
        <v>104</v>
      </c>
      <c r="L51" s="30"/>
      <c r="M51" s="30"/>
    </row>
    <row r="53" spans="1:13" hidden="1"/>
    <row r="54" spans="1:13" hidden="1"/>
    <row r="55" spans="1:13" hidden="1"/>
    <row r="56" spans="1:13" hidden="1"/>
    <row r="57" spans="1:13" hidden="1"/>
    <row r="58" spans="1:13" hidden="1"/>
    <row r="59" spans="1:13" hidden="1"/>
    <row r="60" spans="1:13" hidden="1"/>
    <row r="61" spans="1:13" hidden="1"/>
    <row r="62" spans="1:13" hidden="1"/>
    <row r="63" spans="1:13" hidden="1"/>
    <row r="64" spans="1:13" hidden="1"/>
    <row r="65" spans="1:13">
      <c r="A65" s="190" t="s">
        <v>26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</row>
    <row r="67" spans="1:13">
      <c r="F67" s="39" t="e">
        <f>+F25-#REF!</f>
        <v>#REF!</v>
      </c>
      <c r="G67" s="39"/>
      <c r="H67" s="39"/>
    </row>
    <row r="75" spans="1:13" ht="37.950000000000003" customHeight="1"/>
  </sheetData>
  <mergeCells count="7">
    <mergeCell ref="I9:K9"/>
    <mergeCell ref="A65:M65"/>
    <mergeCell ref="A3:M3"/>
    <mergeCell ref="A4:M4"/>
    <mergeCell ref="A5:M5"/>
    <mergeCell ref="D7:M7"/>
    <mergeCell ref="G9:G11"/>
  </mergeCells>
  <pageMargins left="0.6692913385826772" right="0" top="0.31496062992125984" bottom="0" header="3.937007874015748E-2" footer="0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4"/>
  <sheetViews>
    <sheetView view="pageBreakPreview" zoomScaleNormal="90" zoomScaleSheetLayoutView="100" workbookViewId="0"/>
  </sheetViews>
  <sheetFormatPr defaultColWidth="9.125" defaultRowHeight="19.8"/>
  <cols>
    <col min="1" max="2" width="2.75" style="7" customWidth="1"/>
    <col min="3" max="3" width="36.125" style="7" customWidth="1"/>
    <col min="4" max="4" width="8.75" style="8" customWidth="1"/>
    <col min="5" max="5" width="1" style="7" customWidth="1"/>
    <col min="6" max="6" width="15.875" style="7" customWidth="1"/>
    <col min="7" max="7" width="0.875" style="7" customWidth="1"/>
    <col min="8" max="8" width="16" style="7" customWidth="1"/>
    <col min="9" max="9" width="0.875" style="7" customWidth="1"/>
    <col min="10" max="10" width="15.625" style="7" customWidth="1"/>
    <col min="11" max="11" width="1" style="7" customWidth="1"/>
    <col min="12" max="12" width="15.625" style="10" customWidth="1"/>
    <col min="13" max="13" width="1" style="7" customWidth="1"/>
    <col min="14" max="14" width="2.75" style="7" customWidth="1"/>
    <col min="15" max="15" width="14.75" style="7" customWidth="1"/>
    <col min="16" max="16" width="3.375" style="7" customWidth="1"/>
    <col min="17" max="17" width="15" style="7" bestFit="1" customWidth="1"/>
    <col min="18" max="18" width="3.125" style="7" customWidth="1"/>
    <col min="19" max="19" width="15.375" style="7" customWidth="1"/>
    <col min="20" max="20" width="9.125" style="7" customWidth="1"/>
    <col min="21" max="16384" width="9.125" style="7"/>
  </cols>
  <sheetData>
    <row r="1" spans="1:19" ht="21.6" customHeight="1">
      <c r="D1" s="7"/>
      <c r="J1" s="189"/>
      <c r="K1" s="189"/>
      <c r="L1" s="189"/>
      <c r="M1" s="189"/>
    </row>
    <row r="2" spans="1:19" ht="21.6" customHeight="1">
      <c r="D2" s="7"/>
      <c r="J2" s="124"/>
      <c r="K2" s="124"/>
      <c r="L2" s="124"/>
      <c r="M2" s="111"/>
    </row>
    <row r="3" spans="1:19">
      <c r="A3" s="185" t="str">
        <f>+'Conso-SC (งบเดี่ยว)'!A3:M3</f>
        <v>INTERMEDICAL CARE AND LAB HOSPITAL PUBLIC COMPANY LIMITED AND ITS SUBSIDIARY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9" ht="21.75" customHeight="1">
      <c r="A4" s="185" t="s">
        <v>71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9" s="35" customFormat="1">
      <c r="A5" s="194" t="s">
        <v>175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69"/>
    </row>
    <row r="6" spans="1:19" ht="21.75" customHeight="1">
      <c r="F6" s="186" t="s">
        <v>28</v>
      </c>
      <c r="G6" s="186"/>
      <c r="H6" s="186"/>
      <c r="I6" s="186"/>
      <c r="J6" s="186"/>
      <c r="K6" s="186"/>
      <c r="L6" s="186"/>
      <c r="M6" s="10"/>
    </row>
    <row r="7" spans="1:19">
      <c r="D7" s="7"/>
      <c r="F7" s="187" t="s">
        <v>29</v>
      </c>
      <c r="G7" s="187"/>
      <c r="H7" s="187"/>
      <c r="I7" s="31"/>
      <c r="J7" s="187" t="s">
        <v>30</v>
      </c>
      <c r="K7" s="187"/>
      <c r="L7" s="187"/>
      <c r="M7" s="10"/>
    </row>
    <row r="8" spans="1:19" s="9" customFormat="1">
      <c r="E8" s="145"/>
      <c r="F8" s="200" t="s">
        <v>176</v>
      </c>
      <c r="G8" s="200"/>
      <c r="H8" s="200"/>
      <c r="I8" s="200"/>
      <c r="J8" s="200"/>
      <c r="K8" s="200"/>
      <c r="L8" s="200"/>
      <c r="M8" s="172"/>
      <c r="N8" s="172"/>
    </row>
    <row r="9" spans="1:19" ht="24" customHeight="1">
      <c r="C9" s="19"/>
      <c r="D9" s="18" t="s">
        <v>31</v>
      </c>
      <c r="F9" s="179" t="s">
        <v>199</v>
      </c>
      <c r="G9" s="178"/>
      <c r="H9" s="179" t="s">
        <v>89</v>
      </c>
      <c r="I9" s="180"/>
      <c r="J9" s="179" t="s">
        <v>199</v>
      </c>
      <c r="K9" s="178"/>
      <c r="L9" s="179" t="s">
        <v>89</v>
      </c>
    </row>
    <row r="10" spans="1:19" ht="24" customHeight="1">
      <c r="C10" s="19"/>
      <c r="F10" s="28"/>
      <c r="H10" s="52"/>
      <c r="I10" s="52"/>
      <c r="J10" s="52"/>
      <c r="K10" s="23"/>
      <c r="L10" s="166"/>
    </row>
    <row r="11" spans="1:19">
      <c r="A11" s="17" t="s">
        <v>108</v>
      </c>
      <c r="B11" s="17"/>
      <c r="C11" s="17"/>
      <c r="L11" s="167"/>
    </row>
    <row r="12" spans="1:19">
      <c r="A12" s="17"/>
      <c r="B12" s="17" t="s">
        <v>112</v>
      </c>
      <c r="C12" s="17"/>
      <c r="F12" s="20">
        <v>238205630.61000001</v>
      </c>
      <c r="G12" s="20"/>
      <c r="H12" s="20">
        <v>333926138.68000001</v>
      </c>
      <c r="I12" s="20"/>
      <c r="J12" s="20">
        <v>215627830.84</v>
      </c>
      <c r="K12" s="20"/>
      <c r="L12" s="168">
        <v>286701659</v>
      </c>
      <c r="M12" s="20"/>
      <c r="O12" s="27"/>
    </row>
    <row r="13" spans="1:19">
      <c r="A13" s="17"/>
      <c r="B13" s="17" t="s">
        <v>118</v>
      </c>
      <c r="C13" s="17"/>
      <c r="F13" s="20"/>
      <c r="G13" s="20"/>
      <c r="H13" s="20"/>
      <c r="I13" s="20"/>
      <c r="J13" s="20"/>
      <c r="K13" s="20"/>
      <c r="L13" s="168"/>
      <c r="M13" s="20"/>
      <c r="O13" s="27"/>
    </row>
    <row r="14" spans="1:19">
      <c r="A14" s="17"/>
      <c r="B14" s="17"/>
      <c r="C14" s="17" t="s">
        <v>110</v>
      </c>
      <c r="F14" s="20">
        <v>203373.58</v>
      </c>
      <c r="G14" s="20"/>
      <c r="H14" s="20">
        <v>499997</v>
      </c>
      <c r="I14" s="20"/>
      <c r="J14" s="20">
        <v>147299.81</v>
      </c>
      <c r="K14" s="20"/>
      <c r="L14" s="168">
        <v>499997</v>
      </c>
      <c r="M14" s="20"/>
      <c r="O14" s="27"/>
    </row>
    <row r="15" spans="1:19">
      <c r="A15" s="17"/>
      <c r="B15" s="17"/>
      <c r="C15" s="7" t="s">
        <v>111</v>
      </c>
      <c r="F15" s="20">
        <v>4339793.18</v>
      </c>
      <c r="G15" s="20"/>
      <c r="H15" s="20">
        <v>2185160.38</v>
      </c>
      <c r="I15" s="20"/>
      <c r="J15" s="20">
        <v>7410759.3700000001</v>
      </c>
      <c r="K15" s="20"/>
      <c r="L15" s="168">
        <v>3821046.97</v>
      </c>
      <c r="M15" s="20"/>
      <c r="O15" s="27"/>
      <c r="Q15" s="20"/>
      <c r="S15" s="20"/>
    </row>
    <row r="16" spans="1:19">
      <c r="A16" s="17"/>
      <c r="B16" s="17"/>
      <c r="C16" s="17" t="s">
        <v>113</v>
      </c>
      <c r="F16" s="25">
        <f>SUM(F12:F15)</f>
        <v>242748797.37000003</v>
      </c>
      <c r="G16" s="20"/>
      <c r="H16" s="25">
        <f>SUM(H12:H15)</f>
        <v>336611296.06</v>
      </c>
      <c r="I16" s="20"/>
      <c r="J16" s="25">
        <f>SUM(J12:J15)</f>
        <v>223185890.02000001</v>
      </c>
      <c r="K16" s="20"/>
      <c r="L16" s="25">
        <f>SUM(L12:L15)</f>
        <v>291022702.97000003</v>
      </c>
      <c r="M16" s="20"/>
      <c r="O16" s="27"/>
      <c r="Q16" s="20"/>
      <c r="S16" s="20"/>
    </row>
    <row r="17" spans="1:19">
      <c r="A17" s="17" t="s">
        <v>109</v>
      </c>
      <c r="B17" s="17"/>
      <c r="C17" s="17"/>
      <c r="F17" s="125">
        <f>(F12-F18)/F12</f>
        <v>0.24340777689226431</v>
      </c>
      <c r="G17" s="126"/>
      <c r="H17" s="125">
        <f>(H12-H18)/H12</f>
        <v>0.29700703710122628</v>
      </c>
      <c r="I17" s="126"/>
      <c r="J17" s="127">
        <f>(J12-J18)/J12</f>
        <v>0.2507527390567707</v>
      </c>
      <c r="K17" s="126"/>
      <c r="L17" s="125">
        <f>(L12-L18)/L12</f>
        <v>0.30218156745999158</v>
      </c>
      <c r="M17" s="20"/>
      <c r="O17" s="27"/>
      <c r="Q17" s="20"/>
      <c r="S17" s="20"/>
    </row>
    <row r="18" spans="1:19">
      <c r="A18" s="17"/>
      <c r="B18" s="17" t="s">
        <v>74</v>
      </c>
      <c r="C18" s="17"/>
      <c r="F18" s="20">
        <v>180224527.62</v>
      </c>
      <c r="G18" s="20"/>
      <c r="H18" s="20">
        <v>234747725.62</v>
      </c>
      <c r="I18" s="20"/>
      <c r="J18" s="20">
        <v>161558561.63999999</v>
      </c>
      <c r="K18" s="20"/>
      <c r="L18" s="20">
        <v>200065702.28999999</v>
      </c>
      <c r="M18" s="20"/>
      <c r="O18" s="27"/>
      <c r="Q18" s="20"/>
      <c r="R18" s="20"/>
      <c r="S18" s="20"/>
    </row>
    <row r="19" spans="1:19">
      <c r="A19" s="17"/>
      <c r="B19" s="17" t="s">
        <v>172</v>
      </c>
      <c r="C19" s="17"/>
      <c r="F19" s="20">
        <v>15258352.01</v>
      </c>
      <c r="G19" s="20"/>
      <c r="H19" s="20">
        <v>19659649.09</v>
      </c>
      <c r="I19" s="20"/>
      <c r="J19" s="20">
        <v>14009316.73</v>
      </c>
      <c r="K19" s="20"/>
      <c r="L19" s="20">
        <v>17573952.390000001</v>
      </c>
      <c r="M19" s="20"/>
      <c r="O19" s="27"/>
      <c r="Q19" s="20"/>
      <c r="S19" s="20"/>
    </row>
    <row r="20" spans="1:19">
      <c r="A20" s="17"/>
      <c r="B20" s="17" t="s">
        <v>73</v>
      </c>
      <c r="C20" s="17"/>
      <c r="F20" s="20">
        <v>63118324.939999998</v>
      </c>
      <c r="G20" s="20"/>
      <c r="H20" s="20">
        <v>67525332.430000007</v>
      </c>
      <c r="I20" s="20"/>
      <c r="J20" s="20">
        <v>58874104.119999997</v>
      </c>
      <c r="K20" s="20"/>
      <c r="L20" s="20">
        <v>62354057.200000003</v>
      </c>
      <c r="M20" s="20"/>
      <c r="O20" s="27"/>
      <c r="Q20" s="20"/>
      <c r="S20" s="20"/>
    </row>
    <row r="21" spans="1:19">
      <c r="A21" s="17"/>
      <c r="B21" s="17"/>
      <c r="C21" s="17" t="s">
        <v>114</v>
      </c>
      <c r="F21" s="25">
        <f>SUM(F18:F20)</f>
        <v>258601204.56999999</v>
      </c>
      <c r="G21" s="20"/>
      <c r="H21" s="25">
        <f>SUM(H18:H20)</f>
        <v>321932707.13999999</v>
      </c>
      <c r="I21" s="20"/>
      <c r="J21" s="25">
        <f>SUM(J18:J20)</f>
        <v>234441982.48999998</v>
      </c>
      <c r="K21" s="20"/>
      <c r="L21" s="25">
        <f>SUM(L18:L20)</f>
        <v>279993711.88</v>
      </c>
      <c r="M21" s="20"/>
      <c r="O21" s="27"/>
      <c r="S21" s="20"/>
    </row>
    <row r="22" spans="1:19">
      <c r="A22" s="176" t="s">
        <v>208</v>
      </c>
      <c r="B22" s="176"/>
      <c r="C22" s="176"/>
      <c r="F22" s="10">
        <f>+F16-F21</f>
        <v>-15852407.199999958</v>
      </c>
      <c r="G22" s="20"/>
      <c r="H22" s="10">
        <f>+H16-H21</f>
        <v>14678588.920000017</v>
      </c>
      <c r="I22" s="20"/>
      <c r="J22" s="20">
        <f>+J16-J21</f>
        <v>-11256092.469999969</v>
      </c>
      <c r="K22" s="20"/>
      <c r="L22" s="10">
        <f>+L16-L21</f>
        <v>11028991.090000033</v>
      </c>
      <c r="M22" s="20"/>
      <c r="O22" s="27"/>
      <c r="S22" s="20"/>
    </row>
    <row r="23" spans="1:19">
      <c r="B23" s="17" t="s">
        <v>72</v>
      </c>
      <c r="C23" s="17"/>
      <c r="F23" s="26">
        <v>1541544.96</v>
      </c>
      <c r="G23" s="20"/>
      <c r="H23" s="26">
        <v>3821828.18</v>
      </c>
      <c r="I23" s="20"/>
      <c r="J23" s="26">
        <v>951144.81</v>
      </c>
      <c r="K23" s="20"/>
      <c r="L23" s="26">
        <v>3665824.41</v>
      </c>
      <c r="M23" s="20"/>
      <c r="O23" s="27"/>
      <c r="S23" s="20"/>
    </row>
    <row r="24" spans="1:19">
      <c r="A24" s="17" t="s">
        <v>167</v>
      </c>
      <c r="B24" s="17"/>
      <c r="C24" s="17"/>
      <c r="D24" s="154"/>
      <c r="F24" s="10">
        <f>+F22-F23</f>
        <v>-17393952.159999959</v>
      </c>
      <c r="G24" s="20"/>
      <c r="H24" s="10">
        <f>+H22-H23</f>
        <v>10856760.740000017</v>
      </c>
      <c r="I24" s="20"/>
      <c r="J24" s="10">
        <f>+J22-J23</f>
        <v>-12207237.27999997</v>
      </c>
      <c r="K24" s="20"/>
      <c r="L24" s="10">
        <f>+L22-L23</f>
        <v>7363166.6800000332</v>
      </c>
      <c r="M24" s="20"/>
      <c r="O24" s="27"/>
      <c r="S24" s="20"/>
    </row>
    <row r="25" spans="1:19">
      <c r="A25" s="7" t="s">
        <v>163</v>
      </c>
      <c r="B25" s="17"/>
      <c r="C25" s="17"/>
      <c r="D25" s="8" t="s">
        <v>170</v>
      </c>
      <c r="F25" s="26">
        <v>-786799.69</v>
      </c>
      <c r="G25" s="20"/>
      <c r="H25" s="10">
        <v>358189.5</v>
      </c>
      <c r="I25" s="20"/>
      <c r="J25" s="20">
        <v>-688946.83</v>
      </c>
      <c r="K25" s="20"/>
      <c r="L25" s="10">
        <v>-357934</v>
      </c>
      <c r="M25" s="20"/>
      <c r="O25" s="27"/>
      <c r="Q25" s="20"/>
      <c r="S25" s="20"/>
    </row>
    <row r="26" spans="1:19" ht="20.399999999999999" thickBot="1">
      <c r="A26" s="17" t="s">
        <v>192</v>
      </c>
      <c r="B26" s="17"/>
      <c r="C26" s="17"/>
      <c r="F26" s="34">
        <f>+F24-F25</f>
        <v>-16607152.46999996</v>
      </c>
      <c r="G26" s="20"/>
      <c r="H26" s="34">
        <f>+H24-H25</f>
        <v>10498571.240000017</v>
      </c>
      <c r="I26" s="20"/>
      <c r="J26" s="34">
        <f>+J24-J25</f>
        <v>-11518290.449999969</v>
      </c>
      <c r="K26" s="20"/>
      <c r="L26" s="34">
        <f>+L24-L25</f>
        <v>7721100.6800000332</v>
      </c>
      <c r="M26" s="20"/>
      <c r="O26" s="27"/>
    </row>
    <row r="27" spans="1:19" ht="20.399999999999999" thickTop="1">
      <c r="A27" s="17"/>
      <c r="B27" s="17"/>
      <c r="C27" s="17"/>
      <c r="F27" s="128">
        <f>F26/F12</f>
        <v>-6.9717715855297596E-2</v>
      </c>
      <c r="G27" s="126"/>
      <c r="H27" s="128">
        <f>H26/H12</f>
        <v>3.1439800674186676E-2</v>
      </c>
      <c r="I27" s="126"/>
      <c r="J27" s="128">
        <f>J26/J12</f>
        <v>-5.3417457315826554E-2</v>
      </c>
      <c r="K27" s="126"/>
      <c r="L27" s="128">
        <f>L26/L12</f>
        <v>2.6930784798842176E-2</v>
      </c>
      <c r="M27" s="20"/>
    </row>
    <row r="28" spans="1:19">
      <c r="A28" s="9" t="s">
        <v>156</v>
      </c>
      <c r="B28" s="9"/>
      <c r="C28" s="9"/>
      <c r="G28" s="20"/>
      <c r="H28" s="10"/>
      <c r="I28" s="20"/>
      <c r="J28" s="10"/>
      <c r="K28" s="20"/>
      <c r="M28" s="20"/>
    </row>
    <row r="29" spans="1:19">
      <c r="A29" s="9" t="s">
        <v>76</v>
      </c>
      <c r="B29" s="9"/>
      <c r="C29" s="9"/>
      <c r="F29" s="10">
        <f>+F26-F30</f>
        <v>-16607152.46999996</v>
      </c>
      <c r="G29" s="20"/>
      <c r="H29" s="10">
        <f>+H26-H30</f>
        <v>10498571.240000017</v>
      </c>
      <c r="I29" s="20"/>
      <c r="J29" s="10">
        <f>+J26-J30</f>
        <v>-11518290.449999969</v>
      </c>
      <c r="K29" s="20"/>
      <c r="L29" s="10">
        <f>+L26-L30</f>
        <v>7721100.6800000332</v>
      </c>
      <c r="M29" s="20"/>
    </row>
    <row r="30" spans="1:19">
      <c r="A30" s="9" t="s">
        <v>77</v>
      </c>
      <c r="B30" s="2"/>
      <c r="C30" s="2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20"/>
    </row>
    <row r="31" spans="1:19" ht="20.399999999999999" thickBot="1">
      <c r="A31" s="17"/>
      <c r="B31" s="17"/>
      <c r="C31" s="17"/>
      <c r="F31" s="34">
        <f>SUM(F29:F30)</f>
        <v>-16607152.46999996</v>
      </c>
      <c r="G31" s="20"/>
      <c r="H31" s="34">
        <f>SUM(H29:H30)</f>
        <v>10498571.240000017</v>
      </c>
      <c r="I31" s="20"/>
      <c r="J31" s="34">
        <f>SUM(J29:J30)</f>
        <v>-11518290.449999969</v>
      </c>
      <c r="K31" s="20"/>
      <c r="L31" s="34">
        <f>SUM(L29:L30)</f>
        <v>7721100.6800000332</v>
      </c>
      <c r="M31" s="20"/>
    </row>
    <row r="32" spans="1:19" ht="20.399999999999999" thickTop="1">
      <c r="A32" s="17"/>
      <c r="B32" s="17"/>
      <c r="C32" s="17"/>
      <c r="F32" s="20"/>
      <c r="G32" s="20"/>
      <c r="H32" s="20"/>
      <c r="I32" s="20"/>
      <c r="J32" s="20"/>
      <c r="K32" s="20"/>
      <c r="L32" s="20"/>
      <c r="M32" s="20"/>
    </row>
    <row r="33" spans="1:25" s="178" customFormat="1">
      <c r="A33" s="176" t="s">
        <v>201</v>
      </c>
      <c r="B33" s="176"/>
      <c r="C33" s="176"/>
      <c r="D33" s="177"/>
      <c r="F33" s="168"/>
      <c r="G33" s="168"/>
      <c r="H33" s="168"/>
      <c r="I33" s="168"/>
      <c r="J33" s="168"/>
      <c r="K33" s="168"/>
      <c r="L33" s="168"/>
      <c r="M33" s="168"/>
    </row>
    <row r="34" spans="1:25">
      <c r="B34" s="174" t="s">
        <v>200</v>
      </c>
      <c r="C34" s="174"/>
      <c r="F34" s="10">
        <f>+F26/F35</f>
        <v>-7.7242569627906793E-2</v>
      </c>
      <c r="G34" s="10"/>
      <c r="H34" s="10">
        <f>+H26/H35</f>
        <v>6.5064581232855884E-2</v>
      </c>
      <c r="I34" s="10"/>
      <c r="J34" s="10">
        <f>+J26/J35</f>
        <v>-5.3573443953488231E-2</v>
      </c>
      <c r="K34" s="10"/>
      <c r="L34" s="10">
        <f>+L26/L35</f>
        <v>4.7851290515310174E-2</v>
      </c>
      <c r="M34" s="10"/>
    </row>
    <row r="35" spans="1:25">
      <c r="B35" s="9" t="s">
        <v>202</v>
      </c>
      <c r="C35" s="17"/>
      <c r="F35" s="41">
        <v>215000000</v>
      </c>
      <c r="G35" s="10"/>
      <c r="H35" s="41">
        <v>161356164</v>
      </c>
      <c r="I35" s="10"/>
      <c r="J35" s="41">
        <v>215000000</v>
      </c>
      <c r="K35" s="10"/>
      <c r="L35" s="41">
        <v>161356164</v>
      </c>
      <c r="M35" s="10"/>
    </row>
    <row r="36" spans="1:25">
      <c r="A36" s="22"/>
      <c r="B36" s="22"/>
      <c r="C36" s="16"/>
      <c r="F36" s="20"/>
      <c r="G36" s="20"/>
      <c r="H36" s="20"/>
      <c r="I36" s="20"/>
      <c r="J36" s="20"/>
      <c r="K36" s="20"/>
      <c r="L36" s="20"/>
      <c r="M36" s="20"/>
    </row>
    <row r="37" spans="1:25">
      <c r="A37" s="23" t="s">
        <v>174</v>
      </c>
      <c r="D37" s="7"/>
      <c r="L37" s="7"/>
      <c r="R37" s="10"/>
      <c r="V37" s="137"/>
      <c r="W37" s="137"/>
      <c r="X37" s="137"/>
      <c r="Y37" s="137"/>
    </row>
    <row r="38" spans="1:25">
      <c r="A38" s="23"/>
      <c r="D38" s="7"/>
      <c r="F38" s="20"/>
      <c r="G38" s="20"/>
      <c r="H38" s="20"/>
      <c r="I38" s="20"/>
      <c r="J38" s="20"/>
      <c r="K38" s="20"/>
      <c r="L38" s="20"/>
      <c r="M38" s="20"/>
    </row>
    <row r="39" spans="1:25">
      <c r="A39" s="23"/>
      <c r="D39" s="7"/>
      <c r="F39" s="20"/>
      <c r="G39" s="20"/>
      <c r="H39" s="20"/>
      <c r="I39" s="20"/>
      <c r="J39" s="20"/>
      <c r="K39" s="20"/>
      <c r="L39" s="20"/>
      <c r="M39" s="20"/>
    </row>
    <row r="40" spans="1:25" s="2" customFormat="1">
      <c r="H40" s="7"/>
      <c r="K40" s="7"/>
    </row>
    <row r="41" spans="1:25" s="2" customFormat="1">
      <c r="A41" s="7" t="s">
        <v>46</v>
      </c>
      <c r="H41" s="7" t="s">
        <v>46</v>
      </c>
      <c r="K41" s="7"/>
    </row>
    <row r="42" spans="1:25" s="9" customFormat="1">
      <c r="A42" s="30"/>
      <c r="B42" s="7" t="s">
        <v>103</v>
      </c>
      <c r="C42" s="30"/>
      <c r="E42" s="30"/>
      <c r="F42" s="30"/>
      <c r="H42" s="7" t="s">
        <v>104</v>
      </c>
      <c r="J42" s="30"/>
      <c r="L42" s="30"/>
      <c r="M42" s="30"/>
    </row>
    <row r="43" spans="1:25" s="9" customFormat="1">
      <c r="A43" s="30"/>
      <c r="B43" s="7"/>
      <c r="C43" s="30"/>
      <c r="E43" s="30"/>
      <c r="F43" s="30"/>
      <c r="H43" s="7"/>
      <c r="J43" s="30"/>
      <c r="L43" s="30"/>
      <c r="M43" s="30"/>
    </row>
    <row r="44" spans="1:25" s="2" customFormat="1">
      <c r="A44" s="199">
        <v>5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55"/>
      <c r="N44" s="55"/>
      <c r="O44" s="55"/>
      <c r="P44" s="55"/>
    </row>
  </sheetData>
  <mergeCells count="9">
    <mergeCell ref="F7:H7"/>
    <mergeCell ref="A44:L44"/>
    <mergeCell ref="J7:L7"/>
    <mergeCell ref="F6:L6"/>
    <mergeCell ref="J1:M1"/>
    <mergeCell ref="A5:M5"/>
    <mergeCell ref="A4:M4"/>
    <mergeCell ref="A3:M3"/>
    <mergeCell ref="F8:L8"/>
  </mergeCells>
  <pageMargins left="0.51181102362204722" right="0" top="0.74803149606299213" bottom="0" header="0.51181102362204722" footer="0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9"/>
  <sheetViews>
    <sheetView view="pageBreakPreview" zoomScaleNormal="80" zoomScaleSheetLayoutView="100" workbookViewId="0"/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4.875" style="16" customWidth="1"/>
    <col min="7" max="7" width="7.125" style="16" hidden="1" customWidth="1"/>
    <col min="8" max="8" width="0.875" style="16" customWidth="1"/>
    <col min="9" max="9" width="17.75" style="66" customWidth="1"/>
    <col min="10" max="10" width="0.875" style="16" customWidth="1"/>
    <col min="11" max="11" width="18.375" style="16" customWidth="1"/>
    <col min="12" max="12" width="0.875" style="16" customWidth="1"/>
    <col min="13" max="13" width="18.25" style="16" customWidth="1"/>
    <col min="14" max="14" width="1" style="47" customWidth="1"/>
    <col min="15" max="15" width="18" style="3" customWidth="1"/>
    <col min="16" max="16" width="1.125" style="16" customWidth="1"/>
    <col min="17" max="17" width="4.875" style="16" bestFit="1" customWidth="1"/>
    <col min="18" max="18" width="14.125" style="16" bestFit="1" customWidth="1"/>
    <col min="19" max="19" width="2.875" style="16" bestFit="1" customWidth="1"/>
    <col min="20" max="20" width="17.125" style="46" customWidth="1"/>
    <col min="21" max="21" width="16" style="16" customWidth="1"/>
    <col min="22" max="16384" width="8.375" style="16"/>
  </cols>
  <sheetData>
    <row r="1" spans="1:26">
      <c r="M1" s="189"/>
      <c r="N1" s="189"/>
      <c r="O1" s="189"/>
    </row>
    <row r="2" spans="1:26">
      <c r="M2" s="102"/>
      <c r="N2" s="102"/>
      <c r="O2" s="102"/>
    </row>
    <row r="3" spans="1:26">
      <c r="A3" s="203" t="str">
        <f>'conso PL'!A3:M3</f>
        <v>INTERMEDICAL CARE AND LAB HOSPITAL PUBLIC COMPANY LIMITED AND ITS SUBSIDIARY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26">
      <c r="A4" s="203" t="s">
        <v>78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26" s="2" customFormat="1">
      <c r="A5" s="194" t="s">
        <v>175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26" ht="18.75" customHeight="1">
      <c r="A6" s="47"/>
      <c r="B6" s="47"/>
      <c r="C6" s="47"/>
      <c r="D6" s="47"/>
      <c r="E6" s="47"/>
      <c r="F6" s="47"/>
      <c r="G6" s="47"/>
      <c r="H6" s="47"/>
      <c r="I6" s="204" t="s">
        <v>28</v>
      </c>
      <c r="J6" s="204"/>
      <c r="K6" s="204"/>
      <c r="L6" s="204"/>
      <c r="M6" s="204"/>
      <c r="N6" s="204"/>
      <c r="O6" s="204"/>
    </row>
    <row r="7" spans="1:26" ht="18.75" customHeight="1">
      <c r="A7" s="47"/>
      <c r="B7" s="47"/>
      <c r="C7" s="47"/>
      <c r="D7" s="47"/>
      <c r="E7" s="47"/>
      <c r="F7" s="47"/>
      <c r="G7" s="47"/>
      <c r="H7" s="47"/>
      <c r="I7" s="187" t="s">
        <v>29</v>
      </c>
      <c r="J7" s="187"/>
      <c r="K7" s="187"/>
      <c r="L7" s="129"/>
      <c r="M7" s="201" t="s">
        <v>30</v>
      </c>
      <c r="N7" s="201"/>
      <c r="O7" s="201"/>
      <c r="U7" s="14"/>
      <c r="V7" s="14"/>
      <c r="W7" s="14"/>
      <c r="X7" s="48"/>
      <c r="Y7" s="49"/>
      <c r="Z7" s="48"/>
    </row>
    <row r="8" spans="1:26" ht="18.75" hidden="1" customHeight="1">
      <c r="A8" s="47"/>
      <c r="B8" s="47"/>
      <c r="C8" s="47"/>
      <c r="D8" s="47"/>
      <c r="E8" s="47"/>
      <c r="F8" s="47"/>
      <c r="G8" s="47"/>
      <c r="H8" s="47"/>
      <c r="I8" s="202" t="s">
        <v>19</v>
      </c>
      <c r="J8" s="202"/>
      <c r="K8" s="202"/>
      <c r="L8" s="202"/>
      <c r="M8" s="202" t="s">
        <v>19</v>
      </c>
      <c r="N8" s="202"/>
      <c r="O8" s="202"/>
      <c r="U8" s="2"/>
      <c r="X8" s="47"/>
      <c r="Z8" s="47"/>
    </row>
    <row r="9" spans="1:26" s="9" customFormat="1">
      <c r="E9" s="145"/>
      <c r="F9" s="145"/>
      <c r="G9" s="173" t="s">
        <v>176</v>
      </c>
      <c r="H9" s="173"/>
      <c r="I9" s="200" t="s">
        <v>176</v>
      </c>
      <c r="J9" s="200"/>
      <c r="K9" s="200"/>
      <c r="L9" s="200"/>
      <c r="M9" s="200"/>
      <c r="N9" s="200"/>
      <c r="O9" s="200"/>
    </row>
    <row r="10" spans="1:26" ht="18.75" customHeight="1">
      <c r="A10" s="47"/>
      <c r="B10" s="47"/>
      <c r="C10" s="47"/>
      <c r="D10" s="47"/>
      <c r="E10" s="47"/>
      <c r="F10" s="47"/>
      <c r="G10" s="50" t="s">
        <v>0</v>
      </c>
      <c r="H10" s="47"/>
      <c r="I10" s="179" t="s">
        <v>199</v>
      </c>
      <c r="J10" s="178"/>
      <c r="K10" s="179" t="s">
        <v>89</v>
      </c>
      <c r="L10" s="180"/>
      <c r="M10" s="179" t="s">
        <v>199</v>
      </c>
      <c r="N10" s="178"/>
      <c r="O10" s="179" t="s">
        <v>89</v>
      </c>
    </row>
    <row r="11" spans="1:26" ht="18.75" customHeight="1">
      <c r="A11" s="47"/>
      <c r="B11" s="47"/>
      <c r="C11" s="47"/>
      <c r="D11" s="47"/>
      <c r="E11" s="47"/>
      <c r="F11" s="47"/>
      <c r="G11" s="47"/>
      <c r="H11" s="47"/>
      <c r="I11" s="28"/>
      <c r="J11" s="49"/>
      <c r="K11" s="52"/>
      <c r="L11" s="52"/>
      <c r="M11" s="52"/>
      <c r="N11" s="52"/>
      <c r="O11" s="52"/>
    </row>
    <row r="12" spans="1:26" ht="18.75" customHeight="1">
      <c r="A12" s="16" t="s">
        <v>190</v>
      </c>
      <c r="G12" s="12"/>
      <c r="H12" s="12"/>
      <c r="I12" s="53">
        <f>'conso PL'!F26</f>
        <v>-16607152.46999996</v>
      </c>
      <c r="J12" s="2"/>
      <c r="K12" s="53">
        <f>'conso PL'!H26</f>
        <v>10498571.240000017</v>
      </c>
      <c r="L12" s="2"/>
      <c r="M12" s="53">
        <f>'conso PL'!J26</f>
        <v>-11518290.449999969</v>
      </c>
      <c r="N12" s="54"/>
      <c r="O12" s="53">
        <f>'conso PL'!L26</f>
        <v>7721100.6800000332</v>
      </c>
    </row>
    <row r="13" spans="1:26" ht="18.75" customHeight="1">
      <c r="G13" s="12"/>
      <c r="H13" s="12"/>
      <c r="I13" s="53"/>
      <c r="J13" s="2"/>
      <c r="K13" s="28"/>
      <c r="L13" s="28"/>
      <c r="M13" s="53"/>
      <c r="N13" s="54"/>
      <c r="O13" s="53"/>
    </row>
    <row r="14" spans="1:26" ht="18.75" customHeight="1">
      <c r="A14" s="16" t="s">
        <v>79</v>
      </c>
      <c r="B14" s="2"/>
      <c r="C14" s="2"/>
      <c r="G14" s="12"/>
      <c r="H14" s="12"/>
      <c r="I14" s="59">
        <v>0</v>
      </c>
      <c r="J14" s="2"/>
      <c r="K14" s="59">
        <v>0</v>
      </c>
      <c r="L14" s="2"/>
      <c r="M14" s="59">
        <v>0</v>
      </c>
      <c r="N14" s="54"/>
      <c r="O14" s="59">
        <v>0</v>
      </c>
    </row>
    <row r="15" spans="1:26" ht="18.75" customHeight="1">
      <c r="G15" s="12"/>
      <c r="H15" s="12"/>
      <c r="I15" s="53"/>
      <c r="J15" s="2"/>
      <c r="K15" s="53"/>
      <c r="L15" s="2"/>
      <c r="M15" s="53"/>
      <c r="N15" s="54"/>
      <c r="O15" s="53"/>
    </row>
    <row r="16" spans="1:26" ht="18.75" customHeight="1" thickBot="1">
      <c r="A16" s="16" t="s">
        <v>191</v>
      </c>
      <c r="G16" s="12"/>
      <c r="H16" s="12"/>
      <c r="I16" s="60">
        <f>I14+I12</f>
        <v>-16607152.46999996</v>
      </c>
      <c r="J16" s="53" t="e">
        <v>#REF!</v>
      </c>
      <c r="K16" s="60">
        <f>K14+K12</f>
        <v>10498571.240000017</v>
      </c>
      <c r="L16" s="53" t="e">
        <v>#REF!</v>
      </c>
      <c r="M16" s="60">
        <f>M14+M12</f>
        <v>-11518290.449999969</v>
      </c>
      <c r="N16" s="53" t="e">
        <v>#REF!</v>
      </c>
      <c r="O16" s="60">
        <f>O14+O12</f>
        <v>7721100.6800000332</v>
      </c>
    </row>
    <row r="17" spans="1:21" ht="18.75" customHeight="1" thickTop="1">
      <c r="G17" s="12"/>
      <c r="H17" s="12"/>
      <c r="I17" s="53"/>
      <c r="J17" s="53"/>
      <c r="K17" s="53"/>
      <c r="L17" s="53"/>
      <c r="M17" s="53"/>
      <c r="N17" s="53"/>
      <c r="O17" s="53"/>
    </row>
    <row r="18" spans="1:21" ht="18.75" customHeight="1">
      <c r="A18" s="16" t="s">
        <v>155</v>
      </c>
      <c r="G18" s="12"/>
      <c r="H18" s="12"/>
      <c r="I18" s="53"/>
      <c r="J18" s="2"/>
      <c r="K18" s="54"/>
      <c r="L18" s="2"/>
      <c r="M18" s="53"/>
      <c r="N18" s="54"/>
      <c r="O18" s="54"/>
    </row>
    <row r="19" spans="1:21">
      <c r="B19" s="16" t="s">
        <v>75</v>
      </c>
      <c r="G19" s="12"/>
      <c r="H19" s="12"/>
      <c r="I19" s="53">
        <f>+I16-I20</f>
        <v>-16607152.46999996</v>
      </c>
      <c r="J19" s="2"/>
      <c r="K19" s="53">
        <f>+K16-K20</f>
        <v>10498571.240000017</v>
      </c>
      <c r="L19" s="2"/>
      <c r="M19" s="53">
        <f>+M16-M20</f>
        <v>-11518290.449999969</v>
      </c>
      <c r="N19" s="54"/>
      <c r="O19" s="53">
        <f>+O16-O20</f>
        <v>7721100.6800000332</v>
      </c>
      <c r="R19" s="61"/>
    </row>
    <row r="20" spans="1:21">
      <c r="B20" s="16" t="s">
        <v>80</v>
      </c>
      <c r="G20" s="12"/>
      <c r="H20" s="12"/>
      <c r="I20" s="56">
        <v>0</v>
      </c>
      <c r="J20" s="2"/>
      <c r="K20" s="56">
        <v>0</v>
      </c>
      <c r="L20" s="2"/>
      <c r="M20" s="56">
        <v>0</v>
      </c>
      <c r="N20" s="54"/>
      <c r="O20" s="56">
        <v>0</v>
      </c>
      <c r="R20" s="61"/>
      <c r="T20" s="56"/>
    </row>
    <row r="21" spans="1:21" ht="21" customHeight="1" thickBot="1">
      <c r="G21" s="12"/>
      <c r="H21" s="12"/>
      <c r="I21" s="62">
        <f>+I19+I20</f>
        <v>-16607152.46999996</v>
      </c>
      <c r="J21" s="2"/>
      <c r="K21" s="62">
        <f>+K20+K19</f>
        <v>10498571.240000017</v>
      </c>
      <c r="L21" s="2"/>
      <c r="M21" s="62">
        <f>+M20+M19</f>
        <v>-11518290.449999969</v>
      </c>
      <c r="N21" s="54"/>
      <c r="O21" s="62">
        <f>+O20+O19</f>
        <v>7721100.6800000332</v>
      </c>
      <c r="R21" s="63"/>
      <c r="U21" s="63"/>
    </row>
    <row r="22" spans="1:21" ht="18.75" customHeight="1" thickTop="1">
      <c r="G22" s="12"/>
      <c r="H22" s="12"/>
      <c r="I22" s="64"/>
      <c r="J22" s="2"/>
      <c r="K22" s="54"/>
      <c r="L22" s="2"/>
      <c r="M22" s="54"/>
      <c r="N22" s="54"/>
      <c r="O22" s="54"/>
    </row>
    <row r="23" spans="1:21" ht="18.75" customHeight="1">
      <c r="A23" s="23" t="str">
        <f>+'conso PL'!A37</f>
        <v>The accompany notes to financial statements are an intergral part of these financial statements</v>
      </c>
      <c r="B23" s="7"/>
      <c r="C23" s="7"/>
      <c r="D23" s="7"/>
      <c r="G23" s="2"/>
      <c r="H23" s="2"/>
      <c r="I23" s="29"/>
      <c r="J23" s="2"/>
      <c r="K23" s="54"/>
      <c r="L23" s="2"/>
      <c r="M23" s="65"/>
      <c r="N23" s="65"/>
      <c r="O23" s="65"/>
    </row>
    <row r="24" spans="1:21" ht="18.75" customHeight="1">
      <c r="G24" s="2"/>
      <c r="H24" s="2"/>
      <c r="I24" s="29"/>
      <c r="J24" s="2"/>
      <c r="K24" s="54"/>
      <c r="L24" s="2"/>
      <c r="M24" s="65"/>
      <c r="N24" s="65"/>
      <c r="O24" s="65"/>
    </row>
    <row r="25" spans="1:21" ht="18.75" customHeight="1">
      <c r="G25" s="2"/>
      <c r="H25" s="2"/>
      <c r="I25" s="29"/>
      <c r="J25" s="2"/>
      <c r="K25" s="54"/>
      <c r="L25" s="2"/>
      <c r="M25" s="65"/>
      <c r="N25" s="65"/>
      <c r="O25" s="65"/>
    </row>
    <row r="26" spans="1:21" ht="18.75" customHeight="1">
      <c r="G26" s="2"/>
      <c r="H26" s="2"/>
      <c r="I26" s="29"/>
      <c r="J26" s="2"/>
      <c r="K26" s="54"/>
      <c r="L26" s="2"/>
      <c r="M26" s="65"/>
      <c r="N26" s="65"/>
      <c r="O26" s="65"/>
    </row>
    <row r="27" spans="1:21" ht="18.75" customHeight="1">
      <c r="G27" s="2"/>
      <c r="H27" s="2"/>
      <c r="I27" s="29"/>
      <c r="J27" s="2"/>
      <c r="K27" s="54"/>
      <c r="L27" s="2"/>
      <c r="M27" s="65"/>
      <c r="N27" s="65"/>
      <c r="O27" s="65"/>
    </row>
    <row r="28" spans="1:21" ht="18.75" customHeight="1">
      <c r="G28" s="2"/>
      <c r="H28" s="2"/>
      <c r="I28" s="29"/>
      <c r="J28" s="2"/>
      <c r="K28" s="54"/>
      <c r="L28" s="2"/>
      <c r="M28" s="65"/>
      <c r="N28" s="65"/>
      <c r="O28" s="65"/>
    </row>
    <row r="29" spans="1:21" ht="18.75" customHeight="1">
      <c r="G29" s="2"/>
      <c r="H29" s="2"/>
      <c r="I29" s="29"/>
      <c r="J29" s="2"/>
      <c r="K29" s="54"/>
      <c r="L29" s="2"/>
      <c r="M29" s="65"/>
      <c r="N29" s="65"/>
      <c r="O29" s="65"/>
    </row>
    <row r="30" spans="1:21" ht="18.75" customHeight="1">
      <c r="G30" s="2"/>
      <c r="H30" s="2"/>
      <c r="I30" s="29"/>
      <c r="J30" s="2"/>
      <c r="K30" s="54"/>
      <c r="L30" s="2"/>
      <c r="M30" s="65"/>
      <c r="N30" s="65"/>
      <c r="O30" s="65"/>
    </row>
    <row r="31" spans="1:21" ht="18.75" customHeight="1">
      <c r="G31" s="2"/>
      <c r="H31" s="2"/>
      <c r="I31" s="29"/>
      <c r="J31" s="2"/>
      <c r="K31" s="54"/>
      <c r="L31" s="2"/>
      <c r="M31" s="65"/>
      <c r="N31" s="65"/>
      <c r="O31" s="65"/>
    </row>
    <row r="32" spans="1:21" ht="18.75" customHeight="1">
      <c r="G32" s="2"/>
      <c r="H32" s="2"/>
      <c r="I32" s="29"/>
      <c r="J32" s="2"/>
      <c r="K32" s="54"/>
      <c r="L32" s="2"/>
      <c r="M32" s="65"/>
      <c r="N32" s="65"/>
      <c r="O32" s="65"/>
    </row>
    <row r="33" spans="1:15" ht="18.75" customHeight="1">
      <c r="G33" s="2"/>
      <c r="H33" s="2"/>
      <c r="I33" s="29"/>
      <c r="J33" s="2"/>
      <c r="K33" s="54"/>
      <c r="L33" s="2"/>
      <c r="M33" s="65"/>
      <c r="N33" s="65"/>
      <c r="O33" s="65"/>
    </row>
    <row r="34" spans="1:15" ht="18.75" customHeight="1">
      <c r="G34" s="2"/>
      <c r="H34" s="2"/>
      <c r="I34" s="29"/>
      <c r="J34" s="2"/>
      <c r="K34" s="54"/>
      <c r="L34" s="2"/>
      <c r="M34" s="65"/>
      <c r="N34" s="65"/>
      <c r="O34" s="65"/>
    </row>
    <row r="35" spans="1:15" ht="18.75" customHeight="1">
      <c r="G35" s="2"/>
      <c r="H35" s="2"/>
      <c r="I35" s="29"/>
      <c r="J35" s="2"/>
      <c r="K35" s="54"/>
      <c r="L35" s="2"/>
      <c r="M35" s="65"/>
      <c r="N35" s="65"/>
      <c r="O35" s="65"/>
    </row>
    <row r="36" spans="1:15" ht="18.75" customHeight="1">
      <c r="G36" s="2"/>
      <c r="H36" s="2"/>
      <c r="I36" s="29"/>
      <c r="J36" s="2"/>
      <c r="K36" s="54"/>
      <c r="L36" s="2"/>
      <c r="M36" s="65"/>
      <c r="N36" s="65"/>
      <c r="O36" s="65"/>
    </row>
    <row r="37" spans="1:15" ht="18.75" customHeight="1">
      <c r="G37" s="2"/>
      <c r="H37" s="2"/>
      <c r="I37" s="29"/>
      <c r="J37" s="2"/>
      <c r="K37" s="54"/>
      <c r="L37" s="2"/>
      <c r="M37" s="65"/>
      <c r="N37" s="65"/>
      <c r="O37" s="65"/>
    </row>
    <row r="38" spans="1:15" ht="18.75" customHeight="1">
      <c r="G38" s="2"/>
      <c r="H38" s="2"/>
      <c r="I38" s="29"/>
      <c r="J38" s="2"/>
      <c r="K38" s="54"/>
      <c r="L38" s="2"/>
      <c r="M38" s="65"/>
      <c r="N38" s="65"/>
      <c r="O38" s="65"/>
    </row>
    <row r="39" spans="1:15" ht="18.75" customHeight="1">
      <c r="G39" s="2"/>
      <c r="H39" s="2"/>
      <c r="I39" s="29"/>
      <c r="J39" s="2"/>
      <c r="K39" s="54"/>
      <c r="L39" s="2"/>
      <c r="M39" s="65"/>
      <c r="N39" s="65"/>
      <c r="O39" s="65"/>
    </row>
    <row r="40" spans="1:15" ht="18.75" customHeight="1">
      <c r="G40" s="2"/>
      <c r="H40" s="2"/>
      <c r="I40" s="29"/>
      <c r="J40" s="2"/>
      <c r="K40" s="54"/>
      <c r="L40" s="2"/>
      <c r="M40" s="65"/>
      <c r="N40" s="65"/>
      <c r="O40" s="65"/>
    </row>
    <row r="41" spans="1:15" ht="18.75" customHeight="1">
      <c r="G41" s="2"/>
      <c r="H41" s="2"/>
      <c r="I41" s="29"/>
      <c r="J41" s="2"/>
      <c r="K41" s="54"/>
      <c r="L41" s="2"/>
      <c r="M41" s="65"/>
      <c r="N41" s="65"/>
      <c r="O41" s="65"/>
    </row>
    <row r="42" spans="1:15" s="2" customFormat="1">
      <c r="A42" s="7" t="s">
        <v>46</v>
      </c>
      <c r="K42" s="7" t="s">
        <v>46</v>
      </c>
    </row>
    <row r="43" spans="1:15" s="9" customFormat="1">
      <c r="A43" s="30"/>
      <c r="B43" s="7" t="s">
        <v>103</v>
      </c>
      <c r="C43" s="30"/>
      <c r="E43" s="30"/>
      <c r="F43" s="30"/>
      <c r="H43" s="7"/>
      <c r="J43" s="30"/>
      <c r="K43" s="7" t="s">
        <v>104</v>
      </c>
      <c r="L43" s="30"/>
    </row>
    <row r="44" spans="1:15" s="2" customFormat="1">
      <c r="K44" s="7"/>
      <c r="L44" s="7"/>
    </row>
    <row r="45" spans="1:15" s="2" customFormat="1">
      <c r="K45" s="7"/>
      <c r="L45" s="7"/>
    </row>
    <row r="46" spans="1:15" s="2" customFormat="1">
      <c r="K46" s="7"/>
      <c r="L46" s="7"/>
    </row>
    <row r="47" spans="1:15" s="2" customFormat="1">
      <c r="K47" s="7"/>
      <c r="L47" s="7"/>
    </row>
    <row r="48" spans="1:15" s="2" customFormat="1">
      <c r="K48" s="7"/>
      <c r="L48" s="7"/>
    </row>
    <row r="49" spans="1:15" ht="18.75" customHeight="1">
      <c r="A49" s="199">
        <v>6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</row>
  </sheetData>
  <mergeCells count="11">
    <mergeCell ref="M1:O1"/>
    <mergeCell ref="I8:L8"/>
    <mergeCell ref="M8:O8"/>
    <mergeCell ref="A49:O49"/>
    <mergeCell ref="I6:O6"/>
    <mergeCell ref="M7:O7"/>
    <mergeCell ref="A3:O3"/>
    <mergeCell ref="A4:O4"/>
    <mergeCell ref="A5:O5"/>
    <mergeCell ref="I7:K7"/>
    <mergeCell ref="I9:O9"/>
  </mergeCells>
  <pageMargins left="0.70866141732283472" right="0" top="0.74803149606299213" bottom="0" header="0.31496062992125984" footer="0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35"/>
  <sheetViews>
    <sheetView view="pageBreakPreview" zoomScaleNormal="100" zoomScaleSheetLayoutView="100" workbookViewId="0"/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52.375" style="9" customWidth="1"/>
    <col min="5" max="5" width="5.75" style="12" hidden="1" customWidth="1"/>
    <col min="6" max="6" width="1.375" style="12" customWidth="1"/>
    <col min="7" max="7" width="16" style="9" customWidth="1"/>
    <col min="8" max="8" width="1.125" style="9" customWidth="1"/>
    <col min="9" max="9" width="15.375" style="9" customWidth="1"/>
    <col min="10" max="10" width="0.75" style="9" customWidth="1"/>
    <col min="11" max="11" width="16" style="9" customWidth="1"/>
    <col min="12" max="12" width="0.75" style="9" customWidth="1"/>
    <col min="13" max="13" width="15.375" style="9" customWidth="1"/>
    <col min="14" max="14" width="11.125" style="9" bestFit="1" customWidth="1"/>
    <col min="15" max="15" width="9.125" style="9"/>
    <col min="16" max="16" width="14.75" style="9" bestFit="1" customWidth="1"/>
    <col min="17" max="17" width="9.125" style="9"/>
    <col min="18" max="18" width="11.125" style="9" bestFit="1" customWidth="1"/>
    <col min="19" max="16384" width="9.125" style="9"/>
  </cols>
  <sheetData>
    <row r="1" spans="1:24" ht="21" customHeight="1">
      <c r="K1" s="189"/>
      <c r="L1" s="189"/>
      <c r="M1" s="189"/>
      <c r="N1" s="140"/>
      <c r="O1" s="140"/>
    </row>
    <row r="2" spans="1:24">
      <c r="K2" s="110"/>
      <c r="L2" s="110"/>
      <c r="M2" s="110"/>
    </row>
    <row r="3" spans="1:24">
      <c r="A3" s="185" t="str">
        <f>'conso PL'!A3:M3</f>
        <v>INTERMEDICAL CARE AND LAB HOSPITAL PUBLIC COMPANY LIMITED AND ITS SUBSIDIARY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194" t="s">
        <v>88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24" s="35" customFormat="1">
      <c r="A5" s="194" t="s">
        <v>175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69"/>
      <c r="O5" s="169"/>
      <c r="P5" s="169"/>
      <c r="Q5" s="169"/>
      <c r="R5" s="169"/>
      <c r="S5" s="169"/>
    </row>
    <row r="6" spans="1:24">
      <c r="A6" s="101"/>
      <c r="B6" s="101"/>
      <c r="C6" s="101"/>
      <c r="D6" s="101"/>
      <c r="E6" s="101"/>
      <c r="F6" s="101"/>
      <c r="G6" s="205" t="s">
        <v>28</v>
      </c>
      <c r="H6" s="205"/>
      <c r="I6" s="205"/>
      <c r="J6" s="205"/>
      <c r="K6" s="205"/>
      <c r="L6" s="205"/>
      <c r="M6" s="205"/>
    </row>
    <row r="7" spans="1:24">
      <c r="G7" s="205" t="s">
        <v>29</v>
      </c>
      <c r="H7" s="205"/>
      <c r="I7" s="205"/>
      <c r="J7" s="205"/>
      <c r="K7" s="205" t="s">
        <v>30</v>
      </c>
      <c r="L7" s="205"/>
      <c r="M7" s="205"/>
    </row>
    <row r="8" spans="1:24">
      <c r="G8" s="202" t="s">
        <v>176</v>
      </c>
      <c r="H8" s="202"/>
      <c r="I8" s="202"/>
      <c r="J8" s="202"/>
      <c r="K8" s="202"/>
      <c r="L8" s="202"/>
      <c r="M8" s="202"/>
    </row>
    <row r="9" spans="1:24" ht="18.75" customHeight="1">
      <c r="E9" s="77" t="s">
        <v>31</v>
      </c>
      <c r="G9" s="78" t="s">
        <v>148</v>
      </c>
      <c r="H9" s="79"/>
      <c r="I9" s="78" t="s">
        <v>89</v>
      </c>
      <c r="J9" s="12"/>
      <c r="K9" s="78" t="s">
        <v>148</v>
      </c>
      <c r="L9" s="12"/>
      <c r="M9" s="78" t="s">
        <v>89</v>
      </c>
    </row>
    <row r="10" spans="1:24">
      <c r="A10" s="30" t="s">
        <v>87</v>
      </c>
      <c r="B10" s="30"/>
      <c r="C10" s="30"/>
      <c r="D10" s="30"/>
      <c r="F10" s="80"/>
      <c r="G10" s="30"/>
      <c r="H10" s="30"/>
      <c r="I10" s="30"/>
      <c r="J10" s="30"/>
      <c r="K10" s="30"/>
      <c r="L10" s="30"/>
      <c r="M10" s="30"/>
    </row>
    <row r="11" spans="1:24">
      <c r="A11" s="30"/>
      <c r="B11" s="30" t="s">
        <v>90</v>
      </c>
      <c r="C11" s="30"/>
      <c r="D11" s="30"/>
      <c r="E11" s="80"/>
      <c r="F11" s="80"/>
      <c r="G11" s="24">
        <f>+'conso PL'!F26</f>
        <v>-16607152.46999996</v>
      </c>
      <c r="H11" s="24"/>
      <c r="I11" s="24">
        <f>+'conso PL'!H26</f>
        <v>10498571.240000017</v>
      </c>
      <c r="J11" s="24"/>
      <c r="K11" s="24">
        <f>+'conso PL'!J26</f>
        <v>-11518290.449999969</v>
      </c>
      <c r="L11" s="24"/>
      <c r="M11" s="24">
        <f>'conso PL'!L26</f>
        <v>7721100.6800000332</v>
      </c>
    </row>
    <row r="12" spans="1:24">
      <c r="A12" s="30"/>
      <c r="B12" s="30" t="s">
        <v>92</v>
      </c>
      <c r="C12" s="30"/>
      <c r="D12" s="30"/>
      <c r="E12" s="80"/>
      <c r="F12" s="80"/>
      <c r="G12" s="24"/>
      <c r="H12" s="24"/>
      <c r="I12" s="24"/>
      <c r="J12" s="24"/>
      <c r="K12" s="24"/>
      <c r="L12" s="24"/>
      <c r="M12" s="24"/>
    </row>
    <row r="13" spans="1:24">
      <c r="A13" s="30" t="s">
        <v>91</v>
      </c>
      <c r="B13" s="30"/>
      <c r="C13" s="30"/>
      <c r="D13" s="30"/>
      <c r="E13" s="131"/>
      <c r="F13" s="131"/>
      <c r="G13" s="24"/>
      <c r="H13" s="24"/>
      <c r="I13" s="24"/>
      <c r="J13" s="24"/>
      <c r="K13" s="24"/>
      <c r="L13" s="24"/>
      <c r="M13" s="24"/>
    </row>
    <row r="14" spans="1:24">
      <c r="A14" s="30"/>
      <c r="B14" s="30"/>
      <c r="C14" s="30"/>
      <c r="D14" s="30" t="s">
        <v>93</v>
      </c>
      <c r="E14" s="80"/>
      <c r="F14" s="80"/>
      <c r="G14" s="24">
        <v>18230498.550000001</v>
      </c>
      <c r="H14" s="24"/>
      <c r="I14" s="24">
        <v>17968565.399999999</v>
      </c>
      <c r="J14" s="24"/>
      <c r="K14" s="24">
        <v>14407443.98</v>
      </c>
      <c r="L14" s="24"/>
      <c r="M14" s="24">
        <v>13799376.24</v>
      </c>
    </row>
    <row r="15" spans="1:24">
      <c r="A15" s="30"/>
      <c r="B15" s="30"/>
      <c r="C15" s="30"/>
      <c r="D15" s="30" t="s">
        <v>154</v>
      </c>
      <c r="E15" s="148"/>
      <c r="F15" s="148"/>
      <c r="G15" s="24">
        <v>6425230.54</v>
      </c>
      <c r="H15" s="24"/>
      <c r="I15" s="24">
        <v>0</v>
      </c>
      <c r="J15" s="24"/>
      <c r="K15" s="24">
        <v>4513107.45</v>
      </c>
      <c r="L15" s="24"/>
      <c r="M15" s="24">
        <v>0</v>
      </c>
    </row>
    <row r="16" spans="1:24">
      <c r="A16" s="30"/>
      <c r="B16" s="30"/>
      <c r="C16" s="30"/>
      <c r="D16" s="30" t="s">
        <v>193</v>
      </c>
      <c r="E16" s="148"/>
      <c r="F16" s="148"/>
      <c r="G16" s="24"/>
      <c r="H16" s="24"/>
      <c r="I16" s="24">
        <v>18312.810000000001</v>
      </c>
      <c r="J16" s="24"/>
      <c r="K16" s="24"/>
      <c r="L16" s="24"/>
      <c r="M16" s="24">
        <v>18312.810000000001</v>
      </c>
    </row>
    <row r="17" spans="1:13">
      <c r="A17" s="30"/>
      <c r="B17" s="30"/>
      <c r="C17" s="30"/>
      <c r="D17" s="30" t="s">
        <v>94</v>
      </c>
      <c r="E17" s="80"/>
      <c r="F17" s="80"/>
      <c r="G17" s="24">
        <v>940664.84</v>
      </c>
      <c r="H17" s="24"/>
      <c r="I17" s="24">
        <v>345348.11</v>
      </c>
      <c r="J17" s="24"/>
      <c r="K17" s="24">
        <v>940664.84</v>
      </c>
      <c r="L17" s="24"/>
      <c r="M17" s="24">
        <v>345348.11</v>
      </c>
    </row>
    <row r="18" spans="1:13">
      <c r="A18" s="30"/>
      <c r="B18" s="30"/>
      <c r="C18" s="30"/>
      <c r="D18" s="30" t="s">
        <v>95</v>
      </c>
      <c r="E18" s="80"/>
      <c r="F18" s="80"/>
      <c r="G18" s="24">
        <v>-203373.58</v>
      </c>
      <c r="H18" s="24"/>
      <c r="I18" s="24">
        <v>-499997</v>
      </c>
      <c r="J18" s="24"/>
      <c r="K18" s="24">
        <v>-147299.81</v>
      </c>
      <c r="L18" s="24"/>
      <c r="M18" s="24">
        <v>-499997</v>
      </c>
    </row>
    <row r="19" spans="1:13">
      <c r="A19" s="30"/>
      <c r="B19" s="30"/>
      <c r="C19" s="30"/>
      <c r="D19" s="142" t="s">
        <v>206</v>
      </c>
      <c r="E19" s="143"/>
      <c r="F19" s="143"/>
      <c r="G19" s="144">
        <v>425979.3</v>
      </c>
      <c r="H19" s="144"/>
      <c r="I19" s="144">
        <v>298232</v>
      </c>
      <c r="J19" s="144"/>
      <c r="K19" s="144">
        <v>188765</v>
      </c>
      <c r="L19" s="144"/>
      <c r="M19" s="144">
        <v>298232</v>
      </c>
    </row>
    <row r="20" spans="1:13">
      <c r="A20" s="30"/>
      <c r="B20" s="30"/>
      <c r="C20" s="30"/>
      <c r="D20" s="142" t="s">
        <v>205</v>
      </c>
      <c r="E20" s="175"/>
      <c r="F20" s="143"/>
      <c r="G20" s="144">
        <v>0</v>
      </c>
      <c r="H20" s="144"/>
      <c r="I20" s="144">
        <v>-813520</v>
      </c>
      <c r="J20" s="144"/>
      <c r="K20" s="144">
        <v>0</v>
      </c>
      <c r="L20" s="144"/>
      <c r="M20" s="144">
        <v>-813520</v>
      </c>
    </row>
    <row r="21" spans="1:13" ht="18" customHeight="1">
      <c r="A21" s="30"/>
      <c r="B21" s="30"/>
      <c r="C21" s="30"/>
      <c r="D21" s="30" t="s">
        <v>130</v>
      </c>
      <c r="E21" s="80"/>
      <c r="F21" s="80"/>
      <c r="G21" s="24">
        <v>1609524.99</v>
      </c>
      <c r="H21" s="24"/>
      <c r="I21" s="24">
        <v>1695340</v>
      </c>
      <c r="J21" s="24"/>
      <c r="K21" s="24">
        <v>1357474.99</v>
      </c>
      <c r="L21" s="24"/>
      <c r="M21" s="24">
        <v>1491438</v>
      </c>
    </row>
    <row r="22" spans="1:13" ht="18" customHeight="1">
      <c r="A22" s="30"/>
      <c r="B22" s="30"/>
      <c r="C22" s="30"/>
      <c r="D22" s="2" t="s">
        <v>162</v>
      </c>
      <c r="E22" s="148"/>
      <c r="F22" s="148"/>
      <c r="G22" s="24">
        <v>1898134.18</v>
      </c>
      <c r="H22" s="24"/>
      <c r="I22" s="24">
        <v>0</v>
      </c>
      <c r="J22" s="24"/>
      <c r="K22" s="24">
        <v>1898134.18</v>
      </c>
      <c r="L22" s="24"/>
      <c r="M22" s="24">
        <v>0</v>
      </c>
    </row>
    <row r="23" spans="1:13">
      <c r="D23" s="30" t="s">
        <v>131</v>
      </c>
      <c r="G23" s="24">
        <v>-786799.69</v>
      </c>
      <c r="H23" s="24"/>
      <c r="I23" s="24">
        <v>358189.5</v>
      </c>
      <c r="J23" s="24"/>
      <c r="K23" s="24">
        <v>-688946.83</v>
      </c>
      <c r="M23" s="24">
        <v>-357934</v>
      </c>
    </row>
    <row r="24" spans="1:13">
      <c r="A24" s="30"/>
      <c r="B24" s="30"/>
      <c r="C24" s="30"/>
      <c r="D24" s="30" t="s">
        <v>72</v>
      </c>
      <c r="E24" s="80"/>
      <c r="F24" s="80"/>
      <c r="G24" s="58">
        <v>1541544.96</v>
      </c>
      <c r="H24" s="24"/>
      <c r="I24" s="58">
        <v>3821828.18</v>
      </c>
      <c r="J24" s="24"/>
      <c r="K24" s="58">
        <v>951144.81</v>
      </c>
      <c r="L24" s="24"/>
      <c r="M24" s="58">
        <v>3665824.41</v>
      </c>
    </row>
    <row r="25" spans="1:13">
      <c r="A25" s="30"/>
      <c r="B25" s="30"/>
      <c r="C25" s="30"/>
      <c r="D25" s="30"/>
      <c r="E25" s="121"/>
      <c r="F25" s="121"/>
      <c r="G25" s="117"/>
      <c r="H25" s="24"/>
      <c r="I25" s="117"/>
      <c r="J25" s="24"/>
      <c r="K25" s="117"/>
      <c r="L25" s="24"/>
      <c r="M25" s="117"/>
    </row>
    <row r="26" spans="1:13">
      <c r="A26" s="30"/>
      <c r="B26" s="30" t="s">
        <v>132</v>
      </c>
      <c r="C26" s="30"/>
      <c r="D26" s="30"/>
      <c r="E26" s="80"/>
      <c r="F26" s="80"/>
      <c r="G26" s="24" t="s">
        <v>198</v>
      </c>
      <c r="H26" s="24"/>
      <c r="I26" s="24"/>
      <c r="J26" s="24"/>
      <c r="K26" s="24"/>
      <c r="L26" s="24"/>
      <c r="M26" s="24"/>
    </row>
    <row r="27" spans="1:13">
      <c r="A27" s="30"/>
      <c r="B27" s="123" t="s">
        <v>96</v>
      </c>
      <c r="C27" s="30"/>
      <c r="D27" s="30"/>
      <c r="E27" s="80"/>
      <c r="F27" s="80"/>
      <c r="G27" s="24">
        <f>SUM(G11:G24)</f>
        <v>13474251.620000042</v>
      </c>
      <c r="H27" s="24"/>
      <c r="I27" s="24">
        <f>SUM(I11:I24)</f>
        <v>33690870.240000017</v>
      </c>
      <c r="J27" s="24"/>
      <c r="K27" s="24">
        <f>SUM(K11:K24)</f>
        <v>11902198.160000032</v>
      </c>
      <c r="L27" s="24"/>
      <c r="M27" s="24">
        <f>SUM(M11:M24)</f>
        <v>25668181.25000003</v>
      </c>
    </row>
    <row r="28" spans="1:13">
      <c r="A28" s="30"/>
      <c r="B28" s="30" t="s">
        <v>97</v>
      </c>
      <c r="C28" s="30"/>
      <c r="D28" s="30"/>
      <c r="E28" s="80"/>
      <c r="F28" s="80"/>
      <c r="G28" s="81"/>
      <c r="H28" s="81"/>
      <c r="I28" s="81"/>
      <c r="J28" s="81"/>
      <c r="K28" s="81"/>
      <c r="L28" s="81"/>
      <c r="M28" s="81"/>
    </row>
    <row r="29" spans="1:13">
      <c r="A29" s="30"/>
      <c r="B29" s="30"/>
      <c r="C29" s="30" t="s">
        <v>133</v>
      </c>
      <c r="D29" s="30"/>
      <c r="E29" s="80"/>
      <c r="F29" s="80"/>
      <c r="G29" s="24">
        <v>-9512983.9700000007</v>
      </c>
      <c r="H29" s="24"/>
      <c r="I29" s="24">
        <v>-14278887.76</v>
      </c>
      <c r="J29" s="24"/>
      <c r="K29" s="24">
        <v>-12134912.35</v>
      </c>
      <c r="L29" s="24"/>
      <c r="M29" s="24">
        <v>-22037125.550000001</v>
      </c>
    </row>
    <row r="30" spans="1:13">
      <c r="A30" s="30"/>
      <c r="B30" s="30"/>
      <c r="C30" s="30" t="s">
        <v>134</v>
      </c>
      <c r="D30" s="30"/>
      <c r="E30" s="82"/>
      <c r="F30" s="80"/>
      <c r="G30" s="24">
        <v>372961.03</v>
      </c>
      <c r="H30" s="24"/>
      <c r="I30" s="24">
        <v>-134700.64000000001</v>
      </c>
      <c r="J30" s="24"/>
      <c r="K30" s="24">
        <v>349134.45</v>
      </c>
      <c r="L30" s="24"/>
      <c r="M30" s="24">
        <v>-491335.61</v>
      </c>
    </row>
    <row r="31" spans="1:13">
      <c r="A31" s="30"/>
      <c r="B31" s="30"/>
      <c r="C31" s="30" t="s">
        <v>137</v>
      </c>
      <c r="D31" s="30"/>
      <c r="E31" s="82"/>
      <c r="F31" s="80"/>
      <c r="G31" s="24">
        <v>-81605</v>
      </c>
      <c r="H31" s="24"/>
      <c r="I31" s="24">
        <v>70594</v>
      </c>
      <c r="J31" s="24"/>
      <c r="K31" s="24">
        <v>-480041.27</v>
      </c>
      <c r="L31" s="24"/>
      <c r="M31" s="24">
        <v>148832.04</v>
      </c>
    </row>
    <row r="32" spans="1:13">
      <c r="A32" s="30"/>
      <c r="B32" s="30"/>
      <c r="C32" s="7" t="s">
        <v>149</v>
      </c>
      <c r="D32" s="30"/>
      <c r="E32" s="82"/>
      <c r="F32" s="148"/>
      <c r="G32" s="24">
        <v>29310309.449999999</v>
      </c>
      <c r="H32" s="24"/>
      <c r="I32" s="24">
        <v>0</v>
      </c>
      <c r="J32" s="24"/>
      <c r="K32" s="24">
        <v>26163927.09</v>
      </c>
      <c r="L32" s="24"/>
      <c r="M32" s="24">
        <v>0</v>
      </c>
    </row>
    <row r="33" spans="1:28">
      <c r="A33" s="30"/>
      <c r="B33" s="30"/>
      <c r="C33" s="7" t="s">
        <v>135</v>
      </c>
      <c r="D33" s="30"/>
      <c r="E33" s="80"/>
      <c r="F33" s="80"/>
      <c r="G33" s="24">
        <v>-2322004.58</v>
      </c>
      <c r="H33" s="24"/>
      <c r="I33" s="24">
        <v>307253.36</v>
      </c>
      <c r="J33" s="24"/>
      <c r="K33" s="24">
        <v>-2815819.26</v>
      </c>
      <c r="L33" s="24"/>
      <c r="M33" s="24">
        <v>1333697.67</v>
      </c>
    </row>
    <row r="34" spans="1:28">
      <c r="A34" s="30"/>
      <c r="B34" s="30"/>
      <c r="C34" s="30" t="s">
        <v>37</v>
      </c>
      <c r="D34" s="30"/>
      <c r="E34" s="80"/>
      <c r="F34" s="80"/>
      <c r="G34" s="24">
        <v>391667.01</v>
      </c>
      <c r="H34" s="24"/>
      <c r="I34" s="24">
        <v>-3019147.51</v>
      </c>
      <c r="J34" s="24"/>
      <c r="K34" s="24">
        <v>1048371.22</v>
      </c>
      <c r="L34" s="24"/>
      <c r="M34" s="24">
        <v>0</v>
      </c>
    </row>
    <row r="35" spans="1:28">
      <c r="A35" s="30"/>
      <c r="B35" s="30"/>
      <c r="C35" s="30" t="s">
        <v>43</v>
      </c>
      <c r="D35" s="30"/>
      <c r="E35" s="24"/>
      <c r="F35" s="80"/>
      <c r="G35" s="24">
        <v>-178843.34</v>
      </c>
      <c r="H35" s="24"/>
      <c r="I35" s="24">
        <v>-1198589.52</v>
      </c>
      <c r="J35" s="24"/>
      <c r="K35" s="24">
        <v>-276843.34000000003</v>
      </c>
      <c r="L35" s="24"/>
      <c r="M35" s="24">
        <v>-1189589.52</v>
      </c>
    </row>
    <row r="36" spans="1:28">
      <c r="A36" s="30"/>
      <c r="B36" s="30" t="s">
        <v>98</v>
      </c>
      <c r="C36" s="30"/>
      <c r="D36" s="30"/>
      <c r="E36" s="80"/>
      <c r="F36" s="80"/>
      <c r="G36" s="24"/>
      <c r="H36" s="24"/>
      <c r="I36" s="24"/>
      <c r="J36" s="24"/>
      <c r="K36" s="24"/>
      <c r="L36" s="24"/>
      <c r="M36" s="24"/>
    </row>
    <row r="37" spans="1:28">
      <c r="A37" s="30"/>
      <c r="B37" s="30"/>
      <c r="C37" s="30" t="s">
        <v>136</v>
      </c>
      <c r="D37" s="30"/>
      <c r="E37" s="80"/>
      <c r="F37" s="80"/>
      <c r="G37" s="24">
        <v>-35859874.289999999</v>
      </c>
      <c r="H37" s="24"/>
      <c r="I37" s="24">
        <v>14322606.199999999</v>
      </c>
      <c r="J37" s="24"/>
      <c r="K37" s="24">
        <v>-34449612.630000003</v>
      </c>
      <c r="L37" s="24"/>
      <c r="M37" s="24">
        <v>15513110.119999999</v>
      </c>
    </row>
    <row r="38" spans="1:28">
      <c r="A38" s="30"/>
      <c r="B38" s="30"/>
      <c r="C38" s="30" t="s">
        <v>49</v>
      </c>
      <c r="D38" s="30"/>
      <c r="E38" s="80"/>
      <c r="F38" s="80"/>
      <c r="G38" s="117">
        <v>-1773364.9</v>
      </c>
      <c r="H38" s="117"/>
      <c r="I38" s="117">
        <v>1277803.6499999999</v>
      </c>
      <c r="J38" s="117"/>
      <c r="K38" s="117">
        <v>-1237112.58</v>
      </c>
      <c r="L38" s="117"/>
      <c r="M38" s="117">
        <v>1244979.25</v>
      </c>
    </row>
    <row r="39" spans="1:28" s="30" customFormat="1">
      <c r="B39" s="30" t="s">
        <v>99</v>
      </c>
      <c r="E39" s="80"/>
      <c r="F39" s="80"/>
      <c r="G39" s="24">
        <f>SUM(G27:G38)</f>
        <v>-6179486.969999956</v>
      </c>
      <c r="H39" s="24"/>
      <c r="I39" s="24">
        <f>SUM(I27:I38)</f>
        <v>31037802.020000018</v>
      </c>
      <c r="J39" s="24"/>
      <c r="K39" s="24">
        <f>SUM(K27:K38)</f>
        <v>-11930710.509999974</v>
      </c>
      <c r="L39" s="24"/>
      <c r="M39" s="24">
        <f>SUM(M27:M38)</f>
        <v>20190749.650000028</v>
      </c>
    </row>
    <row r="40" spans="1:28" s="30" customFormat="1">
      <c r="C40" s="30" t="s">
        <v>100</v>
      </c>
      <c r="E40" s="80"/>
      <c r="F40" s="80"/>
      <c r="G40" s="24">
        <v>-1541544.96</v>
      </c>
      <c r="H40" s="24"/>
      <c r="I40" s="24">
        <v>0</v>
      </c>
      <c r="J40" s="24"/>
      <c r="K40" s="24">
        <v>-951144.81</v>
      </c>
      <c r="L40" s="24"/>
      <c r="M40" s="24">
        <v>0</v>
      </c>
    </row>
    <row r="41" spans="1:28" s="30" customFormat="1">
      <c r="C41" s="30" t="s">
        <v>138</v>
      </c>
      <c r="E41" s="80"/>
      <c r="F41" s="80"/>
      <c r="G41" s="24">
        <v>196192.75</v>
      </c>
      <c r="H41" s="24"/>
      <c r="I41" s="24">
        <v>-4573254.1900000004</v>
      </c>
      <c r="J41" s="24"/>
      <c r="K41" s="24">
        <v>186222</v>
      </c>
      <c r="L41" s="24"/>
      <c r="M41" s="24">
        <v>-5280337.71</v>
      </c>
    </row>
    <row r="42" spans="1:28">
      <c r="A42" s="30"/>
      <c r="B42" s="30"/>
      <c r="C42" s="30"/>
      <c r="D42" s="30" t="s">
        <v>101</v>
      </c>
      <c r="E42" s="80"/>
      <c r="F42" s="80"/>
      <c r="G42" s="83">
        <f>SUM(G39:G41)</f>
        <v>-7524839.1799999559</v>
      </c>
      <c r="H42" s="24"/>
      <c r="I42" s="83">
        <f>SUM(I39:I41)</f>
        <v>26464547.830000017</v>
      </c>
      <c r="J42" s="24"/>
      <c r="K42" s="83">
        <f>SUM(K39:K41)</f>
        <v>-12695633.319999974</v>
      </c>
      <c r="L42" s="24"/>
      <c r="M42" s="83">
        <f>SUM(M39:M41)</f>
        <v>14910411.940000027</v>
      </c>
    </row>
    <row r="43" spans="1:28">
      <c r="A43" s="30"/>
      <c r="B43" s="30"/>
      <c r="C43" s="30"/>
      <c r="D43" s="30"/>
      <c r="E43" s="80"/>
      <c r="F43" s="80"/>
      <c r="G43" s="24"/>
      <c r="H43" s="24"/>
      <c r="I43" s="24"/>
      <c r="J43" s="24"/>
      <c r="K43" s="24"/>
      <c r="L43" s="24"/>
      <c r="M43" s="24"/>
    </row>
    <row r="44" spans="1:28" s="16" customFormat="1" ht="18.75" customHeight="1">
      <c r="A44" s="23" t="str">
        <f>+OCI!A23</f>
        <v>The accompany notes to financial statements are an intergral part of these financial statements</v>
      </c>
      <c r="B44" s="7"/>
      <c r="C44" s="7"/>
      <c r="D44" s="7"/>
      <c r="G44" s="2"/>
      <c r="H44" s="2"/>
      <c r="I44" s="29"/>
      <c r="J44" s="2"/>
      <c r="K44" s="54"/>
      <c r="L44" s="2"/>
      <c r="M44" s="54"/>
      <c r="N44" s="65"/>
      <c r="O44" s="65"/>
      <c r="P44" s="65"/>
      <c r="Q44" s="65"/>
      <c r="R44" s="65"/>
      <c r="S44" s="65"/>
      <c r="T44" s="65"/>
      <c r="U44" s="65"/>
      <c r="V44" s="65"/>
      <c r="W44" s="65"/>
      <c r="AB44" s="46"/>
    </row>
    <row r="45" spans="1:28">
      <c r="A45" s="23"/>
      <c r="B45" s="30"/>
      <c r="C45" s="30"/>
      <c r="D45" s="30"/>
      <c r="E45" s="148"/>
      <c r="F45" s="148"/>
      <c r="G45" s="24"/>
      <c r="H45" s="24"/>
      <c r="I45" s="24"/>
      <c r="J45" s="24"/>
      <c r="K45" s="24"/>
      <c r="L45" s="24"/>
      <c r="M45" s="24"/>
    </row>
    <row r="46" spans="1:28" s="2" customFormat="1">
      <c r="A46" s="7" t="s">
        <v>46</v>
      </c>
      <c r="I46" s="7" t="s">
        <v>46</v>
      </c>
    </row>
    <row r="47" spans="1:28">
      <c r="A47" s="30"/>
      <c r="B47" s="30"/>
      <c r="C47" s="30"/>
      <c r="D47" s="7" t="s">
        <v>115</v>
      </c>
      <c r="E47" s="30"/>
      <c r="F47" s="30"/>
      <c r="H47" s="7"/>
      <c r="I47" s="7" t="s">
        <v>116</v>
      </c>
      <c r="J47" s="30"/>
      <c r="K47" s="30"/>
      <c r="L47" s="30"/>
      <c r="M47" s="30"/>
    </row>
    <row r="48" spans="1:28">
      <c r="A48" s="30"/>
      <c r="B48" s="30"/>
      <c r="C48" s="30"/>
      <c r="D48" s="7"/>
      <c r="E48" s="30"/>
      <c r="F48" s="30"/>
      <c r="H48" s="7"/>
      <c r="I48" s="7"/>
      <c r="J48" s="30"/>
      <c r="K48" s="30"/>
      <c r="L48" s="30"/>
      <c r="M48" s="30"/>
    </row>
    <row r="49" spans="1:13" ht="21.6" customHeight="1">
      <c r="A49" s="206">
        <v>7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</row>
    <row r="50" spans="1:13" ht="21.6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</row>
    <row r="51" spans="1:13">
      <c r="A51" s="185" t="str">
        <f>+A3</f>
        <v>INTERMEDICAL CARE AND LAB HOSPITAL PUBLIC COMPANY LIMITED AND ITS SUBSIDIARY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</row>
    <row r="52" spans="1:13">
      <c r="A52" s="194" t="str">
        <f>+A4</f>
        <v>STATEMENT OF CASH FLOW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</row>
    <row r="53" spans="1:13">
      <c r="A53" s="194" t="str">
        <f>+A5</f>
        <v>FOR THE YEAR ENDED DECEMBER 31,2020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</row>
    <row r="54" spans="1:13" ht="13.2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</row>
    <row r="55" spans="1:13">
      <c r="A55" s="101"/>
      <c r="B55" s="101"/>
      <c r="C55" s="101"/>
      <c r="D55" s="101"/>
      <c r="E55" s="101"/>
      <c r="F55" s="101"/>
      <c r="G55" s="205" t="str">
        <f>+G6</f>
        <v>Baht</v>
      </c>
      <c r="H55" s="205"/>
      <c r="I55" s="205"/>
      <c r="J55" s="205"/>
      <c r="K55" s="205"/>
      <c r="L55" s="205"/>
      <c r="M55" s="205"/>
    </row>
    <row r="56" spans="1:13">
      <c r="G56" s="205" t="str">
        <f>+G7</f>
        <v>Consolidated Financial Statement</v>
      </c>
      <c r="H56" s="205"/>
      <c r="I56" s="205"/>
      <c r="J56" s="205"/>
      <c r="K56" s="205" t="str">
        <f>+K7</f>
        <v>Separate Financial Statement</v>
      </c>
      <c r="L56" s="205"/>
      <c r="M56" s="205"/>
    </row>
    <row r="57" spans="1:13">
      <c r="G57" s="202" t="str">
        <f>+G8</f>
        <v>For the year ended December 31</v>
      </c>
      <c r="H57" s="202"/>
      <c r="I57" s="202"/>
      <c r="J57" s="202"/>
      <c r="K57" s="202"/>
      <c r="L57" s="202"/>
      <c r="M57" s="202"/>
    </row>
    <row r="58" spans="1:13" ht="18.75" customHeight="1">
      <c r="E58" s="77" t="s">
        <v>31</v>
      </c>
      <c r="G58" s="51" t="str">
        <f>+G9</f>
        <v>2020</v>
      </c>
      <c r="H58" s="49"/>
      <c r="I58" s="51" t="str">
        <f>+I9</f>
        <v>2019</v>
      </c>
      <c r="J58" s="12"/>
      <c r="K58" s="51" t="str">
        <f>+K9</f>
        <v>2020</v>
      </c>
      <c r="L58" s="12"/>
      <c r="M58" s="51" t="str">
        <f>+M9</f>
        <v>2019</v>
      </c>
    </row>
    <row r="59" spans="1:13">
      <c r="A59" s="30" t="s">
        <v>84</v>
      </c>
      <c r="B59" s="30"/>
      <c r="C59" s="30"/>
      <c r="D59" s="30"/>
      <c r="E59" s="80"/>
      <c r="F59" s="80"/>
      <c r="G59" s="24"/>
      <c r="H59" s="24"/>
      <c r="I59" s="52"/>
      <c r="J59" s="12"/>
      <c r="K59" s="79"/>
      <c r="L59" s="12"/>
      <c r="M59" s="52"/>
    </row>
    <row r="60" spans="1:13">
      <c r="A60" s="30"/>
      <c r="B60" s="181" t="s">
        <v>203</v>
      </c>
      <c r="C60" s="118"/>
      <c r="D60" s="142"/>
      <c r="E60" s="82"/>
      <c r="F60" s="80"/>
      <c r="G60" s="24">
        <v>0</v>
      </c>
      <c r="H60" s="24"/>
      <c r="I60" s="24">
        <v>-150052176.00999999</v>
      </c>
      <c r="J60" s="24"/>
      <c r="K60" s="24">
        <v>0</v>
      </c>
      <c r="L60" s="24"/>
      <c r="M60" s="24">
        <v>-150052096.80000001</v>
      </c>
    </row>
    <row r="61" spans="1:13">
      <c r="A61" s="30"/>
      <c r="B61" s="181" t="s">
        <v>204</v>
      </c>
      <c r="C61" s="118"/>
      <c r="D61" s="142"/>
      <c r="E61" s="82"/>
      <c r="F61" s="148"/>
      <c r="G61" s="24">
        <v>150151708.62</v>
      </c>
      <c r="H61" s="24"/>
      <c r="I61" s="24">
        <v>0</v>
      </c>
      <c r="J61" s="24"/>
      <c r="K61" s="24">
        <v>150146373.11000001</v>
      </c>
      <c r="L61" s="24"/>
      <c r="M61" s="24">
        <v>0</v>
      </c>
    </row>
    <row r="62" spans="1:13">
      <c r="A62" s="30"/>
      <c r="B62" s="9" t="s">
        <v>86</v>
      </c>
      <c r="D62" s="30"/>
      <c r="E62" s="82"/>
      <c r="F62" s="80"/>
      <c r="G62" s="24">
        <v>261074.77</v>
      </c>
      <c r="H62" s="24"/>
      <c r="I62" s="24">
        <v>560000</v>
      </c>
      <c r="J62" s="24"/>
      <c r="K62" s="24">
        <v>205000</v>
      </c>
      <c r="L62" s="24"/>
      <c r="M62" s="24">
        <v>560000</v>
      </c>
    </row>
    <row r="63" spans="1:13" s="30" customFormat="1" ht="18.600000000000001" customHeight="1">
      <c r="B63" s="30" t="s">
        <v>139</v>
      </c>
      <c r="E63" s="80"/>
      <c r="F63" s="80"/>
      <c r="G63" s="24">
        <v>-23506666.850000001</v>
      </c>
      <c r="H63" s="24"/>
      <c r="I63" s="144">
        <v>-18799452.010000002</v>
      </c>
      <c r="J63" s="24"/>
      <c r="K63" s="24">
        <v>-22905729.75</v>
      </c>
      <c r="L63" s="24"/>
      <c r="M63" s="24">
        <v>-12111668.300000001</v>
      </c>
    </row>
    <row r="64" spans="1:13" s="30" customFormat="1">
      <c r="B64" s="30" t="s">
        <v>140</v>
      </c>
      <c r="E64" s="80"/>
      <c r="F64" s="80"/>
      <c r="G64" s="24">
        <v>-2911700</v>
      </c>
      <c r="H64" s="24"/>
      <c r="I64" s="24">
        <v>-2559800</v>
      </c>
      <c r="J64" s="24"/>
      <c r="K64" s="24">
        <v>-2911700</v>
      </c>
      <c r="L64" s="24"/>
      <c r="M64" s="24">
        <v>-2559800</v>
      </c>
    </row>
    <row r="65" spans="1:14">
      <c r="A65" s="30"/>
      <c r="B65" s="30"/>
      <c r="C65" s="30"/>
      <c r="D65" s="30" t="s">
        <v>85</v>
      </c>
      <c r="E65" s="80"/>
      <c r="F65" s="80"/>
      <c r="G65" s="83">
        <f>SUM(G60:G64)</f>
        <v>123994416.54000002</v>
      </c>
      <c r="H65" s="24"/>
      <c r="I65" s="182">
        <f>SUM(I60:I64)</f>
        <v>-170851428.01999998</v>
      </c>
      <c r="J65" s="24"/>
      <c r="K65" s="83">
        <f>SUM(K60:K64)</f>
        <v>124533943.36000001</v>
      </c>
      <c r="L65" s="24"/>
      <c r="M65" s="83">
        <f>SUM(M60:M64)</f>
        <v>-164163565.10000002</v>
      </c>
      <c r="N65" s="30"/>
    </row>
    <row r="66" spans="1:14">
      <c r="B66" s="30"/>
      <c r="C66" s="30"/>
      <c r="D66" s="30"/>
      <c r="E66" s="80"/>
      <c r="F66" s="80"/>
      <c r="G66" s="24"/>
      <c r="H66" s="24"/>
      <c r="I66" s="24"/>
      <c r="J66" s="24"/>
      <c r="K66" s="24"/>
      <c r="L66" s="24"/>
      <c r="M66" s="24"/>
    </row>
    <row r="67" spans="1:14">
      <c r="A67" s="30" t="s">
        <v>141</v>
      </c>
      <c r="B67" s="30"/>
      <c r="C67" s="30"/>
      <c r="D67" s="30"/>
      <c r="E67" s="80"/>
      <c r="F67" s="80"/>
      <c r="G67" s="24"/>
      <c r="H67" s="24"/>
      <c r="I67" s="24"/>
      <c r="J67" s="24"/>
      <c r="K67" s="24"/>
      <c r="L67" s="24"/>
      <c r="M67" s="24"/>
    </row>
    <row r="68" spans="1:14">
      <c r="A68" s="30"/>
      <c r="B68" s="30" t="s">
        <v>142</v>
      </c>
      <c r="D68" s="30"/>
      <c r="E68" s="80"/>
      <c r="F68" s="80"/>
      <c r="G68" s="24">
        <v>0</v>
      </c>
      <c r="H68" s="24"/>
      <c r="I68" s="24">
        <v>-11049830.300000001</v>
      </c>
      <c r="J68" s="24"/>
      <c r="K68" s="24">
        <v>0</v>
      </c>
      <c r="L68" s="24"/>
      <c r="M68" s="24">
        <v>-11049830.300000001</v>
      </c>
    </row>
    <row r="69" spans="1:14">
      <c r="A69" s="30"/>
      <c r="B69" s="30" t="s">
        <v>117</v>
      </c>
      <c r="D69" s="30"/>
      <c r="E69" s="82"/>
      <c r="F69" s="80">
        <f>+F29-T69</f>
        <v>0</v>
      </c>
      <c r="G69" s="24">
        <v>0</v>
      </c>
      <c r="H69" s="24"/>
      <c r="I69" s="24">
        <v>0</v>
      </c>
      <c r="J69" s="24"/>
      <c r="K69" s="24">
        <v>4000000</v>
      </c>
      <c r="L69" s="24"/>
      <c r="M69" s="24">
        <v>5000000</v>
      </c>
    </row>
    <row r="70" spans="1:14">
      <c r="A70" s="30"/>
      <c r="B70" s="2" t="s">
        <v>143</v>
      </c>
      <c r="C70" s="30"/>
      <c r="D70" s="30"/>
      <c r="E70" s="80"/>
      <c r="F70" s="80"/>
      <c r="G70" s="24">
        <v>0</v>
      </c>
      <c r="H70" s="24"/>
      <c r="I70" s="24">
        <v>-70938367.670000002</v>
      </c>
      <c r="J70" s="24"/>
      <c r="K70" s="24">
        <v>0</v>
      </c>
      <c r="L70" s="24"/>
      <c r="M70" s="24">
        <v>-69067385.060000002</v>
      </c>
    </row>
    <row r="71" spans="1:14">
      <c r="A71" s="30"/>
      <c r="B71" s="2" t="s">
        <v>144</v>
      </c>
      <c r="C71" s="30"/>
      <c r="D71" s="30"/>
      <c r="E71" s="80"/>
      <c r="F71" s="80"/>
      <c r="G71" s="24">
        <v>-8388073.5899999999</v>
      </c>
      <c r="H71" s="24"/>
      <c r="I71" s="24">
        <v>3562152.53</v>
      </c>
      <c r="J71" s="24"/>
      <c r="K71" s="24">
        <v>-5128021.74</v>
      </c>
      <c r="L71" s="24"/>
      <c r="M71" s="24">
        <v>-843303.16</v>
      </c>
    </row>
    <row r="72" spans="1:14">
      <c r="A72" s="30"/>
      <c r="B72" s="30" t="s">
        <v>179</v>
      </c>
      <c r="C72" s="30"/>
      <c r="D72" s="30"/>
      <c r="E72" s="148"/>
      <c r="F72" s="148"/>
      <c r="G72" s="24">
        <v>0</v>
      </c>
      <c r="H72" s="24"/>
      <c r="I72" s="24">
        <v>330000000</v>
      </c>
      <c r="J72" s="24"/>
      <c r="K72" s="24">
        <v>0</v>
      </c>
      <c r="L72" s="24"/>
      <c r="M72" s="24">
        <v>330000000</v>
      </c>
    </row>
    <row r="73" spans="1:14">
      <c r="A73" s="30"/>
      <c r="B73" s="2" t="s">
        <v>180</v>
      </c>
      <c r="C73" s="30"/>
      <c r="D73" s="30"/>
      <c r="E73" s="148"/>
      <c r="F73" s="148"/>
      <c r="G73" s="24">
        <v>0</v>
      </c>
      <c r="H73" s="24"/>
      <c r="I73" s="24">
        <v>-27069266.809999999</v>
      </c>
      <c r="J73" s="24"/>
      <c r="K73" s="24">
        <v>0</v>
      </c>
      <c r="L73" s="24"/>
      <c r="M73" s="24">
        <v>-27069266.809999999</v>
      </c>
    </row>
    <row r="74" spans="1:14">
      <c r="A74" s="30"/>
      <c r="B74" s="30" t="s">
        <v>181</v>
      </c>
      <c r="C74" s="30"/>
      <c r="D74" s="30"/>
      <c r="E74" s="148"/>
      <c r="F74" s="148"/>
      <c r="G74" s="24">
        <v>0</v>
      </c>
      <c r="H74" s="24"/>
      <c r="I74" s="24">
        <v>-3945115.85</v>
      </c>
      <c r="J74" s="24"/>
      <c r="K74" s="24">
        <v>0</v>
      </c>
      <c r="L74" s="24"/>
      <c r="M74" s="24">
        <v>-3789112.08</v>
      </c>
    </row>
    <row r="75" spans="1:14">
      <c r="A75" s="30"/>
      <c r="B75" s="30" t="s">
        <v>119</v>
      </c>
      <c r="C75" s="30"/>
      <c r="D75" s="30"/>
      <c r="E75" s="80"/>
      <c r="F75" s="80"/>
      <c r="G75" s="58">
        <v>0</v>
      </c>
      <c r="H75" s="24"/>
      <c r="I75" s="58">
        <v>-10500056.25</v>
      </c>
      <c r="J75" s="24"/>
      <c r="K75" s="58">
        <v>0</v>
      </c>
      <c r="L75" s="24"/>
      <c r="M75" s="58">
        <v>-10500056.25</v>
      </c>
    </row>
    <row r="76" spans="1:14">
      <c r="A76" s="30"/>
      <c r="B76" s="30"/>
      <c r="C76" s="30" t="s">
        <v>83</v>
      </c>
      <c r="E76" s="80"/>
      <c r="F76" s="80"/>
      <c r="G76" s="83">
        <f>SUM(G68:G75)</f>
        <v>-8388073.5899999999</v>
      </c>
      <c r="H76" s="24"/>
      <c r="I76" s="83">
        <f>SUM(I68:I75)</f>
        <v>210059515.65000001</v>
      </c>
      <c r="J76" s="24"/>
      <c r="K76" s="83">
        <f>SUM(K68:K75)</f>
        <v>-1128021.7400000002</v>
      </c>
      <c r="L76" s="24"/>
      <c r="M76" s="83">
        <f>SUM(M68:M75)</f>
        <v>212681046.34</v>
      </c>
    </row>
    <row r="77" spans="1:14" ht="17.25" customHeight="1">
      <c r="A77" s="30"/>
      <c r="B77" s="30"/>
      <c r="C77" s="30"/>
      <c r="D77" s="30"/>
      <c r="E77" s="80"/>
      <c r="F77" s="80"/>
      <c r="G77" s="24"/>
      <c r="H77" s="24"/>
      <c r="I77" s="24"/>
      <c r="J77" s="24"/>
      <c r="K77" s="24"/>
      <c r="L77" s="24"/>
      <c r="M77" s="24"/>
    </row>
    <row r="78" spans="1:14">
      <c r="A78" s="30" t="s">
        <v>82</v>
      </c>
      <c r="B78" s="30"/>
      <c r="C78" s="30"/>
      <c r="D78" s="30"/>
      <c r="E78" s="80"/>
      <c r="F78" s="80"/>
      <c r="G78" s="57">
        <f>+G76+G65+G42</f>
        <v>108081503.77000006</v>
      </c>
      <c r="H78" s="57"/>
      <c r="I78" s="57">
        <f>+I76+I65+I42</f>
        <v>65672635.460000038</v>
      </c>
      <c r="J78" s="24"/>
      <c r="K78" s="57">
        <f>+K76+K65+K42</f>
        <v>110710288.30000004</v>
      </c>
      <c r="L78" s="24"/>
      <c r="M78" s="57">
        <f>+M76+M65+M42</f>
        <v>63427893.180000007</v>
      </c>
    </row>
    <row r="79" spans="1:14">
      <c r="A79" s="30" t="s">
        <v>182</v>
      </c>
      <c r="B79" s="30"/>
      <c r="C79" s="30"/>
      <c r="D79" s="30"/>
      <c r="E79" s="148"/>
      <c r="F79" s="148"/>
      <c r="G79" s="57">
        <v>0</v>
      </c>
      <c r="H79" s="57"/>
      <c r="I79" s="57">
        <v>-2900000</v>
      </c>
      <c r="J79" s="24"/>
      <c r="K79" s="57">
        <v>0</v>
      </c>
      <c r="L79" s="24"/>
      <c r="M79" s="57">
        <v>-2900000</v>
      </c>
    </row>
    <row r="80" spans="1:14">
      <c r="A80" s="30" t="s">
        <v>194</v>
      </c>
      <c r="B80" s="30"/>
      <c r="C80" s="30"/>
      <c r="D80" s="30"/>
      <c r="E80" s="80"/>
      <c r="F80" s="80"/>
      <c r="G80" s="57">
        <v>78644827.209999993</v>
      </c>
      <c r="H80" s="57"/>
      <c r="I80" s="57">
        <v>15872191.75</v>
      </c>
      <c r="J80" s="24"/>
      <c r="K80" s="24">
        <v>73279841.859999999</v>
      </c>
      <c r="L80" s="24"/>
      <c r="M80" s="24">
        <v>12751948.68</v>
      </c>
    </row>
    <row r="81" spans="1:13" ht="20.399999999999999" thickBot="1">
      <c r="A81" s="30" t="s">
        <v>195</v>
      </c>
      <c r="B81" s="30"/>
      <c r="C81" s="30"/>
      <c r="D81" s="30"/>
      <c r="E81" s="80"/>
      <c r="F81" s="80"/>
      <c r="G81" s="43">
        <f>SUM(G78:G80)</f>
        <v>186726330.98000005</v>
      </c>
      <c r="H81" s="24"/>
      <c r="I81" s="43">
        <f>SUM(I78:I80)</f>
        <v>78644827.210000038</v>
      </c>
      <c r="J81" s="24"/>
      <c r="K81" s="43">
        <f>SUM(K78:K80)</f>
        <v>183990130.16000003</v>
      </c>
      <c r="L81" s="24"/>
      <c r="M81" s="43">
        <f>SUM(M78:M80)</f>
        <v>73279841.860000014</v>
      </c>
    </row>
    <row r="82" spans="1:13" ht="20.399999999999999" thickTop="1">
      <c r="A82" s="30"/>
      <c r="B82" s="30"/>
      <c r="C82" s="30"/>
      <c r="D82" s="30"/>
      <c r="E82" s="80"/>
      <c r="F82" s="80"/>
      <c r="G82" s="24"/>
      <c r="H82" s="24"/>
      <c r="I82" s="24"/>
      <c r="J82" s="24"/>
      <c r="K82" s="24"/>
      <c r="L82" s="24"/>
      <c r="M82" s="24"/>
    </row>
    <row r="83" spans="1:13" ht="20.399999999999999">
      <c r="A83" s="112" t="s">
        <v>81</v>
      </c>
      <c r="B83" s="30"/>
      <c r="C83" s="30"/>
      <c r="D83" s="30"/>
      <c r="E83" s="80"/>
      <c r="F83" s="80"/>
      <c r="G83" s="113"/>
      <c r="H83" s="113"/>
      <c r="I83" s="113"/>
      <c r="J83" s="113"/>
      <c r="K83" s="113"/>
      <c r="L83" s="113"/>
      <c r="M83" s="113"/>
    </row>
    <row r="84" spans="1:13" ht="20.25" customHeight="1">
      <c r="A84" s="30"/>
      <c r="B84" s="9" t="s">
        <v>102</v>
      </c>
      <c r="C84" s="30"/>
      <c r="D84" s="30"/>
      <c r="E84" s="148"/>
      <c r="F84" s="148"/>
      <c r="G84" s="113">
        <v>1364250</v>
      </c>
      <c r="H84" s="113"/>
      <c r="I84" s="113">
        <v>3830000</v>
      </c>
      <c r="J84" s="113"/>
      <c r="K84" s="113">
        <v>1364250</v>
      </c>
      <c r="L84" s="113"/>
      <c r="M84" s="113">
        <v>3830000</v>
      </c>
    </row>
    <row r="85" spans="1:13" ht="20.25" customHeight="1">
      <c r="A85" s="30"/>
      <c r="B85" s="2" t="s">
        <v>153</v>
      </c>
      <c r="C85" s="30"/>
      <c r="D85" s="30"/>
      <c r="E85" s="148"/>
      <c r="F85" s="148"/>
      <c r="G85" s="113">
        <v>-1364250</v>
      </c>
      <c r="H85" s="113"/>
      <c r="I85" s="113">
        <v>-3830000</v>
      </c>
      <c r="J85" s="113"/>
      <c r="K85" s="113">
        <v>-1364250</v>
      </c>
      <c r="L85" s="113"/>
      <c r="M85" s="113">
        <v>-3830000</v>
      </c>
    </row>
    <row r="86" spans="1:13" ht="20.25" customHeight="1">
      <c r="A86" s="30"/>
      <c r="B86" s="9" t="s">
        <v>183</v>
      </c>
      <c r="D86" s="30"/>
      <c r="E86" s="148"/>
      <c r="F86" s="148"/>
      <c r="G86" s="113">
        <v>0</v>
      </c>
      <c r="H86" s="113"/>
      <c r="I86" s="113">
        <v>4499943.75</v>
      </c>
      <c r="J86" s="113"/>
      <c r="K86" s="113">
        <v>0</v>
      </c>
      <c r="L86" s="113"/>
      <c r="M86" s="113">
        <v>4499943.75</v>
      </c>
    </row>
    <row r="87" spans="1:13" ht="20.25" customHeight="1">
      <c r="A87" s="30"/>
      <c r="B87" s="9" t="s">
        <v>184</v>
      </c>
      <c r="D87" s="30"/>
      <c r="E87" s="148"/>
      <c r="F87" s="148"/>
      <c r="G87" s="113">
        <v>0</v>
      </c>
      <c r="H87" s="113"/>
      <c r="I87" s="113">
        <v>12740000</v>
      </c>
      <c r="J87" s="113"/>
      <c r="K87" s="113">
        <v>0</v>
      </c>
      <c r="L87" s="113"/>
      <c r="M87" s="113">
        <v>12740000</v>
      </c>
    </row>
    <row r="88" spans="1:13" ht="20.25" customHeight="1">
      <c r="A88" s="30"/>
      <c r="B88" s="9" t="s">
        <v>185</v>
      </c>
      <c r="D88" s="30"/>
      <c r="E88" s="148"/>
      <c r="F88" s="148"/>
      <c r="G88" s="113">
        <v>0</v>
      </c>
      <c r="H88" s="113"/>
      <c r="I88" s="113">
        <v>-17239943.75</v>
      </c>
      <c r="J88" s="113"/>
      <c r="K88" s="113">
        <v>0</v>
      </c>
      <c r="L88" s="113"/>
      <c r="M88" s="113">
        <v>-17239943.75</v>
      </c>
    </row>
    <row r="89" spans="1:13" ht="20.25" customHeight="1">
      <c r="A89" s="30" t="s">
        <v>169</v>
      </c>
      <c r="C89" s="30"/>
      <c r="D89" s="30"/>
      <c r="E89" s="148"/>
      <c r="F89" s="148"/>
      <c r="G89" s="113"/>
      <c r="H89" s="113"/>
      <c r="I89" s="113"/>
      <c r="J89" s="113"/>
      <c r="K89" s="113"/>
      <c r="L89" s="113"/>
      <c r="M89" s="113"/>
    </row>
    <row r="90" spans="1:13" ht="20.25" customHeight="1">
      <c r="A90" s="30"/>
      <c r="B90" s="2" t="s">
        <v>152</v>
      </c>
      <c r="C90" s="30"/>
      <c r="D90" s="30"/>
      <c r="E90" s="80"/>
      <c r="F90" s="80"/>
      <c r="G90" s="113">
        <v>13800432.970000001</v>
      </c>
      <c r="H90" s="113"/>
      <c r="I90" s="113">
        <v>0</v>
      </c>
      <c r="J90" s="113"/>
      <c r="K90" s="113">
        <v>9642440.7400000002</v>
      </c>
      <c r="L90" s="113"/>
      <c r="M90" s="113">
        <v>0</v>
      </c>
    </row>
    <row r="91" spans="1:13" ht="20.25" customHeight="1">
      <c r="A91" s="30"/>
      <c r="B91" s="2" t="s">
        <v>153</v>
      </c>
      <c r="C91" s="30"/>
      <c r="D91" s="30"/>
      <c r="E91" s="148"/>
      <c r="F91" s="148"/>
      <c r="G91" s="113">
        <v>-13800432.970000001</v>
      </c>
      <c r="H91" s="113"/>
      <c r="I91" s="113">
        <v>0</v>
      </c>
      <c r="J91" s="113"/>
      <c r="K91" s="113">
        <v>-9642440.7400000002</v>
      </c>
      <c r="L91" s="113"/>
      <c r="M91" s="113">
        <v>0</v>
      </c>
    </row>
    <row r="93" spans="1:13" ht="20.25" hidden="1" customHeight="1">
      <c r="A93" s="30"/>
      <c r="B93" s="9" t="s">
        <v>145</v>
      </c>
      <c r="D93" s="30"/>
      <c r="E93" s="80"/>
      <c r="F93" s="80"/>
      <c r="G93" s="113"/>
      <c r="H93" s="113"/>
      <c r="I93" s="113">
        <v>0</v>
      </c>
      <c r="J93" s="113"/>
      <c r="K93" s="113"/>
      <c r="L93" s="113"/>
      <c r="M93" s="113">
        <v>0</v>
      </c>
    </row>
    <row r="94" spans="1:13">
      <c r="A94" s="207" t="str">
        <f>+A44</f>
        <v>The accompany notes to financial statements are an intergral part of these financial statements</v>
      </c>
      <c r="B94" s="207"/>
      <c r="C94" s="207"/>
      <c r="D94" s="207"/>
      <c r="E94" s="207"/>
      <c r="F94" s="207"/>
      <c r="G94" s="207"/>
      <c r="H94" s="207"/>
      <c r="I94" s="207"/>
      <c r="J94" s="113"/>
      <c r="K94" s="113"/>
      <c r="L94" s="113"/>
      <c r="M94" s="4"/>
    </row>
    <row r="96" spans="1:13">
      <c r="E96" s="145"/>
      <c r="F96" s="145"/>
    </row>
    <row r="97" spans="1:13">
      <c r="E97" s="145"/>
      <c r="F97" s="145"/>
    </row>
    <row r="98" spans="1:13">
      <c r="E98" s="120"/>
      <c r="F98" s="120"/>
    </row>
    <row r="99" spans="1:13" s="2" customFormat="1">
      <c r="A99" s="7" t="s">
        <v>46</v>
      </c>
      <c r="I99" s="7" t="s">
        <v>46</v>
      </c>
    </row>
    <row r="100" spans="1:13">
      <c r="A100" s="30"/>
      <c r="B100" s="30"/>
      <c r="C100" s="30"/>
      <c r="D100" s="7" t="s">
        <v>103</v>
      </c>
      <c r="E100" s="30"/>
      <c r="F100" s="30"/>
      <c r="H100" s="7"/>
      <c r="I100" s="7" t="s">
        <v>104</v>
      </c>
      <c r="J100" s="30"/>
      <c r="K100" s="30"/>
      <c r="L100" s="30"/>
      <c r="M100" s="30"/>
    </row>
    <row r="101" spans="1:13">
      <c r="A101" s="206">
        <v>8</v>
      </c>
      <c r="B101" s="206"/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206"/>
    </row>
    <row r="102" spans="1:13">
      <c r="A102" s="100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</row>
    <row r="103" spans="1:13">
      <c r="A103" s="2"/>
      <c r="D103" s="11" t="s">
        <v>4</v>
      </c>
      <c r="E103" s="101"/>
      <c r="F103" s="101"/>
      <c r="G103" s="24">
        <f>+'งบ conso'!F13</f>
        <v>186726330.97999999</v>
      </c>
      <c r="H103" s="24"/>
      <c r="I103" s="24">
        <v>78644827.209999993</v>
      </c>
      <c r="J103" s="24"/>
      <c r="K103" s="24">
        <f>+'งบ conso'!J13</f>
        <v>183990130.16</v>
      </c>
      <c r="L103" s="24"/>
      <c r="M103" s="24">
        <v>73279841.859999999</v>
      </c>
    </row>
    <row r="104" spans="1:13">
      <c r="A104" s="2"/>
      <c r="D104" s="11" t="s">
        <v>5</v>
      </c>
      <c r="E104" s="101"/>
      <c r="F104" s="101"/>
      <c r="G104" s="24">
        <f>+G103-G81</f>
        <v>0</v>
      </c>
      <c r="H104" s="24"/>
      <c r="I104" s="24">
        <f>+I103-I81</f>
        <v>0</v>
      </c>
      <c r="J104" s="24"/>
      <c r="K104" s="24">
        <f>+K103-K81</f>
        <v>0</v>
      </c>
      <c r="L104" s="24"/>
      <c r="M104" s="24">
        <f>+M103-M81</f>
        <v>0</v>
      </c>
    </row>
    <row r="105" spans="1:13">
      <c r="A105" s="2"/>
      <c r="E105" s="101"/>
      <c r="F105" s="101"/>
      <c r="G105" s="24"/>
      <c r="H105" s="24"/>
      <c r="I105" s="24"/>
      <c r="J105" s="24"/>
      <c r="K105" s="24"/>
      <c r="L105" s="24"/>
      <c r="M105" s="24"/>
    </row>
    <row r="106" spans="1:13">
      <c r="E106" s="101"/>
      <c r="F106" s="101"/>
      <c r="G106" s="24"/>
      <c r="H106" s="24"/>
      <c r="I106" s="24"/>
      <c r="J106" s="24"/>
      <c r="L106" s="24"/>
      <c r="M106" s="24"/>
    </row>
    <row r="107" spans="1:13">
      <c r="E107" s="101"/>
      <c r="F107" s="101"/>
    </row>
    <row r="108" spans="1:13">
      <c r="E108" s="101"/>
      <c r="F108" s="101"/>
    </row>
    <row r="109" spans="1:13">
      <c r="E109" s="101"/>
      <c r="F109" s="101"/>
    </row>
    <row r="110" spans="1:13">
      <c r="E110" s="101"/>
      <c r="F110" s="101"/>
    </row>
    <row r="111" spans="1:13">
      <c r="E111" s="101"/>
      <c r="F111" s="101"/>
    </row>
    <row r="112" spans="1:13">
      <c r="E112" s="101"/>
      <c r="F112" s="101"/>
    </row>
    <row r="113" spans="5:6">
      <c r="E113" s="101"/>
      <c r="F113" s="101"/>
    </row>
    <row r="114" spans="5:6">
      <c r="E114" s="101"/>
      <c r="F114" s="101"/>
    </row>
    <row r="115" spans="5:6">
      <c r="E115" s="101"/>
      <c r="F115" s="101"/>
    </row>
    <row r="116" spans="5:6">
      <c r="E116" s="101"/>
      <c r="F116" s="101"/>
    </row>
    <row r="117" spans="5:6">
      <c r="E117" s="101"/>
      <c r="F117" s="101"/>
    </row>
    <row r="118" spans="5:6">
      <c r="E118" s="101"/>
      <c r="F118" s="101"/>
    </row>
    <row r="119" spans="5:6">
      <c r="E119" s="101"/>
      <c r="F119" s="101"/>
    </row>
    <row r="120" spans="5:6">
      <c r="E120" s="101"/>
      <c r="F120" s="101"/>
    </row>
    <row r="121" spans="5:6">
      <c r="E121" s="101"/>
      <c r="F121" s="101"/>
    </row>
    <row r="122" spans="5:6">
      <c r="E122" s="101"/>
      <c r="F122" s="101"/>
    </row>
    <row r="123" spans="5:6">
      <c r="E123" s="101"/>
      <c r="F123" s="101"/>
    </row>
    <row r="124" spans="5:6">
      <c r="E124" s="101"/>
      <c r="F124" s="101"/>
    </row>
    <row r="125" spans="5:6">
      <c r="E125" s="101"/>
      <c r="F125" s="101"/>
    </row>
    <row r="126" spans="5:6">
      <c r="E126" s="101"/>
      <c r="F126" s="101"/>
    </row>
    <row r="127" spans="5:6">
      <c r="E127" s="101"/>
      <c r="F127" s="101"/>
    </row>
    <row r="128" spans="5:6">
      <c r="E128" s="101"/>
      <c r="F128" s="101"/>
    </row>
    <row r="129" spans="5:6">
      <c r="E129" s="101"/>
      <c r="F129" s="101"/>
    </row>
    <row r="130" spans="5:6">
      <c r="E130" s="101"/>
      <c r="F130" s="101"/>
    </row>
    <row r="131" spans="5:6">
      <c r="E131" s="101"/>
      <c r="F131" s="101"/>
    </row>
    <row r="132" spans="5:6">
      <c r="E132" s="101"/>
      <c r="F132" s="101"/>
    </row>
    <row r="133" spans="5:6">
      <c r="E133" s="101"/>
      <c r="F133" s="101"/>
    </row>
    <row r="134" spans="5:6">
      <c r="E134" s="101"/>
      <c r="F134" s="101"/>
    </row>
    <row r="135" spans="5:6">
      <c r="E135" s="101"/>
      <c r="F135" s="101"/>
    </row>
  </sheetData>
  <mergeCells count="18">
    <mergeCell ref="G7:J7"/>
    <mergeCell ref="K7:M7"/>
    <mergeCell ref="A49:M49"/>
    <mergeCell ref="G8:M8"/>
    <mergeCell ref="A101:M101"/>
    <mergeCell ref="A51:M51"/>
    <mergeCell ref="A52:M52"/>
    <mergeCell ref="A53:M53"/>
    <mergeCell ref="G55:M55"/>
    <mergeCell ref="G56:J56"/>
    <mergeCell ref="K56:M56"/>
    <mergeCell ref="G57:M57"/>
    <mergeCell ref="A94:I94"/>
    <mergeCell ref="G6:M6"/>
    <mergeCell ref="K1:M1"/>
    <mergeCell ref="A3:M3"/>
    <mergeCell ref="A4:M4"/>
    <mergeCell ref="A5:M5"/>
  </mergeCells>
  <pageMargins left="0.63" right="0" top="0.55118110236220474" bottom="0.23622047244094491" header="0.11811023622047245" footer="0.19685039370078741"/>
  <pageSetup paperSize="9" scale="80" orientation="portrait" r:id="rId1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CASHFLOW</vt:lpstr>
      <vt:lpstr>CASHFLOW!Print_Area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2021-02-22T13:43:28Z</cp:lastPrinted>
  <dcterms:created xsi:type="dcterms:W3CDTF">2007-03-22T05:15:02Z</dcterms:created>
  <dcterms:modified xsi:type="dcterms:W3CDTF">2021-02-26T01:52:24Z</dcterms:modified>
</cp:coreProperties>
</file>