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ZMICO\AUDIT 2020\Q4-2020\Audit final_2020\"/>
    </mc:Choice>
  </mc:AlternateContent>
  <bookViews>
    <workbookView xWindow="-105" yWindow="-105" windowWidth="19425" windowHeight="10425" tabRatio="855"/>
  </bookViews>
  <sheets>
    <sheet name="Financial position 1" sheetId="33" r:id="rId1"/>
    <sheet name="Financial position 2" sheetId="34" r:id="rId2"/>
    <sheet name="Comprehensive Income YE" sheetId="40" r:id="rId3"/>
    <sheet name="Consol" sheetId="37" r:id="rId4"/>
    <sheet name="Company" sheetId="38" r:id="rId5"/>
    <sheet name="Cash Flow" sheetId="39" r:id="rId6"/>
  </sheets>
  <externalReferences>
    <externalReference r:id="rId7"/>
  </externalReferences>
  <definedNames>
    <definedName name="AS2DocOpenMode" hidden="1">"AS2DocumentEdit"</definedName>
    <definedName name="_xlnm.Print_Area" localSheetId="4">Company!$A$1:$Q$32</definedName>
    <definedName name="_xlnm.Print_Area" localSheetId="3">Consol!$A$1:$X$32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" i="39" l="1"/>
  <c r="F44" i="39" s="1"/>
  <c r="F48" i="39" s="1"/>
  <c r="J31" i="39"/>
  <c r="J44" i="39" s="1"/>
  <c r="J48" i="39" s="1"/>
  <c r="K20" i="38" l="1"/>
  <c r="P20" i="38" s="1"/>
  <c r="W20" i="37"/>
  <c r="M68" i="40" l="1"/>
  <c r="Q21" i="37"/>
  <c r="M70" i="40"/>
  <c r="M71" i="40"/>
  <c r="M73" i="40"/>
  <c r="M32" i="40"/>
  <c r="M21" i="40"/>
  <c r="M22" i="40"/>
  <c r="M23" i="40"/>
  <c r="M24" i="40"/>
  <c r="N21" i="38" l="1"/>
  <c r="N21" i="37"/>
  <c r="L81" i="40" l="1"/>
  <c r="L18" i="40" l="1"/>
  <c r="H18" i="40"/>
  <c r="M22" i="34" l="1"/>
  <c r="I22" i="34"/>
  <c r="M15" i="34"/>
  <c r="I15" i="34"/>
  <c r="M28" i="33"/>
  <c r="I28" i="33"/>
  <c r="M18" i="33"/>
  <c r="M23" i="34" l="1"/>
  <c r="M29" i="33"/>
  <c r="H41" i="34" l="1"/>
  <c r="J41" i="34"/>
  <c r="L41" i="34"/>
  <c r="H91" i="39" l="1"/>
  <c r="D91" i="39"/>
  <c r="J74" i="39"/>
  <c r="F74" i="39"/>
  <c r="L74" i="40"/>
  <c r="H74" i="40"/>
  <c r="J57" i="40"/>
  <c r="L25" i="40"/>
  <c r="H25" i="40"/>
  <c r="J8" i="40"/>
  <c r="P26" i="38"/>
  <c r="T28" i="37"/>
  <c r="I28" i="37"/>
  <c r="G28" i="37"/>
  <c r="E28" i="37"/>
  <c r="W26" i="37"/>
  <c r="J83" i="39"/>
  <c r="F83" i="39"/>
  <c r="E22" i="38"/>
  <c r="M38" i="34"/>
  <c r="M39" i="34" s="1"/>
  <c r="M41" i="34" s="1"/>
  <c r="I38" i="34"/>
  <c r="H57" i="39"/>
  <c r="H8" i="39"/>
  <c r="I28" i="38"/>
  <c r="G28" i="38"/>
  <c r="E28" i="38"/>
  <c r="P19" i="38"/>
  <c r="P24" i="38"/>
  <c r="N22" i="38"/>
  <c r="I22" i="38"/>
  <c r="G22" i="38"/>
  <c r="P18" i="38"/>
  <c r="N22" i="37"/>
  <c r="W24" i="37"/>
  <c r="T22" i="37"/>
  <c r="Q22" i="37"/>
  <c r="I22" i="37"/>
  <c r="G22" i="37"/>
  <c r="E22" i="37"/>
  <c r="W18" i="37"/>
  <c r="I23" i="34"/>
  <c r="K8" i="34"/>
  <c r="K8" i="33"/>
  <c r="W19" i="37"/>
  <c r="I39" i="34" l="1"/>
  <c r="H26" i="40"/>
  <c r="H31" i="40" s="1"/>
  <c r="L26" i="40"/>
  <c r="L31" i="40" s="1"/>
  <c r="J84" i="39"/>
  <c r="J86" i="39" s="1"/>
  <c r="F84" i="39"/>
  <c r="F86" i="39" s="1"/>
  <c r="L33" i="40" l="1"/>
  <c r="K21" i="38" s="1"/>
  <c r="H33" i="40"/>
  <c r="K21" i="37" s="1"/>
  <c r="K22" i="37" l="1"/>
  <c r="W21" i="37"/>
  <c r="W22" i="37" s="1"/>
  <c r="K22" i="38"/>
  <c r="P21" i="38"/>
  <c r="P22" i="38" s="1"/>
  <c r="L76" i="40"/>
  <c r="L79" i="40"/>
  <c r="H79" i="40"/>
  <c r="H76" i="40"/>
  <c r="D83" i="39" l="1"/>
  <c r="K15" i="34" l="1"/>
  <c r="J74" i="40" l="1"/>
  <c r="N27" i="38"/>
  <c r="N28" i="38" s="1"/>
  <c r="J18" i="40" l="1"/>
  <c r="N27" i="37"/>
  <c r="N28" i="37" s="1"/>
  <c r="Q27" i="37"/>
  <c r="Q28" i="37" s="1"/>
  <c r="J25" i="40" l="1"/>
  <c r="J26" i="40" s="1"/>
  <c r="J31" i="40" l="1"/>
  <c r="J33" i="40" s="1"/>
  <c r="J76" i="40" l="1"/>
  <c r="K27" i="38"/>
  <c r="K28" i="38" s="1"/>
  <c r="J79" i="40"/>
  <c r="P27" i="38" l="1"/>
  <c r="P28" i="38" s="1"/>
  <c r="I18" i="33"/>
  <c r="I29" i="33" s="1"/>
  <c r="I41" i="34" s="1"/>
  <c r="F18" i="40" l="1"/>
  <c r="F74" i="40" l="1"/>
  <c r="K28" i="33" l="1"/>
  <c r="K22" i="34"/>
  <c r="K23" i="34" s="1"/>
  <c r="F25" i="40"/>
  <c r="F26" i="40" s="1"/>
  <c r="K18" i="33" l="1"/>
  <c r="K29" i="33" s="1"/>
  <c r="G22" i="34"/>
  <c r="G18" i="33"/>
  <c r="G15" i="34" l="1"/>
  <c r="G23" i="34" s="1"/>
  <c r="F31" i="40" l="1"/>
  <c r="F33" i="40" s="1"/>
  <c r="K27" i="37" l="1"/>
  <c r="F76" i="40"/>
  <c r="F79" i="40"/>
  <c r="W27" i="37" l="1"/>
  <c r="W28" i="37" s="1"/>
  <c r="K28" i="37"/>
  <c r="G28" i="33" l="1"/>
  <c r="G29" i="33" s="1"/>
  <c r="H83" i="39" l="1"/>
  <c r="H74" i="39" l="1"/>
  <c r="H31" i="39"/>
  <c r="H44" i="39" s="1"/>
  <c r="H48" i="39" s="1"/>
  <c r="H84" i="39" l="1"/>
  <c r="H86" i="39" s="1"/>
  <c r="D74" i="39"/>
  <c r="D31" i="39" l="1"/>
  <c r="D44" i="39" s="1"/>
  <c r="D48" i="39" s="1"/>
  <c r="D84" i="39" s="1"/>
  <c r="D86" i="39" s="1"/>
  <c r="K38" i="34" l="1"/>
  <c r="R28" i="38" l="1"/>
  <c r="K39" i="34"/>
  <c r="K41" i="34" s="1"/>
  <c r="G38" i="34" l="1"/>
  <c r="G39" i="34" l="1"/>
  <c r="G41" i="34" s="1"/>
</calcChain>
</file>

<file path=xl/sharedStrings.xml><?xml version="1.0" encoding="utf-8"?>
<sst xmlns="http://schemas.openxmlformats.org/spreadsheetml/2006/main" count="311" uniqueCount="221">
  <si>
    <t>Notes</t>
  </si>
  <si>
    <t>Cash and cash equivalents</t>
  </si>
  <si>
    <t>Premium on share capital</t>
  </si>
  <si>
    <t>Total revenues</t>
  </si>
  <si>
    <t>Issued and</t>
  </si>
  <si>
    <t>paid-up</t>
  </si>
  <si>
    <t>share capital</t>
  </si>
  <si>
    <t>Premium</t>
  </si>
  <si>
    <t>on share</t>
  </si>
  <si>
    <t>capital</t>
  </si>
  <si>
    <t>Unappropriated</t>
  </si>
  <si>
    <t>Total</t>
  </si>
  <si>
    <t>Total expenses</t>
  </si>
  <si>
    <t>retained earnings</t>
  </si>
  <si>
    <t>Non-cash items</t>
  </si>
  <si>
    <t xml:space="preserve">REVENUES </t>
  </si>
  <si>
    <t>EXPENSES</t>
  </si>
  <si>
    <t>CONSOLIDATED</t>
  </si>
  <si>
    <t>FINANCIAL  STATEMENTS</t>
  </si>
  <si>
    <t>SEPARATE</t>
  </si>
  <si>
    <t>CONSOLIDATED  FINANCIAL  STATEMENTS</t>
  </si>
  <si>
    <t>SEPARATE  FINANCIAL  STATEMENTS</t>
  </si>
  <si>
    <t>CASH  FLOWS  FROM  FINANCING  ACTIVITIES</t>
  </si>
  <si>
    <t>Share capital</t>
  </si>
  <si>
    <t>Issued and paid-up share capital</t>
  </si>
  <si>
    <t xml:space="preserve">Appropriated </t>
  </si>
  <si>
    <t>Cash and cash equivalents as at January 1,</t>
  </si>
  <si>
    <t>CASH  FLOWS  FROM  OPERATING  ACTIVITIES</t>
  </si>
  <si>
    <t>STATEMENTS  OF  CASH  FLOWS</t>
  </si>
  <si>
    <t>ASSETS</t>
  </si>
  <si>
    <t>Authorized share capital</t>
  </si>
  <si>
    <t>Depreciation and amortization</t>
  </si>
  <si>
    <t>STATEMENTS  OF  FINANCIAL  POSITION</t>
  </si>
  <si>
    <t>Other components of equity</t>
  </si>
  <si>
    <t xml:space="preserve">Share of other </t>
  </si>
  <si>
    <t>CASH  FLOWS  FROM  INVESTING  ACTIVITIES</t>
  </si>
  <si>
    <t>Securities business receivables</t>
  </si>
  <si>
    <t>Gain on transfer of business to an associated company</t>
  </si>
  <si>
    <t>Cash paid for acquisition of equipment</t>
  </si>
  <si>
    <t>from investments in securities</t>
  </si>
  <si>
    <t xml:space="preserve">partial interest </t>
  </si>
  <si>
    <t>Increase (decrease) in operating liabilities</t>
  </si>
  <si>
    <t>Appropriated</t>
  </si>
  <si>
    <t xml:space="preserve"> retained earnings</t>
  </si>
  <si>
    <t>TOTAL  ASSETS</t>
  </si>
  <si>
    <t>(Increase) decrease in operating assets</t>
  </si>
  <si>
    <t>Statutory reserve</t>
  </si>
  <si>
    <t>Employee benefit expenses</t>
  </si>
  <si>
    <t>UNIT : BAHT</t>
  </si>
  <si>
    <t>Cash received from interest and dividend</t>
  </si>
  <si>
    <t>Building improvements and equipment</t>
  </si>
  <si>
    <t>Deferred tax assets</t>
  </si>
  <si>
    <t>Assets classified as held for sale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</si>
  <si>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</si>
  <si>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Employee benefits expenses</t>
  </si>
  <si>
    <t>Other expenses</t>
  </si>
  <si>
    <t xml:space="preserve">Difference arising </t>
  </si>
  <si>
    <t xml:space="preserve">on change of </t>
  </si>
  <si>
    <t>Interest income</t>
  </si>
  <si>
    <t>Income tax paid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</si>
  <si>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</si>
  <si>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STATEMENTS  OF  COMPREHENSIVE  INCOME</t>
  </si>
  <si>
    <t xml:space="preserve">Statutory reserve </t>
  </si>
  <si>
    <t>WEIGHTED  AVERAGE</t>
  </si>
  <si>
    <t xml:space="preserve">   NUMBER  OF ORDINARY  SHARES</t>
  </si>
  <si>
    <r>
      <t xml:space="preserve">STATEMENTS  OF  COMPREHENSIVE  INCOME </t>
    </r>
    <r>
      <rPr>
        <sz val="10"/>
        <rFont val="Times New Roman"/>
        <family val="1"/>
      </rPr>
      <t xml:space="preserve"> (CONTINUED)</t>
    </r>
  </si>
  <si>
    <t>of an associated company</t>
  </si>
  <si>
    <t>Note</t>
  </si>
  <si>
    <t>Gain (loss)</t>
  </si>
  <si>
    <t>Fees and service income</t>
  </si>
  <si>
    <t>Fees and service expenses</t>
  </si>
  <si>
    <t>BAHT</t>
  </si>
  <si>
    <t>SHARES</t>
  </si>
  <si>
    <t>cash received (paid) from operating activities:</t>
  </si>
  <si>
    <t>Cash received from sale of equipment</t>
  </si>
  <si>
    <t xml:space="preserve">EARNINGS  (LOSS)  PER  SHARE  </t>
  </si>
  <si>
    <t>BASIC  EARNINGS  (LOSS)  PER  SHARE</t>
  </si>
  <si>
    <t>Net cash provided by (used in) investing activities</t>
  </si>
  <si>
    <t>Items that will not be reclassified subsequently to profit or loss</t>
  </si>
  <si>
    <t>Balance as at January 1, 2019</t>
  </si>
  <si>
    <t>2,480,604,926 ordinary shares of Baht 0.50 each</t>
  </si>
  <si>
    <t>Retained earnings (deficit)</t>
  </si>
  <si>
    <t>Unappropriated  (deficit)</t>
  </si>
  <si>
    <t>Other income</t>
  </si>
  <si>
    <t>Items that will be reclassified subsequently to profit or loss</t>
  </si>
  <si>
    <t>(deficit)</t>
  </si>
  <si>
    <t xml:space="preserve">Increase share capital </t>
  </si>
  <si>
    <t xml:space="preserve">Other components </t>
  </si>
  <si>
    <t xml:space="preserve">of equity </t>
  </si>
  <si>
    <t>Interest expenses</t>
  </si>
  <si>
    <t>Cash received from increase share capital</t>
  </si>
  <si>
    <t>Net increase (decrease) in cash and cash equivalents</t>
  </si>
  <si>
    <t>Cash paid for acquisition of intangible assets</t>
  </si>
  <si>
    <t>Other borrowings</t>
  </si>
  <si>
    <t>Gain on sale from available-for-sale securities</t>
  </si>
  <si>
    <t>(Gain) loss on sale and disposal equipment</t>
  </si>
  <si>
    <t>Cash received from sale of investment in available-for-sale securities</t>
  </si>
  <si>
    <t xml:space="preserve">Income tax relating to items that will not be reclassified </t>
  </si>
  <si>
    <t>Balance as at January 1, 2020</t>
  </si>
  <si>
    <t>Interest incomes</t>
  </si>
  <si>
    <t>1,653,736,926 ordinary shares of Baht 0.50 each, fully paid</t>
  </si>
  <si>
    <t>Investments in subsidiaries and associated companies</t>
  </si>
  <si>
    <t>comprehensive</t>
  </si>
  <si>
    <t>on investments</t>
  </si>
  <si>
    <t xml:space="preserve">in equity </t>
  </si>
  <si>
    <t xml:space="preserve">instruments </t>
  </si>
  <si>
    <t xml:space="preserve">designated at </t>
  </si>
  <si>
    <t>fair value through</t>
  </si>
  <si>
    <t>other comprehensive</t>
  </si>
  <si>
    <t xml:space="preserve"> income</t>
  </si>
  <si>
    <t xml:space="preserve">in equity instruments </t>
  </si>
  <si>
    <t xml:space="preserve"> at fair value through other comprehensive income - net tax</t>
  </si>
  <si>
    <t>Total comprehensive income (loss)</t>
  </si>
  <si>
    <t>gain (loss)</t>
  </si>
  <si>
    <t xml:space="preserve">  Adjustments on profit (loss) before income tax to be </t>
  </si>
  <si>
    <t>Net cash provided by (used in) financing activities</t>
  </si>
  <si>
    <t>Cash paid for liabilities under lease agreements</t>
  </si>
  <si>
    <t>Gain on investments in equity instruments designated</t>
  </si>
  <si>
    <t>Share of other comprehensive income  of associates</t>
  </si>
  <si>
    <t>Loss on remeasuring available-for-sale investments</t>
  </si>
  <si>
    <t xml:space="preserve">Income tax relating to items that may be </t>
  </si>
  <si>
    <t xml:space="preserve">   Investments designated at fair value through profit or loss</t>
  </si>
  <si>
    <t>fair value through other comprehensive income</t>
  </si>
  <si>
    <t>Cash received for non-collateralised investments designated at</t>
  </si>
  <si>
    <t>Other comprehensive profit (loss) for the period-net of income tax</t>
  </si>
  <si>
    <t>an associated company</t>
  </si>
  <si>
    <t xml:space="preserve">Unrealized gain on transfer of business to </t>
  </si>
  <si>
    <t>Share of (profit) loss from investment in associates</t>
  </si>
  <si>
    <t>Loss on disposal investment in equity designated</t>
  </si>
  <si>
    <t>Reversal of expected credit loss</t>
  </si>
  <si>
    <t>Difference arising on change of partial interest in a subsidiary</t>
  </si>
  <si>
    <t xml:space="preserve"> income </t>
  </si>
  <si>
    <t>in a subsidiary</t>
  </si>
  <si>
    <t xml:space="preserve">at fair value through other comprehensive income </t>
  </si>
  <si>
    <t>Cash received from other borrowings</t>
  </si>
  <si>
    <t xml:space="preserve">Gain on transfer of business to </t>
  </si>
  <si>
    <t>Cash paid for investment in available-for-sale securities</t>
  </si>
  <si>
    <t>Short-term loans to related party</t>
  </si>
  <si>
    <t>Cash paid for other borrowings</t>
  </si>
  <si>
    <t>Cash paid for borrowing from a subsidiary</t>
  </si>
  <si>
    <t>Gain (loss) on investment in equity instruments designated</t>
  </si>
  <si>
    <t>Share of other comprehensive loss of associates</t>
  </si>
  <si>
    <t>Decrease in accrued dividend</t>
  </si>
  <si>
    <t>Empolyee benefit paid</t>
  </si>
  <si>
    <t>CURRENT ASSETS</t>
  </si>
  <si>
    <t>NON-CURRENT ASSETS</t>
  </si>
  <si>
    <t>Total Current Assets</t>
  </si>
  <si>
    <t>Total Non - Current Assets</t>
  </si>
  <si>
    <t>Other current financial asset</t>
  </si>
  <si>
    <t>Other current assets</t>
  </si>
  <si>
    <t>Other non - current financial asset</t>
  </si>
  <si>
    <t>Other non - current assets</t>
  </si>
  <si>
    <t>CURRENT LIABILITIES</t>
  </si>
  <si>
    <t>Other current liabilities</t>
  </si>
  <si>
    <t>NON - CURRENT LIABILITIES</t>
  </si>
  <si>
    <t>Total current liabilities</t>
  </si>
  <si>
    <t>Other non - current liabilities</t>
  </si>
  <si>
    <t>Total non - current liabilities</t>
  </si>
  <si>
    <t>Notes to the financial statements form an integral part of these financial statements</t>
  </si>
  <si>
    <t>Dividend incomes</t>
  </si>
  <si>
    <t>at fair value through other comprehensive income</t>
  </si>
  <si>
    <t>subsequently to profit or loss</t>
  </si>
  <si>
    <t>reclassified subsequently to profit or loss</t>
  </si>
  <si>
    <t>FOR  THE  YEAR</t>
  </si>
  <si>
    <t>Remeasurement of defined benefit obligation</t>
  </si>
  <si>
    <t>Share of gain on remeasurement of defined benefit</t>
  </si>
  <si>
    <t>obligation of an associated company</t>
  </si>
  <si>
    <t>Cash and cash equivalents as at December 31,</t>
  </si>
  <si>
    <t>Trade and other current receivables</t>
  </si>
  <si>
    <t>SEAMICO  CAPITAL  PUBLIC  COMPANY  LIMITED  AND  ITS  SUBSIDIARIES</t>
  </si>
  <si>
    <t>Impairment loss on fixed asset</t>
  </si>
  <si>
    <t>Securities bussiness receivables</t>
  </si>
  <si>
    <t>Balance as at December 31, 2019</t>
  </si>
  <si>
    <t>Balance as at December 31, 2020</t>
  </si>
  <si>
    <t>Unrealized (gain) loss on re-measuring fair value</t>
  </si>
  <si>
    <t>(Gain) Loss on sale from financial assets</t>
  </si>
  <si>
    <t>Loss on disposal intangible assets</t>
  </si>
  <si>
    <t>Impairment loss on assets</t>
  </si>
  <si>
    <t>Gain (Loss) from operating before changes in operating assets and liabilities</t>
  </si>
  <si>
    <t>Other non-current assets</t>
  </si>
  <si>
    <t>Other non-current liabilities</t>
  </si>
  <si>
    <t>Cash paid from purchase other non-current financial assets</t>
  </si>
  <si>
    <t>Cash received from sale other non-current financial assets</t>
  </si>
  <si>
    <t>Cash received from capital return from other non-current financial assets</t>
  </si>
  <si>
    <t>Cash paid for increase investment in subsidiaries</t>
  </si>
  <si>
    <t>Cash paid for increase investment in associated company</t>
  </si>
  <si>
    <t>Cash received from borrowings of a subsidiary</t>
  </si>
  <si>
    <t>Loss on exchange rate</t>
  </si>
  <si>
    <t>Gain on right-of-use assets</t>
  </si>
  <si>
    <t>Trade and other-current payables</t>
  </si>
  <si>
    <t>Trade and other current payables</t>
  </si>
  <si>
    <t>Share of profit (loss) from investment in associates</t>
  </si>
  <si>
    <t xml:space="preserve">Reversal impairment loss on investment in subsidiary </t>
  </si>
  <si>
    <t>Reversal impairment loss from investment in subsidiaries</t>
  </si>
  <si>
    <t>Other intangible assets other than goodwill</t>
  </si>
  <si>
    <t>Non-current provisions for employee benefit</t>
  </si>
  <si>
    <t>Finance cost</t>
  </si>
  <si>
    <t>Net cash used in operating activities</t>
  </si>
  <si>
    <t xml:space="preserve">TOTAL  COMPREHENSIVE  INCOME </t>
  </si>
  <si>
    <t>Gains on investment</t>
  </si>
  <si>
    <t>Reversal expected credit loss</t>
  </si>
  <si>
    <t>TOTAL  LIABILITIES</t>
  </si>
  <si>
    <r>
      <t xml:space="preserve">STATEMENTS  OF  CHANGES  IN  SHAREHOLDERS’  EQUITY  </t>
    </r>
    <r>
      <rPr>
        <sz val="10"/>
        <color indexed="8"/>
        <rFont val="Times New Roman"/>
        <family val="1"/>
      </rPr>
      <t>(CONTINUED)</t>
    </r>
  </si>
  <si>
    <t>shareholders’ equity</t>
  </si>
  <si>
    <t>STATEMENTS  OF  CHANGES  IN  SHAREHOLDERS’  EQUITY</t>
  </si>
  <si>
    <t>LIABILITIES  AND  SHAREHOLDERS' EQUITY</t>
  </si>
  <si>
    <t>SHAREHOLDERS’  EQUITY</t>
  </si>
  <si>
    <t>TOTAL  LIABILITIES  AND  SHAREHOLDERS'  EQUITY</t>
  </si>
  <si>
    <t xml:space="preserve"> Net profit (loss)</t>
  </si>
  <si>
    <r>
      <t xml:space="preserve">FOR  THE  YEAR  ENDED  DECEMBER </t>
    </r>
    <r>
      <rPr>
        <b/>
        <sz val="12"/>
        <rFont val="Times New Roman"/>
        <family val="1"/>
      </rPr>
      <t xml:space="preserve"> 31,  2020</t>
    </r>
  </si>
  <si>
    <r>
      <t xml:space="preserve">FOR  THE  YEAR  ENDED  DECEMBER  </t>
    </r>
    <r>
      <rPr>
        <b/>
        <sz val="12"/>
        <rFont val="Times New Roman"/>
        <family val="1"/>
      </rPr>
      <t>31,  2020</t>
    </r>
  </si>
  <si>
    <r>
      <t xml:space="preserve">FOR  THE  YEAR  ENDED  DECEMBER  </t>
    </r>
    <r>
      <rPr>
        <b/>
        <sz val="12"/>
        <color indexed="8"/>
        <rFont val="Times New Roman"/>
        <family val="1"/>
      </rPr>
      <t>31,  2020</t>
    </r>
  </si>
  <si>
    <r>
      <t xml:space="preserve">AS  AT  DECEMBER  </t>
    </r>
    <r>
      <rPr>
        <b/>
        <sz val="12"/>
        <rFont val="Times New Roman"/>
        <family val="1"/>
      </rPr>
      <t>31,  2020</t>
    </r>
  </si>
  <si>
    <t>(FORMERLY  SEAMICO  SECURITIES  PUBLIC  COMPANY  LIMITED  AND  ITS  SUBSIDIARIES)</t>
  </si>
  <si>
    <t>PROFIT  (LOSS)  FROM  OPERATION  ACTIVITIES</t>
  </si>
  <si>
    <t xml:space="preserve">PROFIT  (LOSS)  BEFORE  INCOME  TAX  </t>
  </si>
  <si>
    <t>INCOME  TAX  - INCOME  (EXPESNES)</t>
  </si>
  <si>
    <t>PROFIT (LOSS)  FOR  THE  YEARS</t>
  </si>
  <si>
    <t>OTHER  COMPREHENSIVE  INCOME  (LOSS)</t>
  </si>
  <si>
    <t>Total shareholders’ equity</t>
  </si>
  <si>
    <t>Cash paid for operation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</si>
</sst>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_(* #,##0_);_(* \(#,##0\);_(* &quot;-&quot;??_);_(@_)"/>
    <numFmt numFmtId="190" formatCode="&quot;&quot;#,##0;\(&quot;&quot;#,##0\)"/>
    <numFmt numFmtId="191" formatCode="_-* #,##0_-;\-* #,##0_-;_-* &quot;-&quot;??_-;_-@_-"/>
    <numFmt numFmtId="192" formatCode="_(* #,##0.0000_);_(* \(#,##0.0000\);_(* &quot;-&quot;????_);_(@_)"/>
    <numFmt numFmtId="193" formatCode="_(* #,##0_);_(* \(#,##0\);_(* &quot;-&quot;????_);_(@_)"/>
    <numFmt numFmtId="194" formatCode="_(* #,##0_);_(* \(#,##0\);_(* &quot;-&quot;?????_);_(@_)"/>
    <numFmt numFmtId="195" formatCode="_(* #,##0.00000_);_(* \(#,##0.00000\);_(* &quot;-&quot;?????_);_(@_)"/>
    <numFmt numFmtId="196" formatCode="_(* #,##0.000000_);_(* \(#,##0.000000\);_(* &quot;-&quot;??????_);_(@_)"/>
    <numFmt numFmtId="197" formatCode="_(* #,##0.00_);_(* \(#,##0.00\);_(* &quot;-&quot;?????_);_(@_)"/>
  </numFmts>
  <fonts count="25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Angsana New"/>
      <family val="1"/>
    </font>
    <font>
      <sz val="10"/>
      <color theme="0"/>
      <name val="Times New Roman"/>
      <family val="1"/>
    </font>
    <font>
      <sz val="10"/>
      <name val="Arial"/>
      <family val="2"/>
    </font>
    <font>
      <sz val="10"/>
      <color rgb="FFFF000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87" fontId="20" fillId="0" borderId="0" applyFont="0" applyFill="0" applyBorder="0" applyAlignment="0" applyProtection="0"/>
  </cellStyleXfs>
  <cellXfs count="302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13" applyFont="1" applyFill="1" applyAlignment="1">
      <alignment horizontal="center" vertical="center"/>
    </xf>
    <xf numFmtId="190" fontId="6" fillId="0" borderId="0" xfId="13" applyNumberFormat="1" applyFont="1" applyFill="1" applyAlignment="1">
      <alignment vertical="center"/>
    </xf>
    <xf numFmtId="190" fontId="6" fillId="0" borderId="0" xfId="13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37" fontId="6" fillId="0" borderId="0" xfId="13" applyNumberFormat="1" applyFont="1" applyFill="1" applyBorder="1" applyAlignment="1">
      <alignment horizontal="right" vertical="center"/>
    </xf>
    <xf numFmtId="37" fontId="6" fillId="0" borderId="0" xfId="13" applyNumberFormat="1" applyFont="1" applyFill="1" applyAlignment="1">
      <alignment horizontal="right" vertical="center"/>
    </xf>
    <xf numFmtId="190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/>
    <xf numFmtId="37" fontId="6" fillId="0" borderId="0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0" fontId="9" fillId="0" borderId="0" xfId="13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 indent="3"/>
    </xf>
    <xf numFmtId="0" fontId="6" fillId="0" borderId="0" xfId="0" applyNumberFormat="1" applyFont="1" applyFill="1" applyAlignment="1">
      <alignment horizontal="left" indent="4"/>
    </xf>
    <xf numFmtId="0" fontId="6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 indent="4"/>
    </xf>
    <xf numFmtId="190" fontId="6" fillId="0" borderId="0" xfId="13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horizontal="right" vertical="center"/>
    </xf>
    <xf numFmtId="0" fontId="9" fillId="0" borderId="0" xfId="13" applyFont="1" applyFill="1" applyAlignment="1">
      <alignment horizontal="center" vertical="center"/>
    </xf>
    <xf numFmtId="190" fontId="9" fillId="0" borderId="0" xfId="13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190" fontId="6" fillId="0" borderId="0" xfId="13" applyNumberFormat="1" applyFont="1" applyFill="1" applyBorder="1" applyAlignment="1">
      <alignment horizontal="right" vertical="center"/>
    </xf>
    <xf numFmtId="188" fontId="7" fillId="0" borderId="0" xfId="13" applyNumberFormat="1" applyFont="1" applyFill="1" applyBorder="1" applyAlignment="1">
      <alignment horizontal="right" vertical="center"/>
    </xf>
    <xf numFmtId="0" fontId="7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90" fontId="9" fillId="0" borderId="0" xfId="13" applyNumberFormat="1" applyFont="1" applyFill="1" applyBorder="1" applyAlignment="1">
      <alignment horizontal="right" vertical="center"/>
    </xf>
    <xf numFmtId="0" fontId="8" fillId="0" borderId="0" xfId="13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center" indent="2"/>
    </xf>
    <xf numFmtId="0" fontId="9" fillId="0" borderId="0" xfId="0" applyNumberFormat="1" applyFont="1" applyFill="1" applyAlignment="1">
      <alignment horizontal="left" vertical="center" indent="3"/>
    </xf>
    <xf numFmtId="0" fontId="9" fillId="0" borderId="0" xfId="0" applyNumberFormat="1" applyFont="1" applyFill="1" applyAlignment="1">
      <alignment horizontal="left" vertical="center" indent="4"/>
    </xf>
    <xf numFmtId="190" fontId="9" fillId="0" borderId="0" xfId="0" applyNumberFormat="1" applyFont="1" applyFill="1" applyAlignment="1">
      <alignment vertical="center"/>
    </xf>
    <xf numFmtId="190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190" fontId="9" fillId="0" borderId="0" xfId="0" applyNumberFormat="1" applyFont="1" applyFill="1" applyBorder="1" applyAlignment="1">
      <alignment vertical="center"/>
    </xf>
    <xf numFmtId="190" fontId="9" fillId="0" borderId="0" xfId="0" applyNumberFormat="1" applyFont="1" applyFill="1" applyBorder="1" applyAlignment="1">
      <alignment horizontal="right" vertical="center"/>
    </xf>
    <xf numFmtId="38" fontId="9" fillId="0" borderId="0" xfId="0" applyNumberFormat="1" applyFont="1" applyFill="1" applyAlignment="1">
      <alignment horizontal="left" vertical="center" indent="2"/>
    </xf>
    <xf numFmtId="0" fontId="9" fillId="0" borderId="0" xfId="0" applyFont="1" applyFill="1" applyAlignment="1">
      <alignment horizontal="left" vertical="center" indent="4"/>
    </xf>
    <xf numFmtId="0" fontId="9" fillId="0" borderId="0" xfId="0" applyNumberFormat="1" applyFont="1" applyFill="1" applyAlignment="1">
      <alignment horizontal="center" vertical="center"/>
    </xf>
    <xf numFmtId="0" fontId="10" fillId="0" borderId="0" xfId="1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center" vertical="center"/>
    </xf>
    <xf numFmtId="0" fontId="10" fillId="0" borderId="0" xfId="13" applyNumberFormat="1" applyFont="1" applyFill="1" applyAlignment="1">
      <alignment horizontal="center" vertical="center"/>
    </xf>
    <xf numFmtId="190" fontId="6" fillId="0" borderId="0" xfId="13" applyNumberFormat="1" applyFont="1" applyFill="1" applyAlignment="1">
      <alignment horizontal="center" vertical="center"/>
    </xf>
    <xf numFmtId="0" fontId="10" fillId="0" borderId="0" xfId="13" quotePrefix="1" applyNumberFormat="1" applyFont="1" applyFill="1" applyAlignment="1">
      <alignment horizontal="center" vertical="center"/>
    </xf>
    <xf numFmtId="190" fontId="10" fillId="0" borderId="0" xfId="13" applyNumberFormat="1" applyFont="1" applyFill="1" applyBorder="1" applyAlignment="1">
      <alignment horizontal="right" vertical="center"/>
    </xf>
    <xf numFmtId="190" fontId="10" fillId="0" borderId="0" xfId="13" applyNumberFormat="1" applyFont="1" applyFill="1" applyAlignment="1">
      <alignment horizontal="right" vertical="center"/>
    </xf>
    <xf numFmtId="0" fontId="6" fillId="0" borderId="0" xfId="13" applyNumberFormat="1" applyFont="1" applyFill="1" applyAlignment="1">
      <alignment vertical="center"/>
    </xf>
    <xf numFmtId="37" fontId="6" fillId="0" borderId="0" xfId="13" applyNumberFormat="1" applyFont="1" applyFill="1" applyBorder="1" applyAlignment="1">
      <alignment vertical="center"/>
    </xf>
    <xf numFmtId="37" fontId="6" fillId="0" borderId="0" xfId="13" applyNumberFormat="1" applyFont="1" applyFill="1" applyAlignment="1">
      <alignment vertical="center"/>
    </xf>
    <xf numFmtId="0" fontId="6" fillId="0" borderId="0" xfId="13" applyNumberFormat="1" applyFont="1" applyFill="1" applyAlignment="1">
      <alignment horizontal="left" vertical="center" indent="3"/>
    </xf>
    <xf numFmtId="190" fontId="6" fillId="0" borderId="0" xfId="0" applyNumberFormat="1" applyFont="1" applyFill="1"/>
    <xf numFmtId="190" fontId="6" fillId="0" borderId="0" xfId="0" applyNumberFormat="1" applyFont="1" applyFill="1" applyAlignment="1">
      <alignment horizontal="right"/>
    </xf>
    <xf numFmtId="0" fontId="6" fillId="0" borderId="0" xfId="0" applyNumberFormat="1" applyFont="1" applyFill="1"/>
    <xf numFmtId="190" fontId="10" fillId="0" borderId="0" xfId="13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 indent="2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center"/>
    </xf>
    <xf numFmtId="0" fontId="7" fillId="0" borderId="0" xfId="13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 indent="1"/>
    </xf>
    <xf numFmtId="0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indent="4"/>
    </xf>
    <xf numFmtId="37" fontId="15" fillId="0" borderId="0" xfId="0" applyNumberFormat="1" applyFont="1" applyFill="1" applyAlignment="1">
      <alignment vertical="center"/>
    </xf>
    <xf numFmtId="190" fontId="6" fillId="0" borderId="0" xfId="13" applyNumberFormat="1" applyFont="1" applyFill="1" applyBorder="1" applyAlignment="1">
      <alignment horizontal="center" vertical="center"/>
    </xf>
    <xf numFmtId="0" fontId="6" fillId="0" borderId="0" xfId="13" applyNumberFormat="1" applyFont="1" applyFill="1" applyBorder="1" applyAlignment="1">
      <alignment horizontal="center" vertical="center"/>
    </xf>
    <xf numFmtId="0" fontId="4" fillId="0" borderId="0" xfId="13" applyFont="1" applyFill="1" applyAlignment="1">
      <alignment horizontal="center" vertical="center"/>
    </xf>
    <xf numFmtId="0" fontId="5" fillId="0" borderId="0" xfId="13" applyNumberFormat="1" applyFont="1" applyFill="1" applyBorder="1" applyAlignment="1">
      <alignment horizontal="center" vertical="center"/>
    </xf>
    <xf numFmtId="0" fontId="4" fillId="0" borderId="0" xfId="13" applyFont="1" applyFill="1" applyBorder="1" applyAlignment="1">
      <alignment horizontal="center" vertical="center"/>
    </xf>
    <xf numFmtId="0" fontId="5" fillId="0" borderId="0" xfId="13" applyFont="1" applyFill="1" applyAlignment="1">
      <alignment vertical="center"/>
    </xf>
    <xf numFmtId="0" fontId="4" fillId="0" borderId="0" xfId="13" applyFont="1" applyFill="1" applyAlignment="1">
      <alignment vertical="center"/>
    </xf>
    <xf numFmtId="188" fontId="4" fillId="0" borderId="0" xfId="13" applyNumberFormat="1" applyFont="1" applyFill="1" applyBorder="1" applyAlignment="1">
      <alignment horizontal="right" vertical="center"/>
    </xf>
    <xf numFmtId="0" fontId="4" fillId="0" borderId="0" xfId="13" applyFont="1" applyFill="1" applyBorder="1" applyAlignment="1">
      <alignment vertical="center"/>
    </xf>
    <xf numFmtId="37" fontId="6" fillId="0" borderId="1" xfId="13" applyNumberFormat="1" applyFont="1" applyFill="1" applyBorder="1" applyAlignment="1">
      <alignment horizontal="right"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13" applyFont="1" applyFill="1" applyAlignment="1">
      <alignment horizontal="center" vertical="center"/>
    </xf>
    <xf numFmtId="188" fontId="5" fillId="0" borderId="0" xfId="13" applyNumberFormat="1" applyFont="1" applyFill="1" applyAlignment="1">
      <alignment horizontal="center" vertical="center"/>
    </xf>
    <xf numFmtId="188" fontId="5" fillId="0" borderId="0" xfId="13" applyNumberFormat="1" applyFont="1" applyFill="1" applyBorder="1" applyAlignment="1">
      <alignment horizontal="center" vertical="center"/>
    </xf>
    <xf numFmtId="0" fontId="6" fillId="0" borderId="0" xfId="15" applyFont="1" applyFill="1" applyAlignment="1">
      <alignment vertical="center"/>
    </xf>
    <xf numFmtId="0" fontId="9" fillId="0" borderId="0" xfId="15" applyNumberFormat="1" applyFont="1" applyFill="1" applyAlignment="1">
      <alignment vertical="center"/>
    </xf>
    <xf numFmtId="190" fontId="9" fillId="0" borderId="0" xfId="15" applyNumberFormat="1" applyFont="1" applyFill="1" applyAlignment="1">
      <alignment horizontal="right" vertical="center"/>
    </xf>
    <xf numFmtId="0" fontId="9" fillId="0" borderId="0" xfId="15" applyFont="1" applyFill="1" applyAlignment="1">
      <alignment vertical="center"/>
    </xf>
    <xf numFmtId="37" fontId="9" fillId="0" borderId="0" xfId="15" applyNumberFormat="1" applyFont="1" applyFill="1" applyBorder="1" applyAlignment="1">
      <alignment vertical="center"/>
    </xf>
    <xf numFmtId="37" fontId="9" fillId="0" borderId="0" xfId="15" applyNumberFormat="1" applyFont="1" applyFill="1" applyAlignment="1">
      <alignment vertical="center"/>
    </xf>
    <xf numFmtId="0" fontId="9" fillId="0" borderId="0" xfId="15" applyFont="1" applyFill="1" applyBorder="1" applyAlignment="1">
      <alignment vertical="center"/>
    </xf>
    <xf numFmtId="0" fontId="6" fillId="0" borderId="0" xfId="15" applyNumberFormat="1" applyFont="1" applyFill="1" applyAlignment="1">
      <alignment horizontal="left" vertical="center" indent="1"/>
    </xf>
    <xf numFmtId="0" fontId="6" fillId="0" borderId="0" xfId="15" applyFont="1" applyFill="1" applyAlignment="1">
      <alignment horizontal="center" vertical="center"/>
    </xf>
    <xf numFmtId="190" fontId="6" fillId="0" borderId="0" xfId="15" applyNumberFormat="1" applyFont="1" applyFill="1" applyAlignment="1">
      <alignment vertical="center"/>
    </xf>
    <xf numFmtId="190" fontId="6" fillId="0" borderId="0" xfId="15" applyNumberFormat="1" applyFont="1" applyFill="1" applyAlignment="1">
      <alignment horizontal="right" vertical="center"/>
    </xf>
    <xf numFmtId="0" fontId="6" fillId="0" borderId="0" xfId="15" applyNumberFormat="1" applyFont="1" applyFill="1" applyAlignment="1">
      <alignment horizontal="left" vertical="center" indent="2"/>
    </xf>
    <xf numFmtId="0" fontId="6" fillId="0" borderId="0" xfId="15" applyFont="1" applyFill="1" applyBorder="1" applyAlignment="1">
      <alignment vertical="center"/>
    </xf>
    <xf numFmtId="0" fontId="6" fillId="0" borderId="0" xfId="15" applyNumberFormat="1" applyFont="1" applyFill="1" applyAlignment="1">
      <alignment horizontal="left" vertical="center" indent="3"/>
    </xf>
    <xf numFmtId="0" fontId="6" fillId="0" borderId="0" xfId="15" applyNumberFormat="1" applyFont="1" applyFill="1" applyAlignment="1">
      <alignment horizontal="left" vertical="center" indent="4"/>
    </xf>
    <xf numFmtId="37" fontId="6" fillId="0" borderId="0" xfId="15" applyNumberFormat="1" applyFont="1" applyFill="1" applyAlignment="1">
      <alignment horizontal="right" vertical="center"/>
    </xf>
    <xf numFmtId="38" fontId="6" fillId="0" borderId="0" xfId="15" applyNumberFormat="1" applyFont="1" applyFill="1" applyAlignment="1">
      <alignment vertical="center"/>
    </xf>
    <xf numFmtId="194" fontId="6" fillId="0" borderId="0" xfId="16" applyNumberFormat="1" applyFont="1" applyFill="1" applyAlignment="1">
      <alignment horizontal="left" vertical="center" indent="3"/>
    </xf>
    <xf numFmtId="193" fontId="6" fillId="0" borderId="0" xfId="18" applyNumberFormat="1" applyFont="1" applyFill="1" applyAlignment="1">
      <alignment vertical="center"/>
    </xf>
    <xf numFmtId="193" fontId="9" fillId="0" borderId="0" xfId="15" applyNumberFormat="1" applyFont="1" applyFill="1" applyBorder="1" applyAlignment="1">
      <alignment vertical="center"/>
    </xf>
    <xf numFmtId="38" fontId="6" fillId="0" borderId="0" xfId="15" applyNumberFormat="1" applyFont="1" applyFill="1" applyAlignment="1">
      <alignment horizontal="left" vertical="center" indent="2"/>
    </xf>
    <xf numFmtId="0" fontId="6" fillId="0" borderId="0" xfId="15" applyFont="1" applyFill="1" applyBorder="1" applyAlignment="1">
      <alignment horizontal="center" vertical="center"/>
    </xf>
    <xf numFmtId="192" fontId="6" fillId="0" borderId="0" xfId="19" applyNumberFormat="1" applyFont="1" applyFill="1" applyAlignment="1">
      <alignment horizontal="right" vertical="center"/>
    </xf>
    <xf numFmtId="191" fontId="6" fillId="0" borderId="0" xfId="17" applyNumberFormat="1" applyFont="1" applyFill="1" applyAlignment="1">
      <alignment horizontal="center" vertical="center"/>
    </xf>
    <xf numFmtId="0" fontId="13" fillId="0" borderId="0" xfId="15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4" fillId="0" borderId="0" xfId="15" applyFont="1" applyFill="1" applyAlignment="1">
      <alignment vertical="center"/>
    </xf>
    <xf numFmtId="0" fontId="4" fillId="0" borderId="0" xfId="15" applyFont="1" applyFill="1" applyAlignment="1">
      <alignment horizontal="center" vertical="center"/>
    </xf>
    <xf numFmtId="0" fontId="5" fillId="0" borderId="0" xfId="15" applyFont="1" applyFill="1" applyAlignment="1">
      <alignment horizontal="center" vertical="center" wrapText="1"/>
    </xf>
    <xf numFmtId="0" fontId="5" fillId="0" borderId="0" xfId="15" applyFont="1" applyFill="1" applyAlignment="1">
      <alignment horizontal="center" vertical="center"/>
    </xf>
    <xf numFmtId="191" fontId="4" fillId="0" borderId="0" xfId="21" applyNumberFormat="1" applyFont="1" applyFill="1" applyAlignment="1">
      <alignment vertical="center"/>
    </xf>
    <xf numFmtId="191" fontId="4" fillId="0" borderId="0" xfId="21" applyNumberFormat="1" applyFont="1" applyFill="1" applyBorder="1" applyAlignment="1">
      <alignment vertical="center"/>
    </xf>
    <xf numFmtId="189" fontId="4" fillId="0" borderId="0" xfId="22" applyNumberFormat="1" applyFont="1" applyFill="1" applyBorder="1" applyAlignment="1">
      <alignment horizontal="right" vertical="center"/>
    </xf>
    <xf numFmtId="0" fontId="4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vertical="center"/>
    </xf>
    <xf numFmtId="0" fontId="12" fillId="0" borderId="0" xfId="15" applyFont="1" applyFill="1" applyAlignment="1">
      <alignment vertical="center"/>
    </xf>
    <xf numFmtId="188" fontId="5" fillId="0" borderId="0" xfId="13" applyNumberFormat="1" applyFont="1" applyFill="1" applyAlignment="1">
      <alignment vertical="center"/>
    </xf>
    <xf numFmtId="0" fontId="5" fillId="0" borderId="0" xfId="15" applyFont="1" applyFill="1" applyAlignment="1">
      <alignment vertical="center"/>
    </xf>
    <xf numFmtId="0" fontId="5" fillId="0" borderId="0" xfId="15" applyFont="1" applyFill="1" applyBorder="1" applyAlignment="1">
      <alignment horizontal="center" vertical="center"/>
    </xf>
    <xf numFmtId="188" fontId="5" fillId="0" borderId="0" xfId="13" applyNumberFormat="1" applyFont="1" applyFill="1" applyBorder="1" applyAlignment="1">
      <alignment vertical="center"/>
    </xf>
    <xf numFmtId="188" fontId="4" fillId="0" borderId="0" xfId="18" applyNumberFormat="1" applyFont="1" applyFill="1" applyBorder="1" applyAlignment="1">
      <alignment horizontal="right" vertical="center" wrapText="1"/>
    </xf>
    <xf numFmtId="192" fontId="4" fillId="0" borderId="0" xfId="18" applyNumberFormat="1" applyFont="1" applyFill="1" applyBorder="1" applyAlignment="1">
      <alignment horizontal="right" vertical="center"/>
    </xf>
    <xf numFmtId="0" fontId="4" fillId="0" borderId="0" xfId="15" applyFont="1" applyFill="1" applyBorder="1" applyAlignment="1">
      <alignment horizontal="left" vertical="center"/>
    </xf>
    <xf numFmtId="193" fontId="7" fillId="0" borderId="0" xfId="22" applyNumberFormat="1" applyFont="1" applyFill="1" applyAlignment="1">
      <alignment vertical="center"/>
    </xf>
    <xf numFmtId="43" fontId="6" fillId="0" borderId="0" xfId="17" applyFont="1" applyFill="1" applyAlignment="1">
      <alignment vertical="center"/>
    </xf>
    <xf numFmtId="0" fontId="5" fillId="0" borderId="0" xfId="13" applyFont="1" applyFill="1" applyAlignment="1">
      <alignment horizontal="center" vertical="center"/>
    </xf>
    <xf numFmtId="43" fontId="17" fillId="0" borderId="0" xfId="17" applyFont="1" applyFill="1" applyBorder="1" applyAlignment="1">
      <alignment horizontal="right" vertical="center"/>
    </xf>
    <xf numFmtId="0" fontId="10" fillId="0" borderId="0" xfId="15" applyNumberFormat="1" applyFont="1" applyFill="1" applyAlignment="1">
      <alignment vertical="center"/>
    </xf>
    <xf numFmtId="0" fontId="6" fillId="0" borderId="0" xfId="15" applyNumberFormat="1" applyFont="1" applyFill="1" applyAlignment="1">
      <alignment vertical="center"/>
    </xf>
    <xf numFmtId="0" fontId="5" fillId="0" borderId="0" xfId="13" applyFont="1" applyFill="1" applyBorder="1" applyAlignment="1">
      <alignment horizontal="center" vertical="center"/>
    </xf>
    <xf numFmtId="188" fontId="5" fillId="0" borderId="0" xfId="13" applyNumberFormat="1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13" applyFont="1" applyFill="1" applyAlignment="1">
      <alignment horizontal="center" vertical="center"/>
    </xf>
    <xf numFmtId="0" fontId="10" fillId="0" borderId="0" xfId="15" applyNumberFormat="1" applyFont="1" applyFill="1" applyAlignment="1">
      <alignment horizontal="center" vertical="center"/>
    </xf>
    <xf numFmtId="0" fontId="4" fillId="0" borderId="0" xfId="13" applyFont="1" applyFill="1" applyAlignment="1">
      <alignment horizontal="left" vertical="center" indent="1"/>
    </xf>
    <xf numFmtId="189" fontId="6" fillId="0" borderId="0" xfId="23" applyNumberFormat="1" applyFont="1" applyFill="1" applyAlignment="1">
      <alignment vertical="center"/>
    </xf>
    <xf numFmtId="0" fontId="21" fillId="0" borderId="0" xfId="15" applyFont="1" applyFill="1" applyAlignment="1">
      <alignment vertical="center"/>
    </xf>
    <xf numFmtId="190" fontId="21" fillId="0" borderId="0" xfId="15" applyNumberFormat="1" applyFont="1" applyFill="1" applyAlignment="1">
      <alignment vertical="center"/>
    </xf>
    <xf numFmtId="190" fontId="21" fillId="0" borderId="0" xfId="15" applyNumberFormat="1" applyFont="1" applyFill="1" applyAlignment="1">
      <alignment horizontal="right" vertical="center"/>
    </xf>
    <xf numFmtId="0" fontId="22" fillId="0" borderId="0" xfId="15" applyFont="1" applyFill="1" applyAlignment="1">
      <alignment vertical="center"/>
    </xf>
    <xf numFmtId="0" fontId="21" fillId="0" borderId="0" xfId="15" applyNumberFormat="1" applyFont="1" applyFill="1" applyAlignment="1">
      <alignment vertical="center"/>
    </xf>
    <xf numFmtId="191" fontId="21" fillId="0" borderId="0" xfId="16" applyNumberFormat="1" applyFont="1" applyFill="1" applyBorder="1" applyAlignment="1">
      <alignment vertical="center"/>
    </xf>
    <xf numFmtId="37" fontId="6" fillId="0" borderId="0" xfId="22" applyNumberFormat="1" applyFont="1" applyFill="1" applyBorder="1" applyAlignment="1">
      <alignment horizontal="right" vertical="center"/>
    </xf>
    <xf numFmtId="37" fontId="6" fillId="0" borderId="0" xfId="19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right" vertical="center"/>
    </xf>
    <xf numFmtId="37" fontId="6" fillId="0" borderId="0" xfId="23" applyNumberFormat="1" applyFont="1" applyFill="1" applyBorder="1" applyAlignment="1">
      <alignment horizontal="right" vertical="center"/>
    </xf>
    <xf numFmtId="37" fontId="6" fillId="0" borderId="0" xfId="17" applyNumberFormat="1" applyFont="1" applyFill="1" applyBorder="1" applyAlignment="1">
      <alignment horizontal="right" vertical="center"/>
    </xf>
    <xf numFmtId="37" fontId="6" fillId="0" borderId="4" xfId="22" applyNumberFormat="1" applyFont="1" applyFill="1" applyBorder="1" applyAlignment="1">
      <alignment horizontal="right" vertical="center"/>
    </xf>
    <xf numFmtId="37" fontId="4" fillId="0" borderId="0" xfId="22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6" fillId="0" borderId="0" xfId="23" applyNumberFormat="1" applyFont="1" applyFill="1" applyAlignment="1">
      <alignment horizontal="right" vertical="center"/>
    </xf>
    <xf numFmtId="37" fontId="4" fillId="0" borderId="4" xfId="22" applyNumberFormat="1" applyFont="1" applyFill="1" applyBorder="1" applyAlignment="1">
      <alignment horizontal="right" vertical="center"/>
    </xf>
    <xf numFmtId="37" fontId="4" fillId="0" borderId="0" xfId="22" applyNumberFormat="1" applyFont="1" applyFill="1" applyAlignment="1">
      <alignment horizontal="right" vertical="center"/>
    </xf>
    <xf numFmtId="37" fontId="4" fillId="0" borderId="3" xfId="22" applyNumberFormat="1" applyFont="1" applyFill="1" applyBorder="1" applyAlignment="1">
      <alignment horizontal="right" vertical="center"/>
    </xf>
    <xf numFmtId="37" fontId="4" fillId="0" borderId="0" xfId="18" applyNumberFormat="1" applyFont="1" applyFill="1" applyAlignment="1">
      <alignment horizontal="right" vertical="center"/>
    </xf>
    <xf numFmtId="37" fontId="4" fillId="0" borderId="3" xfId="18" applyNumberFormat="1" applyFont="1" applyFill="1" applyBorder="1" applyAlignment="1">
      <alignment horizontal="right" vertical="center"/>
    </xf>
    <xf numFmtId="37" fontId="4" fillId="0" borderId="0" xfId="18" applyNumberFormat="1" applyFont="1" applyFill="1" applyAlignment="1">
      <alignment horizontal="right" vertical="center" wrapText="1"/>
    </xf>
    <xf numFmtId="37" fontId="4" fillId="0" borderId="0" xfId="18" applyNumberFormat="1" applyFont="1" applyFill="1" applyBorder="1" applyAlignment="1">
      <alignment horizontal="right" vertical="center" wrapText="1"/>
    </xf>
    <xf numFmtId="37" fontId="6" fillId="0" borderId="0" xfId="22" applyNumberFormat="1" applyFont="1" applyFill="1" applyAlignment="1">
      <alignment horizontal="right" vertical="center"/>
    </xf>
    <xf numFmtId="37" fontId="4" fillId="0" borderId="0" xfId="13" applyNumberFormat="1" applyFont="1" applyFill="1" applyAlignment="1">
      <alignment horizontal="right" vertical="center"/>
    </xf>
    <xf numFmtId="37" fontId="6" fillId="0" borderId="0" xfId="18" applyNumberFormat="1" applyFont="1" applyFill="1" applyBorder="1" applyAlignment="1">
      <alignment horizontal="right" vertical="center"/>
    </xf>
    <xf numFmtId="37" fontId="4" fillId="0" borderId="0" xfId="13" applyNumberFormat="1" applyFont="1" applyFill="1" applyBorder="1" applyAlignment="1">
      <alignment horizontal="right" vertical="center"/>
    </xf>
    <xf numFmtId="37" fontId="4" fillId="0" borderId="3" xfId="21" applyNumberFormat="1" applyFont="1" applyFill="1" applyBorder="1" applyAlignment="1">
      <alignment horizontal="right" vertical="center"/>
    </xf>
    <xf numFmtId="37" fontId="5" fillId="0" borderId="0" xfId="13" applyNumberFormat="1" applyFont="1" applyFill="1" applyBorder="1" applyAlignment="1">
      <alignment horizontal="right" vertical="center"/>
    </xf>
    <xf numFmtId="37" fontId="4" fillId="0" borderId="0" xfId="18" applyNumberFormat="1" applyFont="1" applyFill="1" applyBorder="1" applyAlignment="1">
      <alignment horizontal="right" vertical="center"/>
    </xf>
    <xf numFmtId="37" fontId="4" fillId="0" borderId="0" xfId="21" applyNumberFormat="1" applyFont="1" applyFill="1" applyAlignment="1">
      <alignment horizontal="right" vertical="center"/>
    </xf>
    <xf numFmtId="37" fontId="14" fillId="0" borderId="0" xfId="22" applyNumberFormat="1" applyFont="1" applyFill="1" applyAlignment="1">
      <alignment horizontal="right" vertical="center"/>
    </xf>
    <xf numFmtId="37" fontId="4" fillId="0" borderId="0" xfId="17" applyNumberFormat="1" applyFont="1" applyFill="1" applyBorder="1" applyAlignment="1">
      <alignment horizontal="right" vertical="center"/>
    </xf>
    <xf numFmtId="37" fontId="4" fillId="0" borderId="0" xfId="21" applyNumberFormat="1" applyFont="1" applyFill="1" applyBorder="1" applyAlignment="1">
      <alignment horizontal="right" vertical="center"/>
    </xf>
    <xf numFmtId="37" fontId="4" fillId="0" borderId="0" xfId="15" applyNumberFormat="1" applyFont="1" applyFill="1" applyAlignment="1">
      <alignment horizontal="right" vertical="center"/>
    </xf>
    <xf numFmtId="37" fontId="6" fillId="0" borderId="0" xfId="17" applyNumberFormat="1" applyFont="1" applyFill="1" applyAlignment="1">
      <alignment horizontal="right" vertical="center"/>
    </xf>
    <xf numFmtId="37" fontId="6" fillId="0" borderId="0" xfId="18" applyNumberFormat="1" applyFont="1" applyFill="1" applyAlignment="1">
      <alignment horizontal="right" vertical="center"/>
    </xf>
    <xf numFmtId="192" fontId="6" fillId="0" borderId="0" xfId="18" applyNumberFormat="1" applyFont="1" applyFill="1" applyAlignment="1">
      <alignment horizontal="right" vertical="center"/>
    </xf>
    <xf numFmtId="192" fontId="6" fillId="0" borderId="1" xfId="19" applyNumberFormat="1" applyFont="1" applyFill="1" applyBorder="1" applyAlignment="1">
      <alignment horizontal="right" vertical="center"/>
    </xf>
    <xf numFmtId="37" fontId="6" fillId="0" borderId="2" xfId="13" applyNumberFormat="1" applyFont="1" applyFill="1" applyBorder="1" applyAlignment="1">
      <alignment horizontal="right" vertical="center"/>
    </xf>
    <xf numFmtId="37" fontId="9" fillId="0" borderId="0" xfId="15" applyNumberFormat="1" applyFont="1" applyFill="1" applyBorder="1" applyAlignment="1">
      <alignment horizontal="right" vertical="center"/>
    </xf>
    <xf numFmtId="37" fontId="6" fillId="0" borderId="1" xfId="17" applyNumberFormat="1" applyFont="1" applyFill="1" applyBorder="1" applyAlignment="1">
      <alignment horizontal="right" vertical="center"/>
    </xf>
    <xf numFmtId="37" fontId="6" fillId="0" borderId="1" xfId="23" applyNumberFormat="1" applyFont="1" applyFill="1" applyBorder="1" applyAlignment="1">
      <alignment horizontal="right" vertical="center"/>
    </xf>
    <xf numFmtId="37" fontId="6" fillId="0" borderId="2" xfId="23" applyNumberFormat="1" applyFont="1" applyFill="1" applyBorder="1" applyAlignment="1">
      <alignment horizontal="right" vertical="center"/>
    </xf>
    <xf numFmtId="37" fontId="6" fillId="0" borderId="0" xfId="16" applyNumberFormat="1" applyFont="1" applyFill="1" applyBorder="1" applyAlignment="1">
      <alignment horizontal="right" vertical="center"/>
    </xf>
    <xf numFmtId="37" fontId="21" fillId="0" borderId="0" xfId="15" applyNumberFormat="1" applyFont="1" applyFill="1" applyAlignment="1">
      <alignment horizontal="right" vertical="center"/>
    </xf>
    <xf numFmtId="37" fontId="21" fillId="0" borderId="4" xfId="16" applyNumberFormat="1" applyFont="1" applyFill="1" applyBorder="1" applyAlignment="1">
      <alignment horizontal="right" vertical="center"/>
    </xf>
    <xf numFmtId="37" fontId="21" fillId="0" borderId="1" xfId="16" applyNumberFormat="1" applyFont="1" applyFill="1" applyBorder="1" applyAlignment="1">
      <alignment horizontal="right" vertical="center"/>
    </xf>
    <xf numFmtId="37" fontId="21" fillId="0" borderId="1" xfId="23" applyNumberFormat="1" applyFont="1" applyFill="1" applyBorder="1" applyAlignment="1">
      <alignment horizontal="right" vertical="center"/>
    </xf>
    <xf numFmtId="37" fontId="21" fillId="0" borderId="3" xfId="16" applyNumberFormat="1" applyFont="1" applyFill="1" applyBorder="1" applyAlignment="1">
      <alignment horizontal="right" vertical="center"/>
    </xf>
    <xf numFmtId="192" fontId="9" fillId="0" borderId="0" xfId="15" applyNumberFormat="1" applyFont="1" applyFill="1" applyBorder="1" applyAlignment="1">
      <alignment vertical="center"/>
    </xf>
    <xf numFmtId="190" fontId="6" fillId="0" borderId="0" xfId="19" applyNumberFormat="1" applyFont="1" applyFill="1" applyAlignment="1">
      <alignment vertical="center"/>
    </xf>
    <xf numFmtId="188" fontId="6" fillId="0" borderId="0" xfId="18" applyNumberFormat="1" applyFont="1" applyFill="1" applyAlignment="1">
      <alignment horizontal="right" vertical="center"/>
    </xf>
    <xf numFmtId="0" fontId="10" fillId="0" borderId="0" xfId="13" applyNumberFormat="1" applyFont="1" applyFill="1" applyAlignment="1">
      <alignment horizontal="left" vertical="center"/>
    </xf>
    <xf numFmtId="0" fontId="10" fillId="0" borderId="0" xfId="15" applyNumberFormat="1" applyFont="1" applyFill="1" applyAlignment="1">
      <alignment horizontal="center" vertical="center"/>
    </xf>
    <xf numFmtId="0" fontId="10" fillId="0" borderId="0" xfId="15" applyNumberFormat="1" applyFont="1" applyFill="1" applyAlignment="1">
      <alignment horizontal="left" vertical="center" indent="4"/>
    </xf>
    <xf numFmtId="0" fontId="10" fillId="0" borderId="0" xfId="13" applyFont="1" applyFill="1" applyAlignment="1">
      <alignment horizontal="center" vertical="center"/>
    </xf>
    <xf numFmtId="189" fontId="4" fillId="0" borderId="0" xfId="23" applyNumberFormat="1" applyFont="1" applyFill="1" applyBorder="1" applyAlignment="1">
      <alignment vertical="center"/>
    </xf>
    <xf numFmtId="0" fontId="5" fillId="0" borderId="0" xfId="13" applyFont="1" applyFill="1" applyAlignment="1">
      <alignment horizontal="center" vertical="center"/>
    </xf>
    <xf numFmtId="190" fontId="6" fillId="0" borderId="0" xfId="0" applyNumberFormat="1" applyFont="1" applyFill="1" applyBorder="1"/>
    <xf numFmtId="190" fontId="6" fillId="0" borderId="0" xfId="0" applyNumberFormat="1" applyFont="1" applyFill="1" applyBorder="1" applyAlignment="1">
      <alignment horizontal="right"/>
    </xf>
    <xf numFmtId="193" fontId="6" fillId="0" borderId="0" xfId="18" applyNumberFormat="1" applyFont="1" applyFill="1" applyAlignment="1">
      <alignment horizontal="right" vertical="center"/>
    </xf>
    <xf numFmtId="0" fontId="23" fillId="0" borderId="0" xfId="15" applyNumberFormat="1" applyFont="1" applyFill="1" applyAlignment="1">
      <alignment vertical="center"/>
    </xf>
    <xf numFmtId="0" fontId="10" fillId="0" borderId="0" xfId="0" applyFont="1" applyFill="1"/>
    <xf numFmtId="187" fontId="15" fillId="0" borderId="0" xfId="23" applyFont="1" applyFill="1" applyAlignment="1">
      <alignment vertical="center"/>
    </xf>
    <xf numFmtId="190" fontId="15" fillId="0" borderId="0" xfId="15" applyNumberFormat="1" applyFont="1" applyFill="1" applyAlignment="1">
      <alignment vertical="center"/>
    </xf>
    <xf numFmtId="37" fontId="6" fillId="0" borderId="1" xfId="22" applyNumberFormat="1" applyFont="1" applyFill="1" applyBorder="1" applyAlignment="1">
      <alignment horizontal="right" vertical="center"/>
    </xf>
    <xf numFmtId="195" fontId="6" fillId="0" borderId="0" xfId="22" applyNumberFormat="1" applyFont="1" applyFill="1" applyBorder="1" applyAlignment="1">
      <alignment horizontal="right" vertical="center"/>
    </xf>
    <xf numFmtId="195" fontId="6" fillId="0" borderId="1" xfId="22" applyNumberFormat="1" applyFont="1" applyFill="1" applyBorder="1" applyAlignment="1">
      <alignment horizontal="right" vertical="center"/>
    </xf>
    <xf numFmtId="195" fontId="6" fillId="0" borderId="0" xfId="19" applyNumberFormat="1" applyFont="1" applyFill="1" applyAlignment="1">
      <alignment horizontal="right" vertical="center"/>
    </xf>
    <xf numFmtId="195" fontId="6" fillId="0" borderId="0" xfId="0" applyNumberFormat="1" applyFont="1" applyFill="1" applyAlignment="1">
      <alignment horizontal="right" vertical="center"/>
    </xf>
    <xf numFmtId="37" fontId="6" fillId="0" borderId="3" xfId="22" applyNumberFormat="1" applyFont="1" applyFill="1" applyBorder="1" applyAlignment="1">
      <alignment horizontal="right" vertical="center"/>
    </xf>
    <xf numFmtId="195" fontId="4" fillId="0" borderId="0" xfId="18" applyNumberFormat="1" applyFont="1" applyFill="1" applyAlignment="1">
      <alignment horizontal="right" vertical="center"/>
    </xf>
    <xf numFmtId="195" fontId="4" fillId="0" borderId="0" xfId="21" applyNumberFormat="1" applyFont="1" applyFill="1" applyBorder="1" applyAlignment="1">
      <alignment horizontal="right" vertical="center"/>
    </xf>
    <xf numFmtId="195" fontId="4" fillId="0" borderId="0" xfId="21" applyNumberFormat="1" applyFont="1" applyFill="1" applyAlignment="1">
      <alignment horizontal="right" vertical="center"/>
    </xf>
    <xf numFmtId="195" fontId="14" fillId="0" borderId="0" xfId="22" applyNumberFormat="1" applyFont="1" applyFill="1" applyAlignment="1">
      <alignment horizontal="right" vertical="center"/>
    </xf>
    <xf numFmtId="37" fontId="6" fillId="0" borderId="1" xfId="20" applyNumberFormat="1" applyFont="1" applyFill="1" applyBorder="1" applyAlignment="1">
      <alignment horizontal="right" vertical="center"/>
    </xf>
    <xf numFmtId="37" fontId="4" fillId="0" borderId="4" xfId="18" applyNumberFormat="1" applyFont="1" applyFill="1" applyBorder="1" applyAlignment="1">
      <alignment horizontal="right" vertical="center"/>
    </xf>
    <xf numFmtId="37" fontId="4" fillId="0" borderId="0" xfId="23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/>
    </xf>
    <xf numFmtId="37" fontId="4" fillId="0" borderId="4" xfId="23" applyNumberFormat="1" applyFont="1" applyFill="1" applyBorder="1" applyAlignment="1">
      <alignment horizontal="right" vertical="center"/>
    </xf>
    <xf numFmtId="37" fontId="6" fillId="0" borderId="4" xfId="19" applyNumberFormat="1" applyFont="1" applyFill="1" applyBorder="1" applyAlignment="1">
      <alignment horizontal="right" vertical="center"/>
    </xf>
    <xf numFmtId="37" fontId="6" fillId="0" borderId="4" xfId="23" applyNumberFormat="1" applyFont="1" applyFill="1" applyBorder="1" applyAlignment="1">
      <alignment horizontal="right" vertical="center"/>
    </xf>
    <xf numFmtId="195" fontId="6" fillId="0" borderId="0" xfId="13" applyNumberFormat="1" applyFont="1" applyFill="1" applyAlignment="1">
      <alignment horizontal="right" vertical="center"/>
    </xf>
    <xf numFmtId="195" fontId="6" fillId="0" borderId="1" xfId="19" applyNumberFormat="1" applyFont="1" applyFill="1" applyBorder="1" applyAlignment="1">
      <alignment horizontal="right" vertical="center"/>
    </xf>
    <xf numFmtId="37" fontId="6" fillId="0" borderId="0" xfId="16" applyNumberFormat="1" applyFont="1" applyFill="1" applyAlignment="1">
      <alignment horizontal="right" vertical="center"/>
    </xf>
    <xf numFmtId="37" fontId="6" fillId="0" borderId="1" xfId="16" applyNumberFormat="1" applyFont="1" applyFill="1" applyBorder="1" applyAlignment="1">
      <alignment horizontal="right" vertical="center"/>
    </xf>
    <xf numFmtId="37" fontId="21" fillId="0" borderId="1" xfId="15" applyNumberFormat="1" applyFont="1" applyFill="1" applyBorder="1" applyAlignment="1">
      <alignment horizontal="right" vertical="center"/>
    </xf>
    <xf numFmtId="37" fontId="24" fillId="0" borderId="0" xfId="3" applyNumberFormat="1" applyFont="1" applyFill="1" applyAlignment="1">
      <alignment horizontal="right" vertical="center"/>
    </xf>
    <xf numFmtId="37" fontId="6" fillId="0" borderId="4" xfId="16" applyNumberFormat="1" applyFont="1" applyFill="1" applyBorder="1" applyAlignment="1">
      <alignment horizontal="right" vertical="center"/>
    </xf>
    <xf numFmtId="195" fontId="6" fillId="0" borderId="0" xfId="16" applyNumberFormat="1" applyFont="1" applyFill="1" applyAlignment="1">
      <alignment horizontal="right" vertical="center"/>
    </xf>
    <xf numFmtId="195" fontId="6" fillId="0" borderId="0" xfId="17" applyNumberFormat="1" applyFont="1" applyFill="1" applyBorder="1" applyAlignment="1">
      <alignment horizontal="right" vertical="center"/>
    </xf>
    <xf numFmtId="195" fontId="6" fillId="0" borderId="0" xfId="17" applyNumberFormat="1" applyFont="1" applyFill="1" applyAlignment="1">
      <alignment horizontal="right" vertical="center"/>
    </xf>
    <xf numFmtId="196" fontId="6" fillId="0" borderId="0" xfId="16" applyNumberFormat="1" applyFont="1" applyFill="1" applyAlignment="1">
      <alignment horizontal="right" vertical="center"/>
    </xf>
    <xf numFmtId="196" fontId="6" fillId="0" borderId="0" xfId="13" applyNumberFormat="1" applyFont="1" applyFill="1" applyBorder="1" applyAlignment="1">
      <alignment horizontal="right" vertical="center"/>
    </xf>
    <xf numFmtId="193" fontId="6" fillId="0" borderId="0" xfId="15" applyNumberFormat="1" applyFont="1" applyFill="1" applyAlignment="1">
      <alignment horizontal="right" vertical="center"/>
    </xf>
    <xf numFmtId="193" fontId="21" fillId="0" borderId="1" xfId="15" applyNumberFormat="1" applyFont="1" applyFill="1" applyBorder="1" applyAlignment="1">
      <alignment horizontal="right" vertical="center"/>
    </xf>
    <xf numFmtId="193" fontId="21" fillId="0" borderId="0" xfId="15" applyNumberFormat="1" applyFont="1" applyFill="1" applyAlignment="1">
      <alignment horizontal="right" vertical="center"/>
    </xf>
    <xf numFmtId="0" fontId="15" fillId="0" borderId="0" xfId="15" applyFont="1" applyFill="1" applyAlignment="1">
      <alignment vertical="center"/>
    </xf>
    <xf numFmtId="194" fontId="6" fillId="0" borderId="0" xfId="19" applyNumberFormat="1" applyFont="1" applyFill="1" applyAlignment="1">
      <alignment horizontal="right" vertical="center"/>
    </xf>
    <xf numFmtId="194" fontId="4" fillId="0" borderId="0" xfId="23" applyNumberFormat="1" applyFont="1" applyFill="1" applyBorder="1" applyAlignment="1">
      <alignment horizontal="right" vertical="center"/>
    </xf>
    <xf numFmtId="194" fontId="4" fillId="0" borderId="1" xfId="23" applyNumberFormat="1" applyFont="1" applyFill="1" applyBorder="1" applyAlignment="1">
      <alignment horizontal="right" vertical="center"/>
    </xf>
    <xf numFmtId="194" fontId="4" fillId="0" borderId="4" xfId="23" applyNumberFormat="1" applyFont="1" applyFill="1" applyBorder="1" applyAlignment="1">
      <alignment horizontal="right" vertical="center"/>
    </xf>
    <xf numFmtId="194" fontId="4" fillId="0" borderId="0" xfId="22" applyNumberFormat="1" applyFont="1" applyFill="1" applyAlignment="1">
      <alignment horizontal="right" vertical="center"/>
    </xf>
    <xf numFmtId="194" fontId="4" fillId="0" borderId="0" xfId="21" applyNumberFormat="1" applyFont="1" applyFill="1" applyAlignment="1">
      <alignment horizontal="right" vertical="center"/>
    </xf>
    <xf numFmtId="194" fontId="4" fillId="0" borderId="3" xfId="22" applyNumberFormat="1" applyFont="1" applyFill="1" applyBorder="1" applyAlignment="1">
      <alignment horizontal="right" vertical="center"/>
    </xf>
    <xf numFmtId="193" fontId="6" fillId="0" borderId="0" xfId="22" applyNumberFormat="1" applyFont="1" applyFill="1" applyAlignment="1">
      <alignment horizontal="right" vertical="center"/>
    </xf>
    <xf numFmtId="193" fontId="6" fillId="0" borderId="3" xfId="22" applyNumberFormat="1" applyFont="1" applyFill="1" applyBorder="1" applyAlignment="1">
      <alignment horizontal="right" vertical="center"/>
    </xf>
    <xf numFmtId="193" fontId="6" fillId="0" borderId="0" xfId="18" applyNumberFormat="1" applyFont="1" applyFill="1" applyBorder="1" applyAlignment="1">
      <alignment horizontal="right" vertical="center"/>
    </xf>
    <xf numFmtId="192" fontId="15" fillId="0" borderId="0" xfId="18" applyNumberFormat="1" applyFont="1" applyFill="1" applyBorder="1" applyAlignment="1">
      <alignment horizontal="right" vertical="center"/>
    </xf>
    <xf numFmtId="194" fontId="6" fillId="0" borderId="0" xfId="22" applyNumberFormat="1" applyFont="1" applyFill="1" applyBorder="1" applyAlignment="1">
      <alignment horizontal="right" vertical="center"/>
    </xf>
    <xf numFmtId="194" fontId="6" fillId="0" borderId="1" xfId="22" applyNumberFormat="1" applyFont="1" applyFill="1" applyBorder="1" applyAlignment="1">
      <alignment horizontal="right" vertical="center"/>
    </xf>
    <xf numFmtId="194" fontId="6" fillId="0" borderId="1" xfId="19" applyNumberFormat="1" applyFont="1" applyFill="1" applyBorder="1" applyAlignment="1">
      <alignment horizontal="right" vertical="center"/>
    </xf>
    <xf numFmtId="193" fontId="6" fillId="0" borderId="0" xfId="19" applyNumberFormat="1" applyFont="1" applyFill="1" applyAlignment="1">
      <alignment horizontal="right" vertical="center"/>
    </xf>
    <xf numFmtId="193" fontId="6" fillId="0" borderId="3" xfId="19" applyNumberFormat="1" applyFont="1" applyFill="1" applyBorder="1" applyAlignment="1">
      <alignment horizontal="right" vertical="center"/>
    </xf>
    <xf numFmtId="193" fontId="6" fillId="0" borderId="0" xfId="22" applyNumberFormat="1" applyFont="1" applyFill="1" applyBorder="1" applyAlignment="1">
      <alignment horizontal="right" vertical="center"/>
    </xf>
    <xf numFmtId="193" fontId="4" fillId="0" borderId="3" xfId="22" applyNumberFormat="1" applyFont="1" applyFill="1" applyBorder="1" applyAlignment="1">
      <alignment horizontal="right" vertical="center"/>
    </xf>
    <xf numFmtId="193" fontId="6" fillId="0" borderId="1" xfId="22" applyNumberFormat="1" applyFont="1" applyFill="1" applyBorder="1" applyAlignment="1">
      <alignment horizontal="right" vertical="center"/>
    </xf>
    <xf numFmtId="193" fontId="6" fillId="0" borderId="0" xfId="23" applyNumberFormat="1" applyFont="1" applyFill="1" applyBorder="1" applyAlignment="1">
      <alignment horizontal="right" vertical="center"/>
    </xf>
    <xf numFmtId="193" fontId="6" fillId="0" borderId="0" xfId="0" applyNumberFormat="1" applyFont="1" applyFill="1" applyAlignment="1">
      <alignment horizontal="right" vertical="center"/>
    </xf>
    <xf numFmtId="193" fontId="6" fillId="0" borderId="0" xfId="23" applyNumberFormat="1" applyFont="1" applyFill="1" applyAlignment="1">
      <alignment horizontal="right" vertical="center"/>
    </xf>
    <xf numFmtId="193" fontId="4" fillId="0" borderId="5" xfId="22" applyNumberFormat="1" applyFont="1" applyFill="1" applyBorder="1" applyAlignment="1">
      <alignment horizontal="right" vertical="center"/>
    </xf>
    <xf numFmtId="193" fontId="4" fillId="0" borderId="4" xfId="22" applyNumberFormat="1" applyFont="1" applyFill="1" applyBorder="1" applyAlignment="1">
      <alignment horizontal="right" vertical="center"/>
    </xf>
    <xf numFmtId="194" fontId="6" fillId="0" borderId="0" xfId="18" applyNumberFormat="1" applyFont="1" applyFill="1" applyAlignment="1">
      <alignment horizontal="right" vertical="center"/>
    </xf>
    <xf numFmtId="194" fontId="6" fillId="0" borderId="0" xfId="18" applyNumberFormat="1" applyFont="1" applyFill="1" applyBorder="1" applyAlignment="1">
      <alignment horizontal="right" vertical="center"/>
    </xf>
    <xf numFmtId="194" fontId="6" fillId="0" borderId="0" xfId="19" applyNumberFormat="1" applyFont="1" applyFill="1" applyBorder="1" applyAlignment="1">
      <alignment horizontal="right" vertical="center"/>
    </xf>
    <xf numFmtId="194" fontId="6" fillId="0" borderId="0" xfId="13" applyNumberFormat="1" applyFont="1" applyFill="1" applyBorder="1" applyAlignment="1">
      <alignment horizontal="right" vertical="center"/>
    </xf>
    <xf numFmtId="194" fontId="6" fillId="0" borderId="4" xfId="18" applyNumberFormat="1" applyFont="1" applyFill="1" applyBorder="1" applyAlignment="1">
      <alignment horizontal="right" vertical="center"/>
    </xf>
    <xf numFmtId="194" fontId="6" fillId="0" borderId="5" xfId="18" applyNumberFormat="1" applyFont="1" applyFill="1" applyBorder="1" applyAlignment="1">
      <alignment horizontal="right" vertical="center"/>
    </xf>
    <xf numFmtId="194" fontId="6" fillId="0" borderId="2" xfId="18" applyNumberFormat="1" applyFont="1" applyFill="1" applyBorder="1" applyAlignment="1">
      <alignment horizontal="right" vertical="center" wrapText="1"/>
    </xf>
    <xf numFmtId="197" fontId="6" fillId="0" borderId="0" xfId="19" applyNumberFormat="1" applyFont="1" applyFill="1" applyAlignment="1">
      <alignment horizontal="right" vertical="center"/>
    </xf>
    <xf numFmtId="37" fontId="6" fillId="0" borderId="4" xfId="17" applyNumberFormat="1" applyFont="1" applyFill="1" applyBorder="1" applyAlignment="1">
      <alignment horizontal="right" vertical="center"/>
    </xf>
    <xf numFmtId="193" fontId="6" fillId="0" borderId="1" xfId="15" applyNumberFormat="1" applyFont="1" applyFill="1" applyBorder="1" applyAlignment="1">
      <alignment horizontal="right" vertical="center"/>
    </xf>
    <xf numFmtId="193" fontId="6" fillId="0" borderId="0" xfId="19" applyNumberFormat="1" applyFont="1" applyFill="1" applyBorder="1" applyAlignment="1">
      <alignment horizontal="right" vertical="center"/>
    </xf>
    <xf numFmtId="193" fontId="4" fillId="0" borderId="0" xfId="22" applyNumberFormat="1" applyFont="1" applyFill="1" applyBorder="1" applyAlignment="1">
      <alignment horizontal="right" vertical="center"/>
    </xf>
    <xf numFmtId="0" fontId="10" fillId="0" borderId="0" xfId="13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90" fontId="10" fillId="0" borderId="0" xfId="15" applyNumberFormat="1" applyFont="1" applyFill="1" applyBorder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190" fontId="10" fillId="0" borderId="1" xfId="13" applyNumberFormat="1" applyFont="1" applyFill="1" applyBorder="1" applyAlignment="1">
      <alignment horizontal="right" vertical="center"/>
    </xf>
    <xf numFmtId="0" fontId="10" fillId="0" borderId="0" xfId="15" applyNumberFormat="1" applyFont="1" applyFill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188" fontId="5" fillId="0" borderId="0" xfId="13" applyNumberFormat="1" applyFont="1" applyFill="1" applyAlignment="1">
      <alignment horizontal="center" vertical="center"/>
    </xf>
    <xf numFmtId="0" fontId="5" fillId="0" borderId="0" xfId="15" applyFont="1" applyFill="1" applyAlignment="1">
      <alignment horizontal="center" vertical="center" wrapText="1"/>
    </xf>
    <xf numFmtId="0" fontId="5" fillId="0" borderId="0" xfId="13" applyFont="1" applyFill="1" applyBorder="1" applyAlignment="1">
      <alignment horizontal="center" vertical="center"/>
    </xf>
    <xf numFmtId="188" fontId="5" fillId="0" borderId="1" xfId="13" applyNumberFormat="1" applyFont="1" applyFill="1" applyBorder="1" applyAlignment="1">
      <alignment horizontal="right" vertical="center"/>
    </xf>
    <xf numFmtId="188" fontId="5" fillId="0" borderId="0" xfId="13" applyNumberFormat="1" applyFont="1" applyFill="1" applyBorder="1" applyAlignment="1">
      <alignment horizontal="center" vertical="center"/>
    </xf>
    <xf numFmtId="0" fontId="5" fillId="0" borderId="0" xfId="13" applyFont="1" applyFill="1" applyAlignment="1">
      <alignment horizontal="center" vertical="center"/>
    </xf>
    <xf numFmtId="0" fontId="5" fillId="0" borderId="1" xfId="15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88" fontId="10" fillId="0" borderId="0" xfId="13" applyNumberFormat="1" applyFont="1" applyFill="1" applyBorder="1" applyAlignment="1">
      <alignment horizontal="right" vertical="center"/>
    </xf>
    <xf numFmtId="188" fontId="8" fillId="0" borderId="0" xfId="13" applyNumberFormat="1" applyFont="1" applyFill="1" applyBorder="1" applyAlignment="1">
      <alignment horizontal="right" vertical="center"/>
    </xf>
  </cellXfs>
  <cellStyles count="24">
    <cellStyle name="Comma" xfId="23" builtinId="3"/>
    <cellStyle name="Comma 10" xfId="1"/>
    <cellStyle name="Comma 10 2" xfId="21"/>
    <cellStyle name="Comma 11" xfId="2"/>
    <cellStyle name="Comma 11 2" xfId="16"/>
    <cellStyle name="Comma 12" xfId="17"/>
    <cellStyle name="Comma 2" xfId="3"/>
    <cellStyle name="Comma 2 2" xfId="22"/>
    <cellStyle name="Comma 3" xfId="4"/>
    <cellStyle name="Comma 4" xfId="5"/>
    <cellStyle name="Comma 5" xfId="6"/>
    <cellStyle name="Comma 5 2" xfId="7"/>
    <cellStyle name="Comma 6" xfId="8"/>
    <cellStyle name="Comma 7" xfId="9"/>
    <cellStyle name="Comma 7 2" xfId="19"/>
    <cellStyle name="Comma 8" xfId="10"/>
    <cellStyle name="Comma 8 2" xfId="20"/>
    <cellStyle name="Comma 9" xfId="11"/>
    <cellStyle name="Normal" xfId="0" builtinId="0"/>
    <cellStyle name="Normal 2" xfId="12"/>
    <cellStyle name="Normal 2 2" xfId="15"/>
    <cellStyle name="Normal 3" xfId="14"/>
    <cellStyle name="Normal_Ace Insurance thai 2 2" xfId="18"/>
    <cellStyle name="Normal_Sheet1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C Q1"/>
      <sheetName val="ITC Q3"/>
      <sheetName val="CSLD_Q3"/>
      <sheetName val="ABY"/>
      <sheetName val="ASK"/>
      <sheetName val="ABP"/>
      <sheetName val="AFF"/>
      <sheetName val="AUMA"/>
      <sheetName val="ABYSG"/>
      <sheetName val="ABY2"/>
      <sheetName val="ABCSG"/>
      <sheetName val="ABYUK"/>
      <sheetName val="PIVOT"/>
      <sheetName val="2018 data (2)"/>
      <sheetName val="grouping"/>
      <sheetName val="2020 data"/>
      <sheetName val="Key Finding"/>
      <sheetName val="BS PL $SG"/>
      <sheetName val="BS PL THB"/>
      <sheetName val="GL"/>
      <sheetName val="Related Parties"/>
      <sheetName val="BS PL $SG (2)"/>
      <sheetName val="BS PL THB (2)"/>
      <sheetName val="CF $SG"/>
      <sheetName val="CF THB"/>
      <sheetName val="Y2018"/>
      <sheetName val="Sheet2"/>
      <sheetName val="Sheet1"/>
      <sheetName val="งบแสดงฐานะการเงิน"/>
      <sheetName val="งบแสดงฐานะการเงิน (2)"/>
      <sheetName val="งบกำไรขาดทุนเบ็ดเสร็จ"/>
      <sheetName val="ส่วนของเจ้าของ (งบรวม)"/>
      <sheetName val="ส่วนของเจ้าของ (งบเฉพาะ)"/>
      <sheetName val="กระแสเงินสด"/>
      <sheetName val="Recovered_Sheet1"/>
      <sheetName val="Recovered_Sheet2"/>
      <sheetName val="000000"/>
      <sheetName val="Equity"/>
      <sheetName val="Adj"/>
      <sheetName val="bs_conso"/>
      <sheetName val="bs"/>
      <sheetName val="pl_conso 12 MTH."/>
      <sheetName val="PL 12 MTH."/>
      <sheetName val="3MTH 19"/>
      <sheetName val="3MTH 18"/>
      <sheetName val=" PL 3 MTH"/>
      <sheetName val="pl_conso 3 MTH"/>
      <sheetName val="Innotech 3 MTH"/>
      <sheetName val="CF1-ZAM"/>
      <sheetName val="Adj1"/>
      <sheetName val="CF2"/>
      <sheetName val="CF3"/>
      <sheetName val="LAMC 3 MTH"/>
      <sheetName val="SE 3 MTH"/>
      <sheetName val="PL3M"/>
      <sheetName val="PL9M"/>
      <sheetName val="conso_equity"/>
      <sheetName val="zmico_cost"/>
      <sheetName val="SK workings"/>
      <sheetName val="Int rec"/>
      <sheetName val="ROU"/>
      <sheetName val="intpaid"/>
      <sheetName val="DTA"/>
      <sheetName val="TAX"/>
      <sheetName val="Borrowing"/>
      <sheetName val="Int paid"/>
      <sheetName val="Employee benefit"/>
      <sheetName val="FA"/>
      <sheetName val="IA"/>
      <sheetName val="AFS"/>
      <sheetName val="ATT1 FA"/>
      <sheetName val="ATT2 FG"/>
      <sheetName val="ATT3 Operation"/>
      <sheetName val="ATT 4 Tax Calculation"/>
    </sheetNames>
    <sheetDataSet>
      <sheetData sheetId="0"/>
      <sheetData sheetId="1"/>
      <sheetData sheetId="2"/>
      <sheetData sheetId="3"/>
      <sheetData sheetId="4"/>
      <sheetData sheetId="5">
        <row r="115">
          <cell r="C115">
            <v>20968.04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36">
          <cell r="E136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>
        <row r="11">
          <cell r="G11">
            <v>290630301</v>
          </cell>
        </row>
      </sheetData>
      <sheetData sheetId="29">
        <row r="11">
          <cell r="G11">
            <v>793994</v>
          </cell>
        </row>
      </sheetData>
      <sheetData sheetId="30">
        <row r="10">
          <cell r="G10">
            <v>29980168</v>
          </cell>
        </row>
      </sheetData>
      <sheetData sheetId="31"/>
      <sheetData sheetId="32"/>
      <sheetData sheetId="33">
        <row r="10">
          <cell r="E10">
            <v>-10838365</v>
          </cell>
        </row>
        <row r="86">
          <cell r="E86">
            <v>0</v>
          </cell>
          <cell r="I86">
            <v>0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26">
          <cell r="E26">
            <v>3349</v>
          </cell>
        </row>
      </sheetData>
      <sheetData sheetId="41"/>
      <sheetData sheetId="42">
        <row r="7">
          <cell r="F7">
            <v>19350506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84">
          <cell r="E384">
            <v>-364391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9"/>
  <sheetViews>
    <sheetView tabSelected="1" zoomScaleNormal="100" zoomScaleSheetLayoutView="100" workbookViewId="0">
      <selection activeCell="G15" sqref="G15"/>
    </sheetView>
  </sheetViews>
  <sheetFormatPr defaultRowHeight="20.25" customHeight="1" x14ac:dyDescent="0.2"/>
  <cols>
    <col min="1" max="1" width="3.28515625" style="138" customWidth="1"/>
    <col min="2" max="2" width="3.42578125" style="138" customWidth="1"/>
    <col min="3" max="3" width="53.85546875" style="138" customWidth="1"/>
    <col min="4" max="4" width="1.28515625" style="138" customWidth="1"/>
    <col min="5" max="5" width="5.28515625" style="90" bestFit="1" customWidth="1"/>
    <col min="6" max="6" width="0.7109375" style="90" customWidth="1"/>
    <col min="7" max="7" width="12.7109375" style="99" customWidth="1"/>
    <col min="8" max="8" width="0.7109375" style="99" customWidth="1"/>
    <col min="9" max="9" width="12.7109375" style="99" customWidth="1"/>
    <col min="10" max="10" width="0.7109375" style="99" customWidth="1"/>
    <col min="11" max="11" width="12.7109375" style="100" customWidth="1"/>
    <col min="12" max="12" width="1.42578125" style="100" customWidth="1"/>
    <col min="13" max="13" width="12.7109375" style="100" customWidth="1"/>
    <col min="14" max="14" width="1" style="90" customWidth="1"/>
    <col min="15" max="258" width="9.28515625" style="90"/>
    <col min="259" max="259" width="41.42578125" style="90" customWidth="1"/>
    <col min="260" max="260" width="1.42578125" style="90" customWidth="1"/>
    <col min="261" max="261" width="7.7109375" style="90" customWidth="1"/>
    <col min="262" max="262" width="1.42578125" style="90" customWidth="1"/>
    <col min="263" max="263" width="12.7109375" style="90" customWidth="1"/>
    <col min="264" max="264" width="1.7109375" style="90" customWidth="1"/>
    <col min="265" max="265" width="12.7109375" style="90" customWidth="1"/>
    <col min="266" max="266" width="1.7109375" style="90" customWidth="1"/>
    <col min="267" max="267" width="12.7109375" style="90" customWidth="1"/>
    <col min="268" max="268" width="1.7109375" style="90" customWidth="1"/>
    <col min="269" max="269" width="12.7109375" style="90" customWidth="1"/>
    <col min="270" max="270" width="1" style="90" customWidth="1"/>
    <col min="271" max="514" width="9.28515625" style="90"/>
    <col min="515" max="515" width="41.42578125" style="90" customWidth="1"/>
    <col min="516" max="516" width="1.42578125" style="90" customWidth="1"/>
    <col min="517" max="517" width="7.7109375" style="90" customWidth="1"/>
    <col min="518" max="518" width="1.42578125" style="90" customWidth="1"/>
    <col min="519" max="519" width="12.7109375" style="90" customWidth="1"/>
    <col min="520" max="520" width="1.7109375" style="90" customWidth="1"/>
    <col min="521" max="521" width="12.7109375" style="90" customWidth="1"/>
    <col min="522" max="522" width="1.7109375" style="90" customWidth="1"/>
    <col min="523" max="523" width="12.7109375" style="90" customWidth="1"/>
    <col min="524" max="524" width="1.7109375" style="90" customWidth="1"/>
    <col min="525" max="525" width="12.7109375" style="90" customWidth="1"/>
    <col min="526" max="526" width="1" style="90" customWidth="1"/>
    <col min="527" max="770" width="9.28515625" style="90"/>
    <col min="771" max="771" width="41.42578125" style="90" customWidth="1"/>
    <col min="772" max="772" width="1.42578125" style="90" customWidth="1"/>
    <col min="773" max="773" width="7.7109375" style="90" customWidth="1"/>
    <col min="774" max="774" width="1.42578125" style="90" customWidth="1"/>
    <col min="775" max="775" width="12.7109375" style="90" customWidth="1"/>
    <col min="776" max="776" width="1.7109375" style="90" customWidth="1"/>
    <col min="777" max="777" width="12.7109375" style="90" customWidth="1"/>
    <col min="778" max="778" width="1.7109375" style="90" customWidth="1"/>
    <col min="779" max="779" width="12.7109375" style="90" customWidth="1"/>
    <col min="780" max="780" width="1.7109375" style="90" customWidth="1"/>
    <col min="781" max="781" width="12.7109375" style="90" customWidth="1"/>
    <col min="782" max="782" width="1" style="90" customWidth="1"/>
    <col min="783" max="1026" width="9.28515625" style="90"/>
    <col min="1027" max="1027" width="41.42578125" style="90" customWidth="1"/>
    <col min="1028" max="1028" width="1.42578125" style="90" customWidth="1"/>
    <col min="1029" max="1029" width="7.7109375" style="90" customWidth="1"/>
    <col min="1030" max="1030" width="1.42578125" style="90" customWidth="1"/>
    <col min="1031" max="1031" width="12.7109375" style="90" customWidth="1"/>
    <col min="1032" max="1032" width="1.7109375" style="90" customWidth="1"/>
    <col min="1033" max="1033" width="12.7109375" style="90" customWidth="1"/>
    <col min="1034" max="1034" width="1.7109375" style="90" customWidth="1"/>
    <col min="1035" max="1035" width="12.7109375" style="90" customWidth="1"/>
    <col min="1036" max="1036" width="1.7109375" style="90" customWidth="1"/>
    <col min="1037" max="1037" width="12.7109375" style="90" customWidth="1"/>
    <col min="1038" max="1038" width="1" style="90" customWidth="1"/>
    <col min="1039" max="1282" width="9.28515625" style="90"/>
    <col min="1283" max="1283" width="41.42578125" style="90" customWidth="1"/>
    <col min="1284" max="1284" width="1.42578125" style="90" customWidth="1"/>
    <col min="1285" max="1285" width="7.7109375" style="90" customWidth="1"/>
    <col min="1286" max="1286" width="1.42578125" style="90" customWidth="1"/>
    <col min="1287" max="1287" width="12.7109375" style="90" customWidth="1"/>
    <col min="1288" max="1288" width="1.7109375" style="90" customWidth="1"/>
    <col min="1289" max="1289" width="12.7109375" style="90" customWidth="1"/>
    <col min="1290" max="1290" width="1.7109375" style="90" customWidth="1"/>
    <col min="1291" max="1291" width="12.7109375" style="90" customWidth="1"/>
    <col min="1292" max="1292" width="1.7109375" style="90" customWidth="1"/>
    <col min="1293" max="1293" width="12.7109375" style="90" customWidth="1"/>
    <col min="1294" max="1294" width="1" style="90" customWidth="1"/>
    <col min="1295" max="1538" width="9.28515625" style="90"/>
    <col min="1539" max="1539" width="41.42578125" style="90" customWidth="1"/>
    <col min="1540" max="1540" width="1.42578125" style="90" customWidth="1"/>
    <col min="1541" max="1541" width="7.7109375" style="90" customWidth="1"/>
    <col min="1542" max="1542" width="1.42578125" style="90" customWidth="1"/>
    <col min="1543" max="1543" width="12.7109375" style="90" customWidth="1"/>
    <col min="1544" max="1544" width="1.7109375" style="90" customWidth="1"/>
    <col min="1545" max="1545" width="12.7109375" style="90" customWidth="1"/>
    <col min="1546" max="1546" width="1.7109375" style="90" customWidth="1"/>
    <col min="1547" max="1547" width="12.7109375" style="90" customWidth="1"/>
    <col min="1548" max="1548" width="1.7109375" style="90" customWidth="1"/>
    <col min="1549" max="1549" width="12.7109375" style="90" customWidth="1"/>
    <col min="1550" max="1550" width="1" style="90" customWidth="1"/>
    <col min="1551" max="1794" width="9.28515625" style="90"/>
    <col min="1795" max="1795" width="41.42578125" style="90" customWidth="1"/>
    <col min="1796" max="1796" width="1.42578125" style="90" customWidth="1"/>
    <col min="1797" max="1797" width="7.7109375" style="90" customWidth="1"/>
    <col min="1798" max="1798" width="1.42578125" style="90" customWidth="1"/>
    <col min="1799" max="1799" width="12.7109375" style="90" customWidth="1"/>
    <col min="1800" max="1800" width="1.7109375" style="90" customWidth="1"/>
    <col min="1801" max="1801" width="12.7109375" style="90" customWidth="1"/>
    <col min="1802" max="1802" width="1.7109375" style="90" customWidth="1"/>
    <col min="1803" max="1803" width="12.7109375" style="90" customWidth="1"/>
    <col min="1804" max="1804" width="1.7109375" style="90" customWidth="1"/>
    <col min="1805" max="1805" width="12.7109375" style="90" customWidth="1"/>
    <col min="1806" max="1806" width="1" style="90" customWidth="1"/>
    <col min="1807" max="2050" width="9.28515625" style="90"/>
    <col min="2051" max="2051" width="41.42578125" style="90" customWidth="1"/>
    <col min="2052" max="2052" width="1.42578125" style="90" customWidth="1"/>
    <col min="2053" max="2053" width="7.7109375" style="90" customWidth="1"/>
    <col min="2054" max="2054" width="1.42578125" style="90" customWidth="1"/>
    <col min="2055" max="2055" width="12.7109375" style="90" customWidth="1"/>
    <col min="2056" max="2056" width="1.7109375" style="90" customWidth="1"/>
    <col min="2057" max="2057" width="12.7109375" style="90" customWidth="1"/>
    <col min="2058" max="2058" width="1.7109375" style="90" customWidth="1"/>
    <col min="2059" max="2059" width="12.7109375" style="90" customWidth="1"/>
    <col min="2060" max="2060" width="1.7109375" style="90" customWidth="1"/>
    <col min="2061" max="2061" width="12.7109375" style="90" customWidth="1"/>
    <col min="2062" max="2062" width="1" style="90" customWidth="1"/>
    <col min="2063" max="2306" width="9.28515625" style="90"/>
    <col min="2307" max="2307" width="41.42578125" style="90" customWidth="1"/>
    <col min="2308" max="2308" width="1.42578125" style="90" customWidth="1"/>
    <col min="2309" max="2309" width="7.7109375" style="90" customWidth="1"/>
    <col min="2310" max="2310" width="1.42578125" style="90" customWidth="1"/>
    <col min="2311" max="2311" width="12.7109375" style="90" customWidth="1"/>
    <col min="2312" max="2312" width="1.7109375" style="90" customWidth="1"/>
    <col min="2313" max="2313" width="12.7109375" style="90" customWidth="1"/>
    <col min="2314" max="2314" width="1.7109375" style="90" customWidth="1"/>
    <col min="2315" max="2315" width="12.7109375" style="90" customWidth="1"/>
    <col min="2316" max="2316" width="1.7109375" style="90" customWidth="1"/>
    <col min="2317" max="2317" width="12.7109375" style="90" customWidth="1"/>
    <col min="2318" max="2318" width="1" style="90" customWidth="1"/>
    <col min="2319" max="2562" width="9.28515625" style="90"/>
    <col min="2563" max="2563" width="41.42578125" style="90" customWidth="1"/>
    <col min="2564" max="2564" width="1.42578125" style="90" customWidth="1"/>
    <col min="2565" max="2565" width="7.7109375" style="90" customWidth="1"/>
    <col min="2566" max="2566" width="1.42578125" style="90" customWidth="1"/>
    <col min="2567" max="2567" width="12.7109375" style="90" customWidth="1"/>
    <col min="2568" max="2568" width="1.7109375" style="90" customWidth="1"/>
    <col min="2569" max="2569" width="12.7109375" style="90" customWidth="1"/>
    <col min="2570" max="2570" width="1.7109375" style="90" customWidth="1"/>
    <col min="2571" max="2571" width="12.7109375" style="90" customWidth="1"/>
    <col min="2572" max="2572" width="1.7109375" style="90" customWidth="1"/>
    <col min="2573" max="2573" width="12.7109375" style="90" customWidth="1"/>
    <col min="2574" max="2574" width="1" style="90" customWidth="1"/>
    <col min="2575" max="2818" width="9.28515625" style="90"/>
    <col min="2819" max="2819" width="41.42578125" style="90" customWidth="1"/>
    <col min="2820" max="2820" width="1.42578125" style="90" customWidth="1"/>
    <col min="2821" max="2821" width="7.7109375" style="90" customWidth="1"/>
    <col min="2822" max="2822" width="1.42578125" style="90" customWidth="1"/>
    <col min="2823" max="2823" width="12.7109375" style="90" customWidth="1"/>
    <col min="2824" max="2824" width="1.7109375" style="90" customWidth="1"/>
    <col min="2825" max="2825" width="12.7109375" style="90" customWidth="1"/>
    <col min="2826" max="2826" width="1.7109375" style="90" customWidth="1"/>
    <col min="2827" max="2827" width="12.7109375" style="90" customWidth="1"/>
    <col min="2828" max="2828" width="1.7109375" style="90" customWidth="1"/>
    <col min="2829" max="2829" width="12.7109375" style="90" customWidth="1"/>
    <col min="2830" max="2830" width="1" style="90" customWidth="1"/>
    <col min="2831" max="3074" width="9.28515625" style="90"/>
    <col min="3075" max="3075" width="41.42578125" style="90" customWidth="1"/>
    <col min="3076" max="3076" width="1.42578125" style="90" customWidth="1"/>
    <col min="3077" max="3077" width="7.7109375" style="90" customWidth="1"/>
    <col min="3078" max="3078" width="1.42578125" style="90" customWidth="1"/>
    <col min="3079" max="3079" width="12.7109375" style="90" customWidth="1"/>
    <col min="3080" max="3080" width="1.7109375" style="90" customWidth="1"/>
    <col min="3081" max="3081" width="12.7109375" style="90" customWidth="1"/>
    <col min="3082" max="3082" width="1.7109375" style="90" customWidth="1"/>
    <col min="3083" max="3083" width="12.7109375" style="90" customWidth="1"/>
    <col min="3084" max="3084" width="1.7109375" style="90" customWidth="1"/>
    <col min="3085" max="3085" width="12.7109375" style="90" customWidth="1"/>
    <col min="3086" max="3086" width="1" style="90" customWidth="1"/>
    <col min="3087" max="3330" width="9.28515625" style="90"/>
    <col min="3331" max="3331" width="41.42578125" style="90" customWidth="1"/>
    <col min="3332" max="3332" width="1.42578125" style="90" customWidth="1"/>
    <col min="3333" max="3333" width="7.7109375" style="90" customWidth="1"/>
    <col min="3334" max="3334" width="1.42578125" style="90" customWidth="1"/>
    <col min="3335" max="3335" width="12.7109375" style="90" customWidth="1"/>
    <col min="3336" max="3336" width="1.7109375" style="90" customWidth="1"/>
    <col min="3337" max="3337" width="12.7109375" style="90" customWidth="1"/>
    <col min="3338" max="3338" width="1.7109375" style="90" customWidth="1"/>
    <col min="3339" max="3339" width="12.7109375" style="90" customWidth="1"/>
    <col min="3340" max="3340" width="1.7109375" style="90" customWidth="1"/>
    <col min="3341" max="3341" width="12.7109375" style="90" customWidth="1"/>
    <col min="3342" max="3342" width="1" style="90" customWidth="1"/>
    <col min="3343" max="3586" width="9.28515625" style="90"/>
    <col min="3587" max="3587" width="41.42578125" style="90" customWidth="1"/>
    <col min="3588" max="3588" width="1.42578125" style="90" customWidth="1"/>
    <col min="3589" max="3589" width="7.7109375" style="90" customWidth="1"/>
    <col min="3590" max="3590" width="1.42578125" style="90" customWidth="1"/>
    <col min="3591" max="3591" width="12.7109375" style="90" customWidth="1"/>
    <col min="3592" max="3592" width="1.7109375" style="90" customWidth="1"/>
    <col min="3593" max="3593" width="12.7109375" style="90" customWidth="1"/>
    <col min="3594" max="3594" width="1.7109375" style="90" customWidth="1"/>
    <col min="3595" max="3595" width="12.7109375" style="90" customWidth="1"/>
    <col min="3596" max="3596" width="1.7109375" style="90" customWidth="1"/>
    <col min="3597" max="3597" width="12.7109375" style="90" customWidth="1"/>
    <col min="3598" max="3598" width="1" style="90" customWidth="1"/>
    <col min="3599" max="3842" width="9.28515625" style="90"/>
    <col min="3843" max="3843" width="41.42578125" style="90" customWidth="1"/>
    <col min="3844" max="3844" width="1.42578125" style="90" customWidth="1"/>
    <col min="3845" max="3845" width="7.7109375" style="90" customWidth="1"/>
    <col min="3846" max="3846" width="1.42578125" style="90" customWidth="1"/>
    <col min="3847" max="3847" width="12.7109375" style="90" customWidth="1"/>
    <col min="3848" max="3848" width="1.7109375" style="90" customWidth="1"/>
    <col min="3849" max="3849" width="12.7109375" style="90" customWidth="1"/>
    <col min="3850" max="3850" width="1.7109375" style="90" customWidth="1"/>
    <col min="3851" max="3851" width="12.7109375" style="90" customWidth="1"/>
    <col min="3852" max="3852" width="1.7109375" style="90" customWidth="1"/>
    <col min="3853" max="3853" width="12.7109375" style="90" customWidth="1"/>
    <col min="3854" max="3854" width="1" style="90" customWidth="1"/>
    <col min="3855" max="4098" width="9.28515625" style="90"/>
    <col min="4099" max="4099" width="41.42578125" style="90" customWidth="1"/>
    <col min="4100" max="4100" width="1.42578125" style="90" customWidth="1"/>
    <col min="4101" max="4101" width="7.7109375" style="90" customWidth="1"/>
    <col min="4102" max="4102" width="1.42578125" style="90" customWidth="1"/>
    <col min="4103" max="4103" width="12.7109375" style="90" customWidth="1"/>
    <col min="4104" max="4104" width="1.7109375" style="90" customWidth="1"/>
    <col min="4105" max="4105" width="12.7109375" style="90" customWidth="1"/>
    <col min="4106" max="4106" width="1.7109375" style="90" customWidth="1"/>
    <col min="4107" max="4107" width="12.7109375" style="90" customWidth="1"/>
    <col min="4108" max="4108" width="1.7109375" style="90" customWidth="1"/>
    <col min="4109" max="4109" width="12.7109375" style="90" customWidth="1"/>
    <col min="4110" max="4110" width="1" style="90" customWidth="1"/>
    <col min="4111" max="4354" width="9.28515625" style="90"/>
    <col min="4355" max="4355" width="41.42578125" style="90" customWidth="1"/>
    <col min="4356" max="4356" width="1.42578125" style="90" customWidth="1"/>
    <col min="4357" max="4357" width="7.7109375" style="90" customWidth="1"/>
    <col min="4358" max="4358" width="1.42578125" style="90" customWidth="1"/>
    <col min="4359" max="4359" width="12.7109375" style="90" customWidth="1"/>
    <col min="4360" max="4360" width="1.7109375" style="90" customWidth="1"/>
    <col min="4361" max="4361" width="12.7109375" style="90" customWidth="1"/>
    <col min="4362" max="4362" width="1.7109375" style="90" customWidth="1"/>
    <col min="4363" max="4363" width="12.7109375" style="90" customWidth="1"/>
    <col min="4364" max="4364" width="1.7109375" style="90" customWidth="1"/>
    <col min="4365" max="4365" width="12.7109375" style="90" customWidth="1"/>
    <col min="4366" max="4366" width="1" style="90" customWidth="1"/>
    <col min="4367" max="4610" width="9.28515625" style="90"/>
    <col min="4611" max="4611" width="41.42578125" style="90" customWidth="1"/>
    <col min="4612" max="4612" width="1.42578125" style="90" customWidth="1"/>
    <col min="4613" max="4613" width="7.7109375" style="90" customWidth="1"/>
    <col min="4614" max="4614" width="1.42578125" style="90" customWidth="1"/>
    <col min="4615" max="4615" width="12.7109375" style="90" customWidth="1"/>
    <col min="4616" max="4616" width="1.7109375" style="90" customWidth="1"/>
    <col min="4617" max="4617" width="12.7109375" style="90" customWidth="1"/>
    <col min="4618" max="4618" width="1.7109375" style="90" customWidth="1"/>
    <col min="4619" max="4619" width="12.7109375" style="90" customWidth="1"/>
    <col min="4620" max="4620" width="1.7109375" style="90" customWidth="1"/>
    <col min="4621" max="4621" width="12.7109375" style="90" customWidth="1"/>
    <col min="4622" max="4622" width="1" style="90" customWidth="1"/>
    <col min="4623" max="4866" width="9.28515625" style="90"/>
    <col min="4867" max="4867" width="41.42578125" style="90" customWidth="1"/>
    <col min="4868" max="4868" width="1.42578125" style="90" customWidth="1"/>
    <col min="4869" max="4869" width="7.7109375" style="90" customWidth="1"/>
    <col min="4870" max="4870" width="1.42578125" style="90" customWidth="1"/>
    <col min="4871" max="4871" width="12.7109375" style="90" customWidth="1"/>
    <col min="4872" max="4872" width="1.7109375" style="90" customWidth="1"/>
    <col min="4873" max="4873" width="12.7109375" style="90" customWidth="1"/>
    <col min="4874" max="4874" width="1.7109375" style="90" customWidth="1"/>
    <col min="4875" max="4875" width="12.7109375" style="90" customWidth="1"/>
    <col min="4876" max="4876" width="1.7109375" style="90" customWidth="1"/>
    <col min="4877" max="4877" width="12.7109375" style="90" customWidth="1"/>
    <col min="4878" max="4878" width="1" style="90" customWidth="1"/>
    <col min="4879" max="5122" width="9.28515625" style="90"/>
    <col min="5123" max="5123" width="41.42578125" style="90" customWidth="1"/>
    <col min="5124" max="5124" width="1.42578125" style="90" customWidth="1"/>
    <col min="5125" max="5125" width="7.7109375" style="90" customWidth="1"/>
    <col min="5126" max="5126" width="1.42578125" style="90" customWidth="1"/>
    <col min="5127" max="5127" width="12.7109375" style="90" customWidth="1"/>
    <col min="5128" max="5128" width="1.7109375" style="90" customWidth="1"/>
    <col min="5129" max="5129" width="12.7109375" style="90" customWidth="1"/>
    <col min="5130" max="5130" width="1.7109375" style="90" customWidth="1"/>
    <col min="5131" max="5131" width="12.7109375" style="90" customWidth="1"/>
    <col min="5132" max="5132" width="1.7109375" style="90" customWidth="1"/>
    <col min="5133" max="5133" width="12.7109375" style="90" customWidth="1"/>
    <col min="5134" max="5134" width="1" style="90" customWidth="1"/>
    <col min="5135" max="5378" width="9.28515625" style="90"/>
    <col min="5379" max="5379" width="41.42578125" style="90" customWidth="1"/>
    <col min="5380" max="5380" width="1.42578125" style="90" customWidth="1"/>
    <col min="5381" max="5381" width="7.7109375" style="90" customWidth="1"/>
    <col min="5382" max="5382" width="1.42578125" style="90" customWidth="1"/>
    <col min="5383" max="5383" width="12.7109375" style="90" customWidth="1"/>
    <col min="5384" max="5384" width="1.7109375" style="90" customWidth="1"/>
    <col min="5385" max="5385" width="12.7109375" style="90" customWidth="1"/>
    <col min="5386" max="5386" width="1.7109375" style="90" customWidth="1"/>
    <col min="5387" max="5387" width="12.7109375" style="90" customWidth="1"/>
    <col min="5388" max="5388" width="1.7109375" style="90" customWidth="1"/>
    <col min="5389" max="5389" width="12.7109375" style="90" customWidth="1"/>
    <col min="5390" max="5390" width="1" style="90" customWidth="1"/>
    <col min="5391" max="5634" width="9.28515625" style="90"/>
    <col min="5635" max="5635" width="41.42578125" style="90" customWidth="1"/>
    <col min="5636" max="5636" width="1.42578125" style="90" customWidth="1"/>
    <col min="5637" max="5637" width="7.7109375" style="90" customWidth="1"/>
    <col min="5638" max="5638" width="1.42578125" style="90" customWidth="1"/>
    <col min="5639" max="5639" width="12.7109375" style="90" customWidth="1"/>
    <col min="5640" max="5640" width="1.7109375" style="90" customWidth="1"/>
    <col min="5641" max="5641" width="12.7109375" style="90" customWidth="1"/>
    <col min="5642" max="5642" width="1.7109375" style="90" customWidth="1"/>
    <col min="5643" max="5643" width="12.7109375" style="90" customWidth="1"/>
    <col min="5644" max="5644" width="1.7109375" style="90" customWidth="1"/>
    <col min="5645" max="5645" width="12.7109375" style="90" customWidth="1"/>
    <col min="5646" max="5646" width="1" style="90" customWidth="1"/>
    <col min="5647" max="5890" width="9.28515625" style="90"/>
    <col min="5891" max="5891" width="41.42578125" style="90" customWidth="1"/>
    <col min="5892" max="5892" width="1.42578125" style="90" customWidth="1"/>
    <col min="5893" max="5893" width="7.7109375" style="90" customWidth="1"/>
    <col min="5894" max="5894" width="1.42578125" style="90" customWidth="1"/>
    <col min="5895" max="5895" width="12.7109375" style="90" customWidth="1"/>
    <col min="5896" max="5896" width="1.7109375" style="90" customWidth="1"/>
    <col min="5897" max="5897" width="12.7109375" style="90" customWidth="1"/>
    <col min="5898" max="5898" width="1.7109375" style="90" customWidth="1"/>
    <col min="5899" max="5899" width="12.7109375" style="90" customWidth="1"/>
    <col min="5900" max="5900" width="1.7109375" style="90" customWidth="1"/>
    <col min="5901" max="5901" width="12.7109375" style="90" customWidth="1"/>
    <col min="5902" max="5902" width="1" style="90" customWidth="1"/>
    <col min="5903" max="6146" width="9.28515625" style="90"/>
    <col min="6147" max="6147" width="41.42578125" style="90" customWidth="1"/>
    <col min="6148" max="6148" width="1.42578125" style="90" customWidth="1"/>
    <col min="6149" max="6149" width="7.7109375" style="90" customWidth="1"/>
    <col min="6150" max="6150" width="1.42578125" style="90" customWidth="1"/>
    <col min="6151" max="6151" width="12.7109375" style="90" customWidth="1"/>
    <col min="6152" max="6152" width="1.7109375" style="90" customWidth="1"/>
    <col min="6153" max="6153" width="12.7109375" style="90" customWidth="1"/>
    <col min="6154" max="6154" width="1.7109375" style="90" customWidth="1"/>
    <col min="6155" max="6155" width="12.7109375" style="90" customWidth="1"/>
    <col min="6156" max="6156" width="1.7109375" style="90" customWidth="1"/>
    <col min="6157" max="6157" width="12.7109375" style="90" customWidth="1"/>
    <col min="6158" max="6158" width="1" style="90" customWidth="1"/>
    <col min="6159" max="6402" width="9.28515625" style="90"/>
    <col min="6403" max="6403" width="41.42578125" style="90" customWidth="1"/>
    <col min="6404" max="6404" width="1.42578125" style="90" customWidth="1"/>
    <col min="6405" max="6405" width="7.7109375" style="90" customWidth="1"/>
    <col min="6406" max="6406" width="1.42578125" style="90" customWidth="1"/>
    <col min="6407" max="6407" width="12.7109375" style="90" customWidth="1"/>
    <col min="6408" max="6408" width="1.7109375" style="90" customWidth="1"/>
    <col min="6409" max="6409" width="12.7109375" style="90" customWidth="1"/>
    <col min="6410" max="6410" width="1.7109375" style="90" customWidth="1"/>
    <col min="6411" max="6411" width="12.7109375" style="90" customWidth="1"/>
    <col min="6412" max="6412" width="1.7109375" style="90" customWidth="1"/>
    <col min="6413" max="6413" width="12.7109375" style="90" customWidth="1"/>
    <col min="6414" max="6414" width="1" style="90" customWidth="1"/>
    <col min="6415" max="6658" width="9.28515625" style="90"/>
    <col min="6659" max="6659" width="41.42578125" style="90" customWidth="1"/>
    <col min="6660" max="6660" width="1.42578125" style="90" customWidth="1"/>
    <col min="6661" max="6661" width="7.7109375" style="90" customWidth="1"/>
    <col min="6662" max="6662" width="1.42578125" style="90" customWidth="1"/>
    <col min="6663" max="6663" width="12.7109375" style="90" customWidth="1"/>
    <col min="6664" max="6664" width="1.7109375" style="90" customWidth="1"/>
    <col min="6665" max="6665" width="12.7109375" style="90" customWidth="1"/>
    <col min="6666" max="6666" width="1.7109375" style="90" customWidth="1"/>
    <col min="6667" max="6667" width="12.7109375" style="90" customWidth="1"/>
    <col min="6668" max="6668" width="1.7109375" style="90" customWidth="1"/>
    <col min="6669" max="6669" width="12.7109375" style="90" customWidth="1"/>
    <col min="6670" max="6670" width="1" style="90" customWidth="1"/>
    <col min="6671" max="6914" width="9.28515625" style="90"/>
    <col min="6915" max="6915" width="41.42578125" style="90" customWidth="1"/>
    <col min="6916" max="6916" width="1.42578125" style="90" customWidth="1"/>
    <col min="6917" max="6917" width="7.7109375" style="90" customWidth="1"/>
    <col min="6918" max="6918" width="1.42578125" style="90" customWidth="1"/>
    <col min="6919" max="6919" width="12.7109375" style="90" customWidth="1"/>
    <col min="6920" max="6920" width="1.7109375" style="90" customWidth="1"/>
    <col min="6921" max="6921" width="12.7109375" style="90" customWidth="1"/>
    <col min="6922" max="6922" width="1.7109375" style="90" customWidth="1"/>
    <col min="6923" max="6923" width="12.7109375" style="90" customWidth="1"/>
    <col min="6924" max="6924" width="1.7109375" style="90" customWidth="1"/>
    <col min="6925" max="6925" width="12.7109375" style="90" customWidth="1"/>
    <col min="6926" max="6926" width="1" style="90" customWidth="1"/>
    <col min="6927" max="7170" width="9.28515625" style="90"/>
    <col min="7171" max="7171" width="41.42578125" style="90" customWidth="1"/>
    <col min="7172" max="7172" width="1.42578125" style="90" customWidth="1"/>
    <col min="7173" max="7173" width="7.7109375" style="90" customWidth="1"/>
    <col min="7174" max="7174" width="1.42578125" style="90" customWidth="1"/>
    <col min="7175" max="7175" width="12.7109375" style="90" customWidth="1"/>
    <col min="7176" max="7176" width="1.7109375" style="90" customWidth="1"/>
    <col min="7177" max="7177" width="12.7109375" style="90" customWidth="1"/>
    <col min="7178" max="7178" width="1.7109375" style="90" customWidth="1"/>
    <col min="7179" max="7179" width="12.7109375" style="90" customWidth="1"/>
    <col min="7180" max="7180" width="1.7109375" style="90" customWidth="1"/>
    <col min="7181" max="7181" width="12.7109375" style="90" customWidth="1"/>
    <col min="7182" max="7182" width="1" style="90" customWidth="1"/>
    <col min="7183" max="7426" width="9.28515625" style="90"/>
    <col min="7427" max="7427" width="41.42578125" style="90" customWidth="1"/>
    <col min="7428" max="7428" width="1.42578125" style="90" customWidth="1"/>
    <col min="7429" max="7429" width="7.7109375" style="90" customWidth="1"/>
    <col min="7430" max="7430" width="1.42578125" style="90" customWidth="1"/>
    <col min="7431" max="7431" width="12.7109375" style="90" customWidth="1"/>
    <col min="7432" max="7432" width="1.7109375" style="90" customWidth="1"/>
    <col min="7433" max="7433" width="12.7109375" style="90" customWidth="1"/>
    <col min="7434" max="7434" width="1.7109375" style="90" customWidth="1"/>
    <col min="7435" max="7435" width="12.7109375" style="90" customWidth="1"/>
    <col min="7436" max="7436" width="1.7109375" style="90" customWidth="1"/>
    <col min="7437" max="7437" width="12.7109375" style="90" customWidth="1"/>
    <col min="7438" max="7438" width="1" style="90" customWidth="1"/>
    <col min="7439" max="7682" width="9.28515625" style="90"/>
    <col min="7683" max="7683" width="41.42578125" style="90" customWidth="1"/>
    <col min="7684" max="7684" width="1.42578125" style="90" customWidth="1"/>
    <col min="7685" max="7685" width="7.7109375" style="90" customWidth="1"/>
    <col min="7686" max="7686" width="1.42578125" style="90" customWidth="1"/>
    <col min="7687" max="7687" width="12.7109375" style="90" customWidth="1"/>
    <col min="7688" max="7688" width="1.7109375" style="90" customWidth="1"/>
    <col min="7689" max="7689" width="12.7109375" style="90" customWidth="1"/>
    <col min="7690" max="7690" width="1.7109375" style="90" customWidth="1"/>
    <col min="7691" max="7691" width="12.7109375" style="90" customWidth="1"/>
    <col min="7692" max="7692" width="1.7109375" style="90" customWidth="1"/>
    <col min="7693" max="7693" width="12.7109375" style="90" customWidth="1"/>
    <col min="7694" max="7694" width="1" style="90" customWidth="1"/>
    <col min="7695" max="7938" width="9.28515625" style="90"/>
    <col min="7939" max="7939" width="41.42578125" style="90" customWidth="1"/>
    <col min="7940" max="7940" width="1.42578125" style="90" customWidth="1"/>
    <col min="7941" max="7941" width="7.7109375" style="90" customWidth="1"/>
    <col min="7942" max="7942" width="1.42578125" style="90" customWidth="1"/>
    <col min="7943" max="7943" width="12.7109375" style="90" customWidth="1"/>
    <col min="7944" max="7944" width="1.7109375" style="90" customWidth="1"/>
    <col min="7945" max="7945" width="12.7109375" style="90" customWidth="1"/>
    <col min="7946" max="7946" width="1.7109375" style="90" customWidth="1"/>
    <col min="7947" max="7947" width="12.7109375" style="90" customWidth="1"/>
    <col min="7948" max="7948" width="1.7109375" style="90" customWidth="1"/>
    <col min="7949" max="7949" width="12.7109375" style="90" customWidth="1"/>
    <col min="7950" max="7950" width="1" style="90" customWidth="1"/>
    <col min="7951" max="8194" width="9.28515625" style="90"/>
    <col min="8195" max="8195" width="41.42578125" style="90" customWidth="1"/>
    <col min="8196" max="8196" width="1.42578125" style="90" customWidth="1"/>
    <col min="8197" max="8197" width="7.7109375" style="90" customWidth="1"/>
    <col min="8198" max="8198" width="1.42578125" style="90" customWidth="1"/>
    <col min="8199" max="8199" width="12.7109375" style="90" customWidth="1"/>
    <col min="8200" max="8200" width="1.7109375" style="90" customWidth="1"/>
    <col min="8201" max="8201" width="12.7109375" style="90" customWidth="1"/>
    <col min="8202" max="8202" width="1.7109375" style="90" customWidth="1"/>
    <col min="8203" max="8203" width="12.7109375" style="90" customWidth="1"/>
    <col min="8204" max="8204" width="1.7109375" style="90" customWidth="1"/>
    <col min="8205" max="8205" width="12.7109375" style="90" customWidth="1"/>
    <col min="8206" max="8206" width="1" style="90" customWidth="1"/>
    <col min="8207" max="8450" width="9.28515625" style="90"/>
    <col min="8451" max="8451" width="41.42578125" style="90" customWidth="1"/>
    <col min="8452" max="8452" width="1.42578125" style="90" customWidth="1"/>
    <col min="8453" max="8453" width="7.7109375" style="90" customWidth="1"/>
    <col min="8454" max="8454" width="1.42578125" style="90" customWidth="1"/>
    <col min="8455" max="8455" width="12.7109375" style="90" customWidth="1"/>
    <col min="8456" max="8456" width="1.7109375" style="90" customWidth="1"/>
    <col min="8457" max="8457" width="12.7109375" style="90" customWidth="1"/>
    <col min="8458" max="8458" width="1.7109375" style="90" customWidth="1"/>
    <col min="8459" max="8459" width="12.7109375" style="90" customWidth="1"/>
    <col min="8460" max="8460" width="1.7109375" style="90" customWidth="1"/>
    <col min="8461" max="8461" width="12.7109375" style="90" customWidth="1"/>
    <col min="8462" max="8462" width="1" style="90" customWidth="1"/>
    <col min="8463" max="8706" width="9.28515625" style="90"/>
    <col min="8707" max="8707" width="41.42578125" style="90" customWidth="1"/>
    <col min="8708" max="8708" width="1.42578125" style="90" customWidth="1"/>
    <col min="8709" max="8709" width="7.7109375" style="90" customWidth="1"/>
    <col min="8710" max="8710" width="1.42578125" style="90" customWidth="1"/>
    <col min="8711" max="8711" width="12.7109375" style="90" customWidth="1"/>
    <col min="8712" max="8712" width="1.7109375" style="90" customWidth="1"/>
    <col min="8713" max="8713" width="12.7109375" style="90" customWidth="1"/>
    <col min="8714" max="8714" width="1.7109375" style="90" customWidth="1"/>
    <col min="8715" max="8715" width="12.7109375" style="90" customWidth="1"/>
    <col min="8716" max="8716" width="1.7109375" style="90" customWidth="1"/>
    <col min="8717" max="8717" width="12.7109375" style="90" customWidth="1"/>
    <col min="8718" max="8718" width="1" style="90" customWidth="1"/>
    <col min="8719" max="8962" width="9.28515625" style="90"/>
    <col min="8963" max="8963" width="41.42578125" style="90" customWidth="1"/>
    <col min="8964" max="8964" width="1.42578125" style="90" customWidth="1"/>
    <col min="8965" max="8965" width="7.7109375" style="90" customWidth="1"/>
    <col min="8966" max="8966" width="1.42578125" style="90" customWidth="1"/>
    <col min="8967" max="8967" width="12.7109375" style="90" customWidth="1"/>
    <col min="8968" max="8968" width="1.7109375" style="90" customWidth="1"/>
    <col min="8969" max="8969" width="12.7109375" style="90" customWidth="1"/>
    <col min="8970" max="8970" width="1.7109375" style="90" customWidth="1"/>
    <col min="8971" max="8971" width="12.7109375" style="90" customWidth="1"/>
    <col min="8972" max="8972" width="1.7109375" style="90" customWidth="1"/>
    <col min="8973" max="8973" width="12.7109375" style="90" customWidth="1"/>
    <col min="8974" max="8974" width="1" style="90" customWidth="1"/>
    <col min="8975" max="9218" width="9.28515625" style="90"/>
    <col min="9219" max="9219" width="41.42578125" style="90" customWidth="1"/>
    <col min="9220" max="9220" width="1.42578125" style="90" customWidth="1"/>
    <col min="9221" max="9221" width="7.7109375" style="90" customWidth="1"/>
    <col min="9222" max="9222" width="1.42578125" style="90" customWidth="1"/>
    <col min="9223" max="9223" width="12.7109375" style="90" customWidth="1"/>
    <col min="9224" max="9224" width="1.7109375" style="90" customWidth="1"/>
    <col min="9225" max="9225" width="12.7109375" style="90" customWidth="1"/>
    <col min="9226" max="9226" width="1.7109375" style="90" customWidth="1"/>
    <col min="9227" max="9227" width="12.7109375" style="90" customWidth="1"/>
    <col min="9228" max="9228" width="1.7109375" style="90" customWidth="1"/>
    <col min="9229" max="9229" width="12.7109375" style="90" customWidth="1"/>
    <col min="9230" max="9230" width="1" style="90" customWidth="1"/>
    <col min="9231" max="9474" width="9.28515625" style="90"/>
    <col min="9475" max="9475" width="41.42578125" style="90" customWidth="1"/>
    <col min="9476" max="9476" width="1.42578125" style="90" customWidth="1"/>
    <col min="9477" max="9477" width="7.7109375" style="90" customWidth="1"/>
    <col min="9478" max="9478" width="1.42578125" style="90" customWidth="1"/>
    <col min="9479" max="9479" width="12.7109375" style="90" customWidth="1"/>
    <col min="9480" max="9480" width="1.7109375" style="90" customWidth="1"/>
    <col min="9481" max="9481" width="12.7109375" style="90" customWidth="1"/>
    <col min="9482" max="9482" width="1.7109375" style="90" customWidth="1"/>
    <col min="9483" max="9483" width="12.7109375" style="90" customWidth="1"/>
    <col min="9484" max="9484" width="1.7109375" style="90" customWidth="1"/>
    <col min="9485" max="9485" width="12.7109375" style="90" customWidth="1"/>
    <col min="9486" max="9486" width="1" style="90" customWidth="1"/>
    <col min="9487" max="9730" width="9.28515625" style="90"/>
    <col min="9731" max="9731" width="41.42578125" style="90" customWidth="1"/>
    <col min="9732" max="9732" width="1.42578125" style="90" customWidth="1"/>
    <col min="9733" max="9733" width="7.7109375" style="90" customWidth="1"/>
    <col min="9734" max="9734" width="1.42578125" style="90" customWidth="1"/>
    <col min="9735" max="9735" width="12.7109375" style="90" customWidth="1"/>
    <col min="9736" max="9736" width="1.7109375" style="90" customWidth="1"/>
    <col min="9737" max="9737" width="12.7109375" style="90" customWidth="1"/>
    <col min="9738" max="9738" width="1.7109375" style="90" customWidth="1"/>
    <col min="9739" max="9739" width="12.7109375" style="90" customWidth="1"/>
    <col min="9740" max="9740" width="1.7109375" style="90" customWidth="1"/>
    <col min="9741" max="9741" width="12.7109375" style="90" customWidth="1"/>
    <col min="9742" max="9742" width="1" style="90" customWidth="1"/>
    <col min="9743" max="9986" width="9.28515625" style="90"/>
    <col min="9987" max="9987" width="41.42578125" style="90" customWidth="1"/>
    <col min="9988" max="9988" width="1.42578125" style="90" customWidth="1"/>
    <col min="9989" max="9989" width="7.7109375" style="90" customWidth="1"/>
    <col min="9990" max="9990" width="1.42578125" style="90" customWidth="1"/>
    <col min="9991" max="9991" width="12.7109375" style="90" customWidth="1"/>
    <col min="9992" max="9992" width="1.7109375" style="90" customWidth="1"/>
    <col min="9993" max="9993" width="12.7109375" style="90" customWidth="1"/>
    <col min="9994" max="9994" width="1.7109375" style="90" customWidth="1"/>
    <col min="9995" max="9995" width="12.7109375" style="90" customWidth="1"/>
    <col min="9996" max="9996" width="1.7109375" style="90" customWidth="1"/>
    <col min="9997" max="9997" width="12.7109375" style="90" customWidth="1"/>
    <col min="9998" max="9998" width="1" style="90" customWidth="1"/>
    <col min="9999" max="10242" width="9.28515625" style="90"/>
    <col min="10243" max="10243" width="41.42578125" style="90" customWidth="1"/>
    <col min="10244" max="10244" width="1.42578125" style="90" customWidth="1"/>
    <col min="10245" max="10245" width="7.7109375" style="90" customWidth="1"/>
    <col min="10246" max="10246" width="1.42578125" style="90" customWidth="1"/>
    <col min="10247" max="10247" width="12.7109375" style="90" customWidth="1"/>
    <col min="10248" max="10248" width="1.7109375" style="90" customWidth="1"/>
    <col min="10249" max="10249" width="12.7109375" style="90" customWidth="1"/>
    <col min="10250" max="10250" width="1.7109375" style="90" customWidth="1"/>
    <col min="10251" max="10251" width="12.7109375" style="90" customWidth="1"/>
    <col min="10252" max="10252" width="1.7109375" style="90" customWidth="1"/>
    <col min="10253" max="10253" width="12.7109375" style="90" customWidth="1"/>
    <col min="10254" max="10254" width="1" style="90" customWidth="1"/>
    <col min="10255" max="10498" width="9.28515625" style="90"/>
    <col min="10499" max="10499" width="41.42578125" style="90" customWidth="1"/>
    <col min="10500" max="10500" width="1.42578125" style="90" customWidth="1"/>
    <col min="10501" max="10501" width="7.7109375" style="90" customWidth="1"/>
    <col min="10502" max="10502" width="1.42578125" style="90" customWidth="1"/>
    <col min="10503" max="10503" width="12.7109375" style="90" customWidth="1"/>
    <col min="10504" max="10504" width="1.7109375" style="90" customWidth="1"/>
    <col min="10505" max="10505" width="12.7109375" style="90" customWidth="1"/>
    <col min="10506" max="10506" width="1.7109375" style="90" customWidth="1"/>
    <col min="10507" max="10507" width="12.7109375" style="90" customWidth="1"/>
    <col min="10508" max="10508" width="1.7109375" style="90" customWidth="1"/>
    <col min="10509" max="10509" width="12.7109375" style="90" customWidth="1"/>
    <col min="10510" max="10510" width="1" style="90" customWidth="1"/>
    <col min="10511" max="10754" width="9.28515625" style="90"/>
    <col min="10755" max="10755" width="41.42578125" style="90" customWidth="1"/>
    <col min="10756" max="10756" width="1.42578125" style="90" customWidth="1"/>
    <col min="10757" max="10757" width="7.7109375" style="90" customWidth="1"/>
    <col min="10758" max="10758" width="1.42578125" style="90" customWidth="1"/>
    <col min="10759" max="10759" width="12.7109375" style="90" customWidth="1"/>
    <col min="10760" max="10760" width="1.7109375" style="90" customWidth="1"/>
    <col min="10761" max="10761" width="12.7109375" style="90" customWidth="1"/>
    <col min="10762" max="10762" width="1.7109375" style="90" customWidth="1"/>
    <col min="10763" max="10763" width="12.7109375" style="90" customWidth="1"/>
    <col min="10764" max="10764" width="1.7109375" style="90" customWidth="1"/>
    <col min="10765" max="10765" width="12.7109375" style="90" customWidth="1"/>
    <col min="10766" max="10766" width="1" style="90" customWidth="1"/>
    <col min="10767" max="11010" width="9.28515625" style="90"/>
    <col min="11011" max="11011" width="41.42578125" style="90" customWidth="1"/>
    <col min="11012" max="11012" width="1.42578125" style="90" customWidth="1"/>
    <col min="11013" max="11013" width="7.7109375" style="90" customWidth="1"/>
    <col min="11014" max="11014" width="1.42578125" style="90" customWidth="1"/>
    <col min="11015" max="11015" width="12.7109375" style="90" customWidth="1"/>
    <col min="11016" max="11016" width="1.7109375" style="90" customWidth="1"/>
    <col min="11017" max="11017" width="12.7109375" style="90" customWidth="1"/>
    <col min="11018" max="11018" width="1.7109375" style="90" customWidth="1"/>
    <col min="11019" max="11019" width="12.7109375" style="90" customWidth="1"/>
    <col min="11020" max="11020" width="1.7109375" style="90" customWidth="1"/>
    <col min="11021" max="11021" width="12.7109375" style="90" customWidth="1"/>
    <col min="11022" max="11022" width="1" style="90" customWidth="1"/>
    <col min="11023" max="11266" width="9.28515625" style="90"/>
    <col min="11267" max="11267" width="41.42578125" style="90" customWidth="1"/>
    <col min="11268" max="11268" width="1.42578125" style="90" customWidth="1"/>
    <col min="11269" max="11269" width="7.7109375" style="90" customWidth="1"/>
    <col min="11270" max="11270" width="1.42578125" style="90" customWidth="1"/>
    <col min="11271" max="11271" width="12.7109375" style="90" customWidth="1"/>
    <col min="11272" max="11272" width="1.7109375" style="90" customWidth="1"/>
    <col min="11273" max="11273" width="12.7109375" style="90" customWidth="1"/>
    <col min="11274" max="11274" width="1.7109375" style="90" customWidth="1"/>
    <col min="11275" max="11275" width="12.7109375" style="90" customWidth="1"/>
    <col min="11276" max="11276" width="1.7109375" style="90" customWidth="1"/>
    <col min="11277" max="11277" width="12.7109375" style="90" customWidth="1"/>
    <col min="11278" max="11278" width="1" style="90" customWidth="1"/>
    <col min="11279" max="11522" width="9.28515625" style="90"/>
    <col min="11523" max="11523" width="41.42578125" style="90" customWidth="1"/>
    <col min="11524" max="11524" width="1.42578125" style="90" customWidth="1"/>
    <col min="11525" max="11525" width="7.7109375" style="90" customWidth="1"/>
    <col min="11526" max="11526" width="1.42578125" style="90" customWidth="1"/>
    <col min="11527" max="11527" width="12.7109375" style="90" customWidth="1"/>
    <col min="11528" max="11528" width="1.7109375" style="90" customWidth="1"/>
    <col min="11529" max="11529" width="12.7109375" style="90" customWidth="1"/>
    <col min="11530" max="11530" width="1.7109375" style="90" customWidth="1"/>
    <col min="11531" max="11531" width="12.7109375" style="90" customWidth="1"/>
    <col min="11532" max="11532" width="1.7109375" style="90" customWidth="1"/>
    <col min="11533" max="11533" width="12.7109375" style="90" customWidth="1"/>
    <col min="11534" max="11534" width="1" style="90" customWidth="1"/>
    <col min="11535" max="11778" width="9.28515625" style="90"/>
    <col min="11779" max="11779" width="41.42578125" style="90" customWidth="1"/>
    <col min="11780" max="11780" width="1.42578125" style="90" customWidth="1"/>
    <col min="11781" max="11781" width="7.7109375" style="90" customWidth="1"/>
    <col min="11782" max="11782" width="1.42578125" style="90" customWidth="1"/>
    <col min="11783" max="11783" width="12.7109375" style="90" customWidth="1"/>
    <col min="11784" max="11784" width="1.7109375" style="90" customWidth="1"/>
    <col min="11785" max="11785" width="12.7109375" style="90" customWidth="1"/>
    <col min="11786" max="11786" width="1.7109375" style="90" customWidth="1"/>
    <col min="11787" max="11787" width="12.7109375" style="90" customWidth="1"/>
    <col min="11788" max="11788" width="1.7109375" style="90" customWidth="1"/>
    <col min="11789" max="11789" width="12.7109375" style="90" customWidth="1"/>
    <col min="11790" max="11790" width="1" style="90" customWidth="1"/>
    <col min="11791" max="12034" width="9.28515625" style="90"/>
    <col min="12035" max="12035" width="41.42578125" style="90" customWidth="1"/>
    <col min="12036" max="12036" width="1.42578125" style="90" customWidth="1"/>
    <col min="12037" max="12037" width="7.7109375" style="90" customWidth="1"/>
    <col min="12038" max="12038" width="1.42578125" style="90" customWidth="1"/>
    <col min="12039" max="12039" width="12.7109375" style="90" customWidth="1"/>
    <col min="12040" max="12040" width="1.7109375" style="90" customWidth="1"/>
    <col min="12041" max="12041" width="12.7109375" style="90" customWidth="1"/>
    <col min="12042" max="12042" width="1.7109375" style="90" customWidth="1"/>
    <col min="12043" max="12043" width="12.7109375" style="90" customWidth="1"/>
    <col min="12044" max="12044" width="1.7109375" style="90" customWidth="1"/>
    <col min="12045" max="12045" width="12.7109375" style="90" customWidth="1"/>
    <col min="12046" max="12046" width="1" style="90" customWidth="1"/>
    <col min="12047" max="12290" width="9.28515625" style="90"/>
    <col min="12291" max="12291" width="41.42578125" style="90" customWidth="1"/>
    <col min="12292" max="12292" width="1.42578125" style="90" customWidth="1"/>
    <col min="12293" max="12293" width="7.7109375" style="90" customWidth="1"/>
    <col min="12294" max="12294" width="1.42578125" style="90" customWidth="1"/>
    <col min="12295" max="12295" width="12.7109375" style="90" customWidth="1"/>
    <col min="12296" max="12296" width="1.7109375" style="90" customWidth="1"/>
    <col min="12297" max="12297" width="12.7109375" style="90" customWidth="1"/>
    <col min="12298" max="12298" width="1.7109375" style="90" customWidth="1"/>
    <col min="12299" max="12299" width="12.7109375" style="90" customWidth="1"/>
    <col min="12300" max="12300" width="1.7109375" style="90" customWidth="1"/>
    <col min="12301" max="12301" width="12.7109375" style="90" customWidth="1"/>
    <col min="12302" max="12302" width="1" style="90" customWidth="1"/>
    <col min="12303" max="12546" width="9.28515625" style="90"/>
    <col min="12547" max="12547" width="41.42578125" style="90" customWidth="1"/>
    <col min="12548" max="12548" width="1.42578125" style="90" customWidth="1"/>
    <col min="12549" max="12549" width="7.7109375" style="90" customWidth="1"/>
    <col min="12550" max="12550" width="1.42578125" style="90" customWidth="1"/>
    <col min="12551" max="12551" width="12.7109375" style="90" customWidth="1"/>
    <col min="12552" max="12552" width="1.7109375" style="90" customWidth="1"/>
    <col min="12553" max="12553" width="12.7109375" style="90" customWidth="1"/>
    <col min="12554" max="12554" width="1.7109375" style="90" customWidth="1"/>
    <col min="12555" max="12555" width="12.7109375" style="90" customWidth="1"/>
    <col min="12556" max="12556" width="1.7109375" style="90" customWidth="1"/>
    <col min="12557" max="12557" width="12.7109375" style="90" customWidth="1"/>
    <col min="12558" max="12558" width="1" style="90" customWidth="1"/>
    <col min="12559" max="12802" width="9.28515625" style="90"/>
    <col min="12803" max="12803" width="41.42578125" style="90" customWidth="1"/>
    <col min="12804" max="12804" width="1.42578125" style="90" customWidth="1"/>
    <col min="12805" max="12805" width="7.7109375" style="90" customWidth="1"/>
    <col min="12806" max="12806" width="1.42578125" style="90" customWidth="1"/>
    <col min="12807" max="12807" width="12.7109375" style="90" customWidth="1"/>
    <col min="12808" max="12808" width="1.7109375" style="90" customWidth="1"/>
    <col min="12809" max="12809" width="12.7109375" style="90" customWidth="1"/>
    <col min="12810" max="12810" width="1.7109375" style="90" customWidth="1"/>
    <col min="12811" max="12811" width="12.7109375" style="90" customWidth="1"/>
    <col min="12812" max="12812" width="1.7109375" style="90" customWidth="1"/>
    <col min="12813" max="12813" width="12.7109375" style="90" customWidth="1"/>
    <col min="12814" max="12814" width="1" style="90" customWidth="1"/>
    <col min="12815" max="13058" width="9.28515625" style="90"/>
    <col min="13059" max="13059" width="41.42578125" style="90" customWidth="1"/>
    <col min="13060" max="13060" width="1.42578125" style="90" customWidth="1"/>
    <col min="13061" max="13061" width="7.7109375" style="90" customWidth="1"/>
    <col min="13062" max="13062" width="1.42578125" style="90" customWidth="1"/>
    <col min="13063" max="13063" width="12.7109375" style="90" customWidth="1"/>
    <col min="13064" max="13064" width="1.7109375" style="90" customWidth="1"/>
    <col min="13065" max="13065" width="12.7109375" style="90" customWidth="1"/>
    <col min="13066" max="13066" width="1.7109375" style="90" customWidth="1"/>
    <col min="13067" max="13067" width="12.7109375" style="90" customWidth="1"/>
    <col min="13068" max="13068" width="1.7109375" style="90" customWidth="1"/>
    <col min="13069" max="13069" width="12.7109375" style="90" customWidth="1"/>
    <col min="13070" max="13070" width="1" style="90" customWidth="1"/>
    <col min="13071" max="13314" width="9.28515625" style="90"/>
    <col min="13315" max="13315" width="41.42578125" style="90" customWidth="1"/>
    <col min="13316" max="13316" width="1.42578125" style="90" customWidth="1"/>
    <col min="13317" max="13317" width="7.7109375" style="90" customWidth="1"/>
    <col min="13318" max="13318" width="1.42578125" style="90" customWidth="1"/>
    <col min="13319" max="13319" width="12.7109375" style="90" customWidth="1"/>
    <col min="13320" max="13320" width="1.7109375" style="90" customWidth="1"/>
    <col min="13321" max="13321" width="12.7109375" style="90" customWidth="1"/>
    <col min="13322" max="13322" width="1.7109375" style="90" customWidth="1"/>
    <col min="13323" max="13323" width="12.7109375" style="90" customWidth="1"/>
    <col min="13324" max="13324" width="1.7109375" style="90" customWidth="1"/>
    <col min="13325" max="13325" width="12.7109375" style="90" customWidth="1"/>
    <col min="13326" max="13326" width="1" style="90" customWidth="1"/>
    <col min="13327" max="13570" width="9.28515625" style="90"/>
    <col min="13571" max="13571" width="41.42578125" style="90" customWidth="1"/>
    <col min="13572" max="13572" width="1.42578125" style="90" customWidth="1"/>
    <col min="13573" max="13573" width="7.7109375" style="90" customWidth="1"/>
    <col min="13574" max="13574" width="1.42578125" style="90" customWidth="1"/>
    <col min="13575" max="13575" width="12.7109375" style="90" customWidth="1"/>
    <col min="13576" max="13576" width="1.7109375" style="90" customWidth="1"/>
    <col min="13577" max="13577" width="12.7109375" style="90" customWidth="1"/>
    <col min="13578" max="13578" width="1.7109375" style="90" customWidth="1"/>
    <col min="13579" max="13579" width="12.7109375" style="90" customWidth="1"/>
    <col min="13580" max="13580" width="1.7109375" style="90" customWidth="1"/>
    <col min="13581" max="13581" width="12.7109375" style="90" customWidth="1"/>
    <col min="13582" max="13582" width="1" style="90" customWidth="1"/>
    <col min="13583" max="13826" width="9.28515625" style="90"/>
    <col min="13827" max="13827" width="41.42578125" style="90" customWidth="1"/>
    <col min="13828" max="13828" width="1.42578125" style="90" customWidth="1"/>
    <col min="13829" max="13829" width="7.7109375" style="90" customWidth="1"/>
    <col min="13830" max="13830" width="1.42578125" style="90" customWidth="1"/>
    <col min="13831" max="13831" width="12.7109375" style="90" customWidth="1"/>
    <col min="13832" max="13832" width="1.7109375" style="90" customWidth="1"/>
    <col min="13833" max="13833" width="12.7109375" style="90" customWidth="1"/>
    <col min="13834" max="13834" width="1.7109375" style="90" customWidth="1"/>
    <col min="13835" max="13835" width="12.7109375" style="90" customWidth="1"/>
    <col min="13836" max="13836" width="1.7109375" style="90" customWidth="1"/>
    <col min="13837" max="13837" width="12.7109375" style="90" customWidth="1"/>
    <col min="13838" max="13838" width="1" style="90" customWidth="1"/>
    <col min="13839" max="14082" width="9.28515625" style="90"/>
    <col min="14083" max="14083" width="41.42578125" style="90" customWidth="1"/>
    <col min="14084" max="14084" width="1.42578125" style="90" customWidth="1"/>
    <col min="14085" max="14085" width="7.7109375" style="90" customWidth="1"/>
    <col min="14086" max="14086" width="1.42578125" style="90" customWidth="1"/>
    <col min="14087" max="14087" width="12.7109375" style="90" customWidth="1"/>
    <col min="14088" max="14088" width="1.7109375" style="90" customWidth="1"/>
    <col min="14089" max="14089" width="12.7109375" style="90" customWidth="1"/>
    <col min="14090" max="14090" width="1.7109375" style="90" customWidth="1"/>
    <col min="14091" max="14091" width="12.7109375" style="90" customWidth="1"/>
    <col min="14092" max="14092" width="1.7109375" style="90" customWidth="1"/>
    <col min="14093" max="14093" width="12.7109375" style="90" customWidth="1"/>
    <col min="14094" max="14094" width="1" style="90" customWidth="1"/>
    <col min="14095" max="14338" width="9.28515625" style="90"/>
    <col min="14339" max="14339" width="41.42578125" style="90" customWidth="1"/>
    <col min="14340" max="14340" width="1.42578125" style="90" customWidth="1"/>
    <col min="14341" max="14341" width="7.7109375" style="90" customWidth="1"/>
    <col min="14342" max="14342" width="1.42578125" style="90" customWidth="1"/>
    <col min="14343" max="14343" width="12.7109375" style="90" customWidth="1"/>
    <col min="14344" max="14344" width="1.7109375" style="90" customWidth="1"/>
    <col min="14345" max="14345" width="12.7109375" style="90" customWidth="1"/>
    <col min="14346" max="14346" width="1.7109375" style="90" customWidth="1"/>
    <col min="14347" max="14347" width="12.7109375" style="90" customWidth="1"/>
    <col min="14348" max="14348" width="1.7109375" style="90" customWidth="1"/>
    <col min="14349" max="14349" width="12.7109375" style="90" customWidth="1"/>
    <col min="14350" max="14350" width="1" style="90" customWidth="1"/>
    <col min="14351" max="14594" width="9.28515625" style="90"/>
    <col min="14595" max="14595" width="41.42578125" style="90" customWidth="1"/>
    <col min="14596" max="14596" width="1.42578125" style="90" customWidth="1"/>
    <col min="14597" max="14597" width="7.7109375" style="90" customWidth="1"/>
    <col min="14598" max="14598" width="1.42578125" style="90" customWidth="1"/>
    <col min="14599" max="14599" width="12.7109375" style="90" customWidth="1"/>
    <col min="14600" max="14600" width="1.7109375" style="90" customWidth="1"/>
    <col min="14601" max="14601" width="12.7109375" style="90" customWidth="1"/>
    <col min="14602" max="14602" width="1.7109375" style="90" customWidth="1"/>
    <col min="14603" max="14603" width="12.7109375" style="90" customWidth="1"/>
    <col min="14604" max="14604" width="1.7109375" style="90" customWidth="1"/>
    <col min="14605" max="14605" width="12.7109375" style="90" customWidth="1"/>
    <col min="14606" max="14606" width="1" style="90" customWidth="1"/>
    <col min="14607" max="14850" width="9.28515625" style="90"/>
    <col min="14851" max="14851" width="41.42578125" style="90" customWidth="1"/>
    <col min="14852" max="14852" width="1.42578125" style="90" customWidth="1"/>
    <col min="14853" max="14853" width="7.7109375" style="90" customWidth="1"/>
    <col min="14854" max="14854" width="1.42578125" style="90" customWidth="1"/>
    <col min="14855" max="14855" width="12.7109375" style="90" customWidth="1"/>
    <col min="14856" max="14856" width="1.7109375" style="90" customWidth="1"/>
    <col min="14857" max="14857" width="12.7109375" style="90" customWidth="1"/>
    <col min="14858" max="14858" width="1.7109375" style="90" customWidth="1"/>
    <col min="14859" max="14859" width="12.7109375" style="90" customWidth="1"/>
    <col min="14860" max="14860" width="1.7109375" style="90" customWidth="1"/>
    <col min="14861" max="14861" width="12.7109375" style="90" customWidth="1"/>
    <col min="14862" max="14862" width="1" style="90" customWidth="1"/>
    <col min="14863" max="15106" width="9.28515625" style="90"/>
    <col min="15107" max="15107" width="41.42578125" style="90" customWidth="1"/>
    <col min="15108" max="15108" width="1.42578125" style="90" customWidth="1"/>
    <col min="15109" max="15109" width="7.7109375" style="90" customWidth="1"/>
    <col min="15110" max="15110" width="1.42578125" style="90" customWidth="1"/>
    <col min="15111" max="15111" width="12.7109375" style="90" customWidth="1"/>
    <col min="15112" max="15112" width="1.7109375" style="90" customWidth="1"/>
    <col min="15113" max="15113" width="12.7109375" style="90" customWidth="1"/>
    <col min="15114" max="15114" width="1.7109375" style="90" customWidth="1"/>
    <col min="15115" max="15115" width="12.7109375" style="90" customWidth="1"/>
    <col min="15116" max="15116" width="1.7109375" style="90" customWidth="1"/>
    <col min="15117" max="15117" width="12.7109375" style="90" customWidth="1"/>
    <col min="15118" max="15118" width="1" style="90" customWidth="1"/>
    <col min="15119" max="15362" width="9.28515625" style="90"/>
    <col min="15363" max="15363" width="41.42578125" style="90" customWidth="1"/>
    <col min="15364" max="15364" width="1.42578125" style="90" customWidth="1"/>
    <col min="15365" max="15365" width="7.7109375" style="90" customWidth="1"/>
    <col min="15366" max="15366" width="1.42578125" style="90" customWidth="1"/>
    <col min="15367" max="15367" width="12.7109375" style="90" customWidth="1"/>
    <col min="15368" max="15368" width="1.7109375" style="90" customWidth="1"/>
    <col min="15369" max="15369" width="12.7109375" style="90" customWidth="1"/>
    <col min="15370" max="15370" width="1.7109375" style="90" customWidth="1"/>
    <col min="15371" max="15371" width="12.7109375" style="90" customWidth="1"/>
    <col min="15372" max="15372" width="1.7109375" style="90" customWidth="1"/>
    <col min="15373" max="15373" width="12.7109375" style="90" customWidth="1"/>
    <col min="15374" max="15374" width="1" style="90" customWidth="1"/>
    <col min="15375" max="15618" width="9.28515625" style="90"/>
    <col min="15619" max="15619" width="41.42578125" style="90" customWidth="1"/>
    <col min="15620" max="15620" width="1.42578125" style="90" customWidth="1"/>
    <col min="15621" max="15621" width="7.7109375" style="90" customWidth="1"/>
    <col min="15622" max="15622" width="1.42578125" style="90" customWidth="1"/>
    <col min="15623" max="15623" width="12.7109375" style="90" customWidth="1"/>
    <col min="15624" max="15624" width="1.7109375" style="90" customWidth="1"/>
    <col min="15625" max="15625" width="12.7109375" style="90" customWidth="1"/>
    <col min="15626" max="15626" width="1.7109375" style="90" customWidth="1"/>
    <col min="15627" max="15627" width="12.7109375" style="90" customWidth="1"/>
    <col min="15628" max="15628" width="1.7109375" style="90" customWidth="1"/>
    <col min="15629" max="15629" width="12.7109375" style="90" customWidth="1"/>
    <col min="15630" max="15630" width="1" style="90" customWidth="1"/>
    <col min="15631" max="15874" width="9.28515625" style="90"/>
    <col min="15875" max="15875" width="41.42578125" style="90" customWidth="1"/>
    <col min="15876" max="15876" width="1.42578125" style="90" customWidth="1"/>
    <col min="15877" max="15877" width="7.7109375" style="90" customWidth="1"/>
    <col min="15878" max="15878" width="1.42578125" style="90" customWidth="1"/>
    <col min="15879" max="15879" width="12.7109375" style="90" customWidth="1"/>
    <col min="15880" max="15880" width="1.7109375" style="90" customWidth="1"/>
    <col min="15881" max="15881" width="12.7109375" style="90" customWidth="1"/>
    <col min="15882" max="15882" width="1.7109375" style="90" customWidth="1"/>
    <col min="15883" max="15883" width="12.7109375" style="90" customWidth="1"/>
    <col min="15884" max="15884" width="1.7109375" style="90" customWidth="1"/>
    <col min="15885" max="15885" width="12.7109375" style="90" customWidth="1"/>
    <col min="15886" max="15886" width="1" style="90" customWidth="1"/>
    <col min="15887" max="16130" width="9.28515625" style="90"/>
    <col min="16131" max="16131" width="41.42578125" style="90" customWidth="1"/>
    <col min="16132" max="16132" width="1.42578125" style="90" customWidth="1"/>
    <col min="16133" max="16133" width="7.7109375" style="90" customWidth="1"/>
    <col min="16134" max="16134" width="1.42578125" style="90" customWidth="1"/>
    <col min="16135" max="16135" width="12.7109375" style="90" customWidth="1"/>
    <col min="16136" max="16136" width="1.7109375" style="90" customWidth="1"/>
    <col min="16137" max="16137" width="12.7109375" style="90" customWidth="1"/>
    <col min="16138" max="16138" width="1.7109375" style="90" customWidth="1"/>
    <col min="16139" max="16139" width="12.7109375" style="90" customWidth="1"/>
    <col min="16140" max="16140" width="1.7109375" style="90" customWidth="1"/>
    <col min="16141" max="16141" width="12.7109375" style="90" customWidth="1"/>
    <col min="16142" max="16142" width="1" style="90" customWidth="1"/>
    <col min="16143" max="16384" width="9.28515625" style="90"/>
  </cols>
  <sheetData>
    <row r="1" spans="1:16" ht="20.25" customHeight="1" x14ac:dyDescent="0.2">
      <c r="A1" s="285" t="s">
        <v>169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</row>
    <row r="2" spans="1:16" ht="20.25" customHeight="1" x14ac:dyDescent="0.2">
      <c r="A2" s="285" t="s">
        <v>213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</row>
    <row r="3" spans="1:16" ht="20.25" customHeight="1" x14ac:dyDescent="0.2">
      <c r="A3" s="285" t="s">
        <v>32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16" ht="20.25" customHeight="1" x14ac:dyDescent="0.2">
      <c r="A4" s="285" t="s">
        <v>212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6" ht="20.25" customHeight="1" x14ac:dyDescent="0.2">
      <c r="A5" s="286" t="s">
        <v>48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16" ht="9" customHeight="1" x14ac:dyDescent="0.2">
      <c r="A6" s="91"/>
      <c r="B6" s="91"/>
      <c r="C6" s="91"/>
      <c r="D6" s="91"/>
      <c r="E6" s="30"/>
      <c r="F6" s="30"/>
      <c r="G6" s="15"/>
      <c r="H6" s="15"/>
      <c r="I6" s="15"/>
      <c r="J6" s="15"/>
      <c r="K6" s="92"/>
      <c r="L6" s="32"/>
      <c r="M6" s="92"/>
    </row>
    <row r="7" spans="1:16" s="93" customFormat="1" ht="20.25" customHeight="1" x14ac:dyDescent="0.2">
      <c r="A7" s="138"/>
      <c r="B7" s="138"/>
      <c r="C7" s="138"/>
      <c r="D7" s="138"/>
      <c r="E7" s="47" t="s">
        <v>0</v>
      </c>
      <c r="F7" s="47"/>
      <c r="G7" s="283" t="s">
        <v>17</v>
      </c>
      <c r="H7" s="283"/>
      <c r="I7" s="283"/>
      <c r="J7" s="21"/>
      <c r="K7" s="284" t="s">
        <v>19</v>
      </c>
      <c r="L7" s="284"/>
      <c r="M7" s="284"/>
    </row>
    <row r="8" spans="1:16" s="93" customFormat="1" ht="20.25" customHeight="1" x14ac:dyDescent="0.2">
      <c r="A8" s="138"/>
      <c r="B8" s="138"/>
      <c r="C8" s="138"/>
      <c r="D8" s="138"/>
      <c r="E8" s="48"/>
      <c r="F8" s="48"/>
      <c r="G8" s="283" t="s">
        <v>18</v>
      </c>
      <c r="H8" s="283"/>
      <c r="I8" s="283"/>
      <c r="J8" s="21"/>
      <c r="K8" s="284" t="str">
        <f>G8</f>
        <v>FINANCIAL  STATEMENTS</v>
      </c>
      <c r="L8" s="284"/>
      <c r="M8" s="284"/>
    </row>
    <row r="9" spans="1:16" s="93" customFormat="1" ht="20.25" customHeight="1" x14ac:dyDescent="0.2">
      <c r="A9" s="138"/>
      <c r="B9" s="138"/>
      <c r="C9" s="138"/>
      <c r="D9" s="138"/>
      <c r="E9" s="90"/>
      <c r="F9" s="90"/>
      <c r="G9" s="51">
        <v>2020</v>
      </c>
      <c r="H9" s="49"/>
      <c r="I9" s="51">
        <v>2019</v>
      </c>
      <c r="J9" s="50"/>
      <c r="K9" s="51">
        <v>2020</v>
      </c>
      <c r="L9" s="49"/>
      <c r="M9" s="51">
        <v>2019</v>
      </c>
    </row>
    <row r="10" spans="1:16" s="93" customFormat="1" ht="20.25" customHeight="1" x14ac:dyDescent="0.2">
      <c r="A10" s="281" t="s">
        <v>29</v>
      </c>
      <c r="B10" s="282"/>
      <c r="C10" s="282"/>
      <c r="D10" s="49"/>
      <c r="E10" s="47"/>
      <c r="F10" s="47"/>
      <c r="G10" s="3"/>
      <c r="H10" s="3"/>
      <c r="I10" s="3"/>
      <c r="J10" s="3"/>
      <c r="K10" s="52"/>
      <c r="L10" s="53"/>
      <c r="M10" s="52"/>
    </row>
    <row r="11" spans="1:16" s="93" customFormat="1" ht="20.25" customHeight="1" x14ac:dyDescent="0.2">
      <c r="A11" s="199" t="s">
        <v>144</v>
      </c>
      <c r="B11" s="199"/>
      <c r="C11" s="199"/>
      <c r="D11" s="49"/>
      <c r="E11" s="47"/>
      <c r="F11" s="47"/>
      <c r="G11" s="3"/>
      <c r="H11" s="3"/>
      <c r="I11" s="3"/>
      <c r="J11" s="3"/>
      <c r="K11" s="52"/>
      <c r="L11" s="53"/>
      <c r="M11" s="52"/>
    </row>
    <row r="12" spans="1:16" s="93" customFormat="1" ht="20.25" customHeight="1" x14ac:dyDescent="0.2">
      <c r="B12" s="54" t="s">
        <v>1</v>
      </c>
      <c r="C12" s="54"/>
      <c r="D12" s="54"/>
      <c r="E12" s="48">
        <v>5</v>
      </c>
      <c r="F12" s="48"/>
      <c r="G12" s="156">
        <v>290630301</v>
      </c>
      <c r="H12" s="7"/>
      <c r="I12" s="156">
        <v>415755834</v>
      </c>
      <c r="J12" s="6"/>
      <c r="K12" s="6">
        <v>196079287</v>
      </c>
      <c r="L12" s="6"/>
      <c r="M12" s="156">
        <v>289709185</v>
      </c>
      <c r="N12" s="94"/>
      <c r="O12" s="95"/>
      <c r="P12" s="95"/>
    </row>
    <row r="13" spans="1:16" s="93" customFormat="1" ht="20.25" customHeight="1" x14ac:dyDescent="0.2">
      <c r="B13" s="54" t="s">
        <v>168</v>
      </c>
      <c r="C13" s="54"/>
      <c r="D13" s="54"/>
      <c r="E13" s="48">
        <v>6</v>
      </c>
      <c r="F13" s="48"/>
      <c r="G13" s="161">
        <v>32012762</v>
      </c>
      <c r="H13" s="7"/>
      <c r="I13" s="161">
        <v>24236246</v>
      </c>
      <c r="J13" s="6"/>
      <c r="K13" s="236">
        <v>0</v>
      </c>
      <c r="L13" s="234"/>
      <c r="M13" s="156">
        <v>5317439</v>
      </c>
      <c r="N13" s="94"/>
      <c r="O13" s="95"/>
      <c r="P13" s="95"/>
    </row>
    <row r="14" spans="1:16" s="93" customFormat="1" ht="20.25" customHeight="1" x14ac:dyDescent="0.2">
      <c r="B14" s="54" t="s">
        <v>137</v>
      </c>
      <c r="C14" s="54"/>
      <c r="D14" s="54"/>
      <c r="E14" s="48">
        <v>7</v>
      </c>
      <c r="F14" s="48"/>
      <c r="G14" s="236">
        <v>0</v>
      </c>
      <c r="H14" s="229"/>
      <c r="I14" s="236">
        <v>0</v>
      </c>
      <c r="J14" s="237"/>
      <c r="K14" s="236">
        <v>0</v>
      </c>
      <c r="L14" s="157"/>
      <c r="M14" s="156">
        <v>19256967</v>
      </c>
      <c r="N14" s="94"/>
      <c r="O14" s="95"/>
      <c r="P14" s="95"/>
    </row>
    <row r="15" spans="1:16" s="93" customFormat="1" ht="20.25" customHeight="1" x14ac:dyDescent="0.2">
      <c r="B15" s="54" t="s">
        <v>148</v>
      </c>
      <c r="C15" s="54"/>
      <c r="D15" s="54"/>
      <c r="E15" s="48">
        <v>8</v>
      </c>
      <c r="F15" s="48"/>
      <c r="G15" s="161">
        <v>669112915</v>
      </c>
      <c r="H15" s="7"/>
      <c r="I15" s="156">
        <v>620146665</v>
      </c>
      <c r="J15" s="6"/>
      <c r="K15" s="156">
        <v>645676216</v>
      </c>
      <c r="L15" s="6"/>
      <c r="M15" s="156">
        <v>597951115</v>
      </c>
      <c r="N15" s="94"/>
      <c r="O15" s="95"/>
      <c r="P15" s="95"/>
    </row>
    <row r="16" spans="1:16" s="93" customFormat="1" ht="20.25" customHeight="1" x14ac:dyDescent="0.2">
      <c r="B16" s="138" t="s">
        <v>52</v>
      </c>
      <c r="C16" s="138"/>
      <c r="D16" s="138"/>
      <c r="E16" s="48"/>
      <c r="F16" s="48"/>
      <c r="G16" s="231">
        <v>688014</v>
      </c>
      <c r="H16" s="6"/>
      <c r="I16" s="156">
        <v>688014</v>
      </c>
      <c r="J16" s="6"/>
      <c r="K16" s="231">
        <v>688014</v>
      </c>
      <c r="L16" s="6"/>
      <c r="M16" s="156">
        <v>688014</v>
      </c>
      <c r="N16" s="94"/>
      <c r="O16" s="95"/>
      <c r="P16" s="95"/>
    </row>
    <row r="17" spans="1:16" s="93" customFormat="1" ht="20.25" customHeight="1" x14ac:dyDescent="0.2">
      <c r="B17" s="138" t="s">
        <v>149</v>
      </c>
      <c r="C17" s="54"/>
      <c r="D17" s="54"/>
      <c r="E17" s="48">
        <v>9</v>
      </c>
      <c r="F17" s="48"/>
      <c r="G17" s="161">
        <v>10049708</v>
      </c>
      <c r="H17" s="7"/>
      <c r="I17" s="156">
        <v>5759041</v>
      </c>
      <c r="J17" s="157"/>
      <c r="K17" s="156">
        <v>534729</v>
      </c>
      <c r="L17" s="157"/>
      <c r="M17" s="156">
        <v>696637</v>
      </c>
      <c r="N17" s="94"/>
      <c r="O17" s="95"/>
      <c r="P17" s="95"/>
    </row>
    <row r="18" spans="1:16" s="93" customFormat="1" ht="20.25" customHeight="1" x14ac:dyDescent="0.2">
      <c r="A18" s="54"/>
      <c r="B18" s="54"/>
      <c r="C18" s="54" t="s">
        <v>146</v>
      </c>
      <c r="D18" s="54"/>
      <c r="E18" s="48"/>
      <c r="F18" s="48"/>
      <c r="G18" s="228">
        <f>SUM(G12:G17)</f>
        <v>1002493700</v>
      </c>
      <c r="H18" s="7"/>
      <c r="I18" s="235">
        <f>SUM(I12:I17)</f>
        <v>1066585800</v>
      </c>
      <c r="J18" s="157"/>
      <c r="K18" s="228">
        <f>SUM(K12:K17)</f>
        <v>842978246</v>
      </c>
      <c r="L18" s="157"/>
      <c r="M18" s="228">
        <f>SUM(M12:M17)</f>
        <v>913619357</v>
      </c>
      <c r="N18" s="94"/>
      <c r="O18" s="95"/>
      <c r="P18" s="95"/>
    </row>
    <row r="19" spans="1:16" s="93" customFormat="1" ht="20.25" customHeight="1" x14ac:dyDescent="0.2">
      <c r="A19" s="54"/>
      <c r="B19" s="54"/>
      <c r="C19" s="54"/>
      <c r="D19" s="54"/>
      <c r="E19" s="48"/>
      <c r="F19" s="48"/>
      <c r="G19" s="231"/>
      <c r="H19" s="7"/>
      <c r="I19" s="231"/>
      <c r="J19" s="157"/>
      <c r="K19" s="231"/>
      <c r="L19" s="157"/>
      <c r="M19" s="6"/>
      <c r="N19" s="94"/>
      <c r="O19" s="95"/>
      <c r="P19" s="95"/>
    </row>
    <row r="20" spans="1:16" s="93" customFormat="1" ht="20.25" customHeight="1" x14ac:dyDescent="0.2">
      <c r="A20" s="199" t="s">
        <v>145</v>
      </c>
      <c r="B20" s="199"/>
      <c r="C20" s="199"/>
      <c r="D20" s="54"/>
      <c r="E20" s="48"/>
      <c r="F20" s="48"/>
      <c r="G20" s="231"/>
      <c r="H20" s="7"/>
      <c r="I20" s="231"/>
      <c r="J20" s="157"/>
      <c r="K20" s="231"/>
      <c r="L20" s="157"/>
      <c r="M20" s="6"/>
      <c r="N20" s="94"/>
      <c r="O20" s="95"/>
      <c r="P20" s="95"/>
    </row>
    <row r="21" spans="1:16" s="93" customFormat="1" ht="20.25" customHeight="1" x14ac:dyDescent="0.2">
      <c r="B21" s="54" t="s">
        <v>171</v>
      </c>
      <c r="C21" s="54"/>
      <c r="D21" s="54"/>
      <c r="E21" s="48">
        <v>10</v>
      </c>
      <c r="F21" s="48"/>
      <c r="G21" s="236">
        <v>0</v>
      </c>
      <c r="H21" s="238"/>
      <c r="I21" s="236">
        <v>0</v>
      </c>
      <c r="J21" s="237"/>
      <c r="K21" s="236">
        <v>0</v>
      </c>
      <c r="L21" s="237"/>
      <c r="M21" s="236">
        <v>0</v>
      </c>
      <c r="N21" s="196"/>
      <c r="O21" s="95"/>
      <c r="P21" s="95"/>
    </row>
    <row r="22" spans="1:16" s="93" customFormat="1" ht="20.25" customHeight="1" x14ac:dyDescent="0.2">
      <c r="B22" s="54" t="s">
        <v>150</v>
      </c>
      <c r="C22" s="54"/>
      <c r="D22" s="54"/>
      <c r="E22" s="48">
        <v>8</v>
      </c>
      <c r="F22" s="48"/>
      <c r="G22" s="231">
        <v>169295726</v>
      </c>
      <c r="H22" s="181"/>
      <c r="I22" s="231">
        <v>179408519</v>
      </c>
      <c r="J22" s="157"/>
      <c r="K22" s="231">
        <v>169295726</v>
      </c>
      <c r="L22" s="157"/>
      <c r="M22" s="156">
        <v>179408519</v>
      </c>
      <c r="N22" s="196"/>
      <c r="O22" s="95"/>
      <c r="P22" s="95"/>
    </row>
    <row r="23" spans="1:16" s="93" customFormat="1" ht="20.25" customHeight="1" x14ac:dyDescent="0.2">
      <c r="B23" s="54" t="s">
        <v>101</v>
      </c>
      <c r="C23" s="54"/>
      <c r="D23" s="97"/>
      <c r="E23" s="2">
        <v>12</v>
      </c>
      <c r="F23" s="2"/>
      <c r="G23" s="231">
        <v>1587218360</v>
      </c>
      <c r="H23" s="7"/>
      <c r="I23" s="156">
        <v>1510368386</v>
      </c>
      <c r="J23" s="6"/>
      <c r="K23" s="231">
        <v>2060065568</v>
      </c>
      <c r="L23" s="6"/>
      <c r="M23" s="156">
        <v>2051684627</v>
      </c>
      <c r="N23" s="94"/>
      <c r="O23" s="95"/>
      <c r="P23" s="95"/>
    </row>
    <row r="24" spans="1:16" s="93" customFormat="1" ht="20.25" customHeight="1" x14ac:dyDescent="0.2">
      <c r="B24" s="138" t="s">
        <v>50</v>
      </c>
      <c r="C24" s="138"/>
      <c r="D24" s="138"/>
      <c r="E24" s="98">
        <v>13</v>
      </c>
      <c r="F24" s="98"/>
      <c r="G24" s="231">
        <v>30647683</v>
      </c>
      <c r="H24" s="6"/>
      <c r="I24" s="156">
        <v>11559223</v>
      </c>
      <c r="J24" s="6"/>
      <c r="K24" s="231">
        <v>12133993</v>
      </c>
      <c r="L24" s="6"/>
      <c r="M24" s="156">
        <v>5977956</v>
      </c>
      <c r="N24" s="94"/>
      <c r="O24" s="95"/>
      <c r="P24" s="95"/>
    </row>
    <row r="25" spans="1:16" s="93" customFormat="1" ht="20.25" customHeight="1" x14ac:dyDescent="0.2">
      <c r="B25" s="138" t="s">
        <v>194</v>
      </c>
      <c r="C25" s="138"/>
      <c r="D25" s="138"/>
      <c r="E25" s="2">
        <v>14</v>
      </c>
      <c r="F25" s="48"/>
      <c r="G25" s="231">
        <v>85729988</v>
      </c>
      <c r="H25" s="6"/>
      <c r="I25" s="156">
        <v>75395216</v>
      </c>
      <c r="J25" s="6"/>
      <c r="K25" s="231">
        <v>66200001</v>
      </c>
      <c r="L25" s="6"/>
      <c r="M25" s="156">
        <v>69520549</v>
      </c>
      <c r="N25" s="94"/>
      <c r="O25" s="95"/>
      <c r="P25" s="95"/>
    </row>
    <row r="26" spans="1:16" s="93" customFormat="1" ht="20.25" customHeight="1" x14ac:dyDescent="0.2">
      <c r="B26" s="138" t="s">
        <v>51</v>
      </c>
      <c r="C26" s="138"/>
      <c r="D26" s="138"/>
      <c r="E26" s="98">
        <v>15</v>
      </c>
      <c r="F26" s="2"/>
      <c r="G26" s="231">
        <v>60129937</v>
      </c>
      <c r="H26" s="6"/>
      <c r="I26" s="156">
        <v>72827468</v>
      </c>
      <c r="J26" s="6"/>
      <c r="K26" s="231">
        <v>37411774</v>
      </c>
      <c r="L26" s="6"/>
      <c r="M26" s="156">
        <v>50109305</v>
      </c>
      <c r="N26" s="94"/>
      <c r="O26" s="95"/>
      <c r="P26" s="95"/>
    </row>
    <row r="27" spans="1:16" s="93" customFormat="1" ht="20.25" customHeight="1" x14ac:dyDescent="0.2">
      <c r="B27" s="138" t="s">
        <v>151</v>
      </c>
      <c r="C27" s="138"/>
      <c r="D27" s="138"/>
      <c r="E27" s="2">
        <v>16</v>
      </c>
      <c r="F27" s="2"/>
      <c r="G27" s="231">
        <v>21160004</v>
      </c>
      <c r="H27" s="7"/>
      <c r="I27" s="188">
        <v>29045335</v>
      </c>
      <c r="J27" s="6"/>
      <c r="K27" s="231">
        <v>5997067</v>
      </c>
      <c r="L27" s="6"/>
      <c r="M27" s="188">
        <v>4492589</v>
      </c>
      <c r="N27" s="94"/>
      <c r="O27" s="95"/>
      <c r="P27" s="95"/>
    </row>
    <row r="28" spans="1:16" s="93" customFormat="1" ht="20.25" customHeight="1" x14ac:dyDescent="0.2">
      <c r="B28" s="138"/>
      <c r="C28" s="54" t="s">
        <v>147</v>
      </c>
      <c r="D28" s="138"/>
      <c r="E28" s="2"/>
      <c r="F28" s="2"/>
      <c r="G28" s="228">
        <f>SUM(G21:G27)</f>
        <v>1954181698</v>
      </c>
      <c r="H28" s="7"/>
      <c r="I28" s="228">
        <f>SUM(I21:I27)</f>
        <v>1878604147</v>
      </c>
      <c r="J28" s="6"/>
      <c r="K28" s="228">
        <f>SUM(K21:K27)</f>
        <v>2351104129</v>
      </c>
      <c r="L28" s="6"/>
      <c r="M28" s="228">
        <f>SUM(M21:M27)</f>
        <v>2361193545</v>
      </c>
      <c r="N28" s="94"/>
      <c r="O28" s="95"/>
      <c r="P28" s="95"/>
    </row>
    <row r="29" spans="1:16" s="93" customFormat="1" ht="20.25" customHeight="1" thickBot="1" x14ac:dyDescent="0.25">
      <c r="A29" s="137" t="s">
        <v>44</v>
      </c>
      <c r="B29" s="137"/>
      <c r="C29" s="137"/>
      <c r="D29" s="137"/>
      <c r="E29" s="2"/>
      <c r="F29" s="2"/>
      <c r="G29" s="185">
        <f>+G18+G28</f>
        <v>2956675398</v>
      </c>
      <c r="H29" s="7"/>
      <c r="I29" s="189">
        <f>+I18+I28</f>
        <v>2945189947</v>
      </c>
      <c r="J29" s="7"/>
      <c r="K29" s="189">
        <f>+K18+K28</f>
        <v>3194082375</v>
      </c>
      <c r="L29" s="7"/>
      <c r="M29" s="189">
        <f>+M18+M28</f>
        <v>3274812902</v>
      </c>
      <c r="N29" s="94"/>
      <c r="O29" s="95"/>
      <c r="P29" s="95"/>
    </row>
    <row r="30" spans="1:16" ht="20.25" customHeight="1" thickTop="1" x14ac:dyDescent="0.2">
      <c r="A30" s="137"/>
      <c r="B30" s="137"/>
      <c r="C30" s="137"/>
      <c r="D30" s="137"/>
      <c r="E30" s="2"/>
      <c r="F30" s="2"/>
      <c r="G30" s="3"/>
      <c r="H30" s="3"/>
      <c r="I30" s="3"/>
      <c r="J30" s="3"/>
      <c r="K30" s="27"/>
      <c r="L30" s="4"/>
      <c r="M30" s="27"/>
    </row>
    <row r="31" spans="1:16" ht="20.25" customHeight="1" x14ac:dyDescent="0.2">
      <c r="A31" s="137"/>
      <c r="B31" s="137"/>
      <c r="C31" s="137"/>
      <c r="D31" s="137"/>
      <c r="E31" s="2"/>
      <c r="F31" s="2"/>
      <c r="G31" s="3"/>
      <c r="H31" s="3"/>
      <c r="I31" s="3"/>
      <c r="J31" s="3"/>
      <c r="K31" s="3"/>
      <c r="L31" s="3"/>
      <c r="M31" s="3"/>
    </row>
    <row r="32" spans="1:16" ht="20.25" customHeight="1" x14ac:dyDescent="0.2">
      <c r="A32" s="137"/>
      <c r="B32" s="137"/>
      <c r="C32" s="137"/>
      <c r="D32" s="137"/>
      <c r="E32" s="2"/>
      <c r="F32" s="2"/>
      <c r="G32" s="3"/>
      <c r="H32" s="3"/>
      <c r="I32" s="3"/>
      <c r="J32" s="3"/>
      <c r="K32" s="27"/>
      <c r="L32" s="4"/>
      <c r="M32" s="27"/>
    </row>
    <row r="33" spans="1:13" ht="20.25" customHeight="1" x14ac:dyDescent="0.2">
      <c r="A33" s="137"/>
      <c r="B33" s="137"/>
      <c r="C33" s="137"/>
      <c r="D33" s="137"/>
      <c r="E33" s="2"/>
      <c r="F33" s="2"/>
      <c r="G33" s="3"/>
      <c r="H33" s="3"/>
      <c r="I33" s="3"/>
      <c r="J33" s="3"/>
      <c r="K33" s="27"/>
      <c r="L33" s="4"/>
      <c r="M33" s="27"/>
    </row>
    <row r="34" spans="1:13" ht="20.25" customHeight="1" x14ac:dyDescent="0.2">
      <c r="A34" s="137"/>
      <c r="B34" s="137"/>
      <c r="C34" s="137"/>
      <c r="D34" s="137"/>
      <c r="E34" s="2"/>
      <c r="F34" s="2"/>
      <c r="G34" s="3"/>
      <c r="H34" s="3"/>
      <c r="I34" s="3"/>
      <c r="J34" s="3"/>
      <c r="K34" s="27"/>
      <c r="L34" s="4"/>
      <c r="M34" s="27"/>
    </row>
    <row r="35" spans="1:13" ht="20.25" customHeight="1" x14ac:dyDescent="0.2">
      <c r="A35" s="137"/>
      <c r="B35" s="137"/>
      <c r="C35" s="137"/>
      <c r="D35" s="137"/>
      <c r="E35" s="2"/>
      <c r="F35" s="2"/>
      <c r="G35" s="3"/>
      <c r="H35" s="3"/>
      <c r="I35" s="3"/>
      <c r="J35" s="3"/>
      <c r="K35" s="27"/>
      <c r="L35" s="4"/>
      <c r="M35" s="27"/>
    </row>
    <row r="36" spans="1:13" ht="20.25" customHeight="1" x14ac:dyDescent="0.2">
      <c r="A36" s="137"/>
      <c r="B36" s="137"/>
      <c r="C36" s="137"/>
      <c r="D36" s="137"/>
      <c r="E36" s="2"/>
      <c r="F36" s="2"/>
      <c r="G36" s="3"/>
      <c r="H36" s="3"/>
      <c r="I36" s="3"/>
      <c r="J36" s="3"/>
      <c r="K36" s="27"/>
      <c r="L36" s="4"/>
      <c r="M36" s="27"/>
    </row>
    <row r="37" spans="1:13" ht="20.25" customHeight="1" x14ac:dyDescent="0.2">
      <c r="A37" s="137"/>
      <c r="B37" s="137"/>
      <c r="C37" s="137"/>
      <c r="D37" s="137"/>
      <c r="E37" s="2"/>
      <c r="F37" s="2"/>
      <c r="G37" s="3"/>
      <c r="H37" s="3"/>
      <c r="I37" s="3"/>
      <c r="J37" s="3"/>
      <c r="K37" s="27"/>
      <c r="L37" s="4"/>
      <c r="M37" s="27"/>
    </row>
    <row r="49" spans="1:1" ht="20.25" customHeight="1" x14ac:dyDescent="0.2">
      <c r="A49" s="138" t="s">
        <v>158</v>
      </c>
    </row>
  </sheetData>
  <mergeCells count="10">
    <mergeCell ref="A10:C10"/>
    <mergeCell ref="G8:I8"/>
    <mergeCell ref="K8:M8"/>
    <mergeCell ref="A1:M1"/>
    <mergeCell ref="A3:M3"/>
    <mergeCell ref="A4:M4"/>
    <mergeCell ref="A5:M5"/>
    <mergeCell ref="G7:I7"/>
    <mergeCell ref="K7:M7"/>
    <mergeCell ref="A2:M2"/>
  </mergeCells>
  <pageMargins left="0.71" right="0.2" top="1" bottom="0.5" header="0.6" footer="0.3"/>
  <pageSetup paperSize="9" scale="76" firstPageNumber="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9"/>
  <sheetViews>
    <sheetView zoomScaleNormal="100" zoomScaleSheetLayoutView="70" workbookViewId="0">
      <selection activeCell="M39" sqref="M39"/>
    </sheetView>
  </sheetViews>
  <sheetFormatPr defaultRowHeight="20.25" customHeight="1" x14ac:dyDescent="0.2"/>
  <cols>
    <col min="1" max="1" width="3.42578125" style="138" customWidth="1"/>
    <col min="2" max="2" width="4.140625" style="138" customWidth="1"/>
    <col min="3" max="3" width="53.140625" style="138" customWidth="1"/>
    <col min="4" max="4" width="0.85546875" style="138" customWidth="1"/>
    <col min="5" max="5" width="5.28515625" style="90" customWidth="1"/>
    <col min="6" max="6" width="1" style="90" customWidth="1"/>
    <col min="7" max="7" width="12.7109375" style="99" customWidth="1"/>
    <col min="8" max="8" width="0.85546875" style="99" customWidth="1"/>
    <col min="9" max="9" width="12.7109375" style="99" customWidth="1"/>
    <col min="10" max="10" width="0.85546875" style="99" customWidth="1"/>
    <col min="11" max="11" width="12.7109375" style="100" customWidth="1"/>
    <col min="12" max="12" width="0.85546875" style="100" customWidth="1"/>
    <col min="13" max="13" width="12.7109375" style="100" customWidth="1"/>
    <col min="14" max="14" width="0.7109375" style="90" customWidth="1"/>
    <col min="15" max="258" width="9.28515625" style="90"/>
    <col min="259" max="259" width="47.7109375" style="90" customWidth="1"/>
    <col min="260" max="260" width="0.7109375" style="90" customWidth="1"/>
    <col min="261" max="261" width="5.42578125" style="90" customWidth="1"/>
    <col min="262" max="262" width="1.42578125" style="90" customWidth="1"/>
    <col min="263" max="263" width="12.7109375" style="90" customWidth="1"/>
    <col min="264" max="264" width="1.28515625" style="90" customWidth="1"/>
    <col min="265" max="265" width="12.7109375" style="90" customWidth="1"/>
    <col min="266" max="266" width="1.28515625" style="90" customWidth="1"/>
    <col min="267" max="267" width="12.7109375" style="90" customWidth="1"/>
    <col min="268" max="268" width="1.28515625" style="90" customWidth="1"/>
    <col min="269" max="269" width="12.7109375" style="90" customWidth="1"/>
    <col min="270" max="270" width="0.7109375" style="90" customWidth="1"/>
    <col min="271" max="514" width="9.28515625" style="90"/>
    <col min="515" max="515" width="47.7109375" style="90" customWidth="1"/>
    <col min="516" max="516" width="0.7109375" style="90" customWidth="1"/>
    <col min="517" max="517" width="5.42578125" style="90" customWidth="1"/>
    <col min="518" max="518" width="1.42578125" style="90" customWidth="1"/>
    <col min="519" max="519" width="12.7109375" style="90" customWidth="1"/>
    <col min="520" max="520" width="1.28515625" style="90" customWidth="1"/>
    <col min="521" max="521" width="12.7109375" style="90" customWidth="1"/>
    <col min="522" max="522" width="1.28515625" style="90" customWidth="1"/>
    <col min="523" max="523" width="12.7109375" style="90" customWidth="1"/>
    <col min="524" max="524" width="1.28515625" style="90" customWidth="1"/>
    <col min="525" max="525" width="12.7109375" style="90" customWidth="1"/>
    <col min="526" max="526" width="0.7109375" style="90" customWidth="1"/>
    <col min="527" max="770" width="9.28515625" style="90"/>
    <col min="771" max="771" width="47.7109375" style="90" customWidth="1"/>
    <col min="772" max="772" width="0.7109375" style="90" customWidth="1"/>
    <col min="773" max="773" width="5.42578125" style="90" customWidth="1"/>
    <col min="774" max="774" width="1.42578125" style="90" customWidth="1"/>
    <col min="775" max="775" width="12.7109375" style="90" customWidth="1"/>
    <col min="776" max="776" width="1.28515625" style="90" customWidth="1"/>
    <col min="777" max="777" width="12.7109375" style="90" customWidth="1"/>
    <col min="778" max="778" width="1.28515625" style="90" customWidth="1"/>
    <col min="779" max="779" width="12.7109375" style="90" customWidth="1"/>
    <col min="780" max="780" width="1.28515625" style="90" customWidth="1"/>
    <col min="781" max="781" width="12.7109375" style="90" customWidth="1"/>
    <col min="782" max="782" width="0.7109375" style="90" customWidth="1"/>
    <col min="783" max="1026" width="9.28515625" style="90"/>
    <col min="1027" max="1027" width="47.7109375" style="90" customWidth="1"/>
    <col min="1028" max="1028" width="0.7109375" style="90" customWidth="1"/>
    <col min="1029" max="1029" width="5.42578125" style="90" customWidth="1"/>
    <col min="1030" max="1030" width="1.42578125" style="90" customWidth="1"/>
    <col min="1031" max="1031" width="12.7109375" style="90" customWidth="1"/>
    <col min="1032" max="1032" width="1.28515625" style="90" customWidth="1"/>
    <col min="1033" max="1033" width="12.7109375" style="90" customWidth="1"/>
    <col min="1034" max="1034" width="1.28515625" style="90" customWidth="1"/>
    <col min="1035" max="1035" width="12.7109375" style="90" customWidth="1"/>
    <col min="1036" max="1036" width="1.28515625" style="90" customWidth="1"/>
    <col min="1037" max="1037" width="12.7109375" style="90" customWidth="1"/>
    <col min="1038" max="1038" width="0.7109375" style="90" customWidth="1"/>
    <col min="1039" max="1282" width="9.28515625" style="90"/>
    <col min="1283" max="1283" width="47.7109375" style="90" customWidth="1"/>
    <col min="1284" max="1284" width="0.7109375" style="90" customWidth="1"/>
    <col min="1285" max="1285" width="5.42578125" style="90" customWidth="1"/>
    <col min="1286" max="1286" width="1.42578125" style="90" customWidth="1"/>
    <col min="1287" max="1287" width="12.7109375" style="90" customWidth="1"/>
    <col min="1288" max="1288" width="1.28515625" style="90" customWidth="1"/>
    <col min="1289" max="1289" width="12.7109375" style="90" customWidth="1"/>
    <col min="1290" max="1290" width="1.28515625" style="90" customWidth="1"/>
    <col min="1291" max="1291" width="12.7109375" style="90" customWidth="1"/>
    <col min="1292" max="1292" width="1.28515625" style="90" customWidth="1"/>
    <col min="1293" max="1293" width="12.7109375" style="90" customWidth="1"/>
    <col min="1294" max="1294" width="0.7109375" style="90" customWidth="1"/>
    <col min="1295" max="1538" width="9.28515625" style="90"/>
    <col min="1539" max="1539" width="47.7109375" style="90" customWidth="1"/>
    <col min="1540" max="1540" width="0.7109375" style="90" customWidth="1"/>
    <col min="1541" max="1541" width="5.42578125" style="90" customWidth="1"/>
    <col min="1542" max="1542" width="1.42578125" style="90" customWidth="1"/>
    <col min="1543" max="1543" width="12.7109375" style="90" customWidth="1"/>
    <col min="1544" max="1544" width="1.28515625" style="90" customWidth="1"/>
    <col min="1545" max="1545" width="12.7109375" style="90" customWidth="1"/>
    <col min="1546" max="1546" width="1.28515625" style="90" customWidth="1"/>
    <col min="1547" max="1547" width="12.7109375" style="90" customWidth="1"/>
    <col min="1548" max="1548" width="1.28515625" style="90" customWidth="1"/>
    <col min="1549" max="1549" width="12.7109375" style="90" customWidth="1"/>
    <col min="1550" max="1550" width="0.7109375" style="90" customWidth="1"/>
    <col min="1551" max="1794" width="9.28515625" style="90"/>
    <col min="1795" max="1795" width="47.7109375" style="90" customWidth="1"/>
    <col min="1796" max="1796" width="0.7109375" style="90" customWidth="1"/>
    <col min="1797" max="1797" width="5.42578125" style="90" customWidth="1"/>
    <col min="1798" max="1798" width="1.42578125" style="90" customWidth="1"/>
    <col min="1799" max="1799" width="12.7109375" style="90" customWidth="1"/>
    <col min="1800" max="1800" width="1.28515625" style="90" customWidth="1"/>
    <col min="1801" max="1801" width="12.7109375" style="90" customWidth="1"/>
    <col min="1802" max="1802" width="1.28515625" style="90" customWidth="1"/>
    <col min="1803" max="1803" width="12.7109375" style="90" customWidth="1"/>
    <col min="1804" max="1804" width="1.28515625" style="90" customWidth="1"/>
    <col min="1805" max="1805" width="12.7109375" style="90" customWidth="1"/>
    <col min="1806" max="1806" width="0.7109375" style="90" customWidth="1"/>
    <col min="1807" max="2050" width="9.28515625" style="90"/>
    <col min="2051" max="2051" width="47.7109375" style="90" customWidth="1"/>
    <col min="2052" max="2052" width="0.7109375" style="90" customWidth="1"/>
    <col min="2053" max="2053" width="5.42578125" style="90" customWidth="1"/>
    <col min="2054" max="2054" width="1.42578125" style="90" customWidth="1"/>
    <col min="2055" max="2055" width="12.7109375" style="90" customWidth="1"/>
    <col min="2056" max="2056" width="1.28515625" style="90" customWidth="1"/>
    <col min="2057" max="2057" width="12.7109375" style="90" customWidth="1"/>
    <col min="2058" max="2058" width="1.28515625" style="90" customWidth="1"/>
    <col min="2059" max="2059" width="12.7109375" style="90" customWidth="1"/>
    <col min="2060" max="2060" width="1.28515625" style="90" customWidth="1"/>
    <col min="2061" max="2061" width="12.7109375" style="90" customWidth="1"/>
    <col min="2062" max="2062" width="0.7109375" style="90" customWidth="1"/>
    <col min="2063" max="2306" width="9.28515625" style="90"/>
    <col min="2307" max="2307" width="47.7109375" style="90" customWidth="1"/>
    <col min="2308" max="2308" width="0.7109375" style="90" customWidth="1"/>
    <col min="2309" max="2309" width="5.42578125" style="90" customWidth="1"/>
    <col min="2310" max="2310" width="1.42578125" style="90" customWidth="1"/>
    <col min="2311" max="2311" width="12.7109375" style="90" customWidth="1"/>
    <col min="2312" max="2312" width="1.28515625" style="90" customWidth="1"/>
    <col min="2313" max="2313" width="12.7109375" style="90" customWidth="1"/>
    <col min="2314" max="2314" width="1.28515625" style="90" customWidth="1"/>
    <col min="2315" max="2315" width="12.7109375" style="90" customWidth="1"/>
    <col min="2316" max="2316" width="1.28515625" style="90" customWidth="1"/>
    <col min="2317" max="2317" width="12.7109375" style="90" customWidth="1"/>
    <col min="2318" max="2318" width="0.7109375" style="90" customWidth="1"/>
    <col min="2319" max="2562" width="9.28515625" style="90"/>
    <col min="2563" max="2563" width="47.7109375" style="90" customWidth="1"/>
    <col min="2564" max="2564" width="0.7109375" style="90" customWidth="1"/>
    <col min="2565" max="2565" width="5.42578125" style="90" customWidth="1"/>
    <col min="2566" max="2566" width="1.42578125" style="90" customWidth="1"/>
    <col min="2567" max="2567" width="12.7109375" style="90" customWidth="1"/>
    <col min="2568" max="2568" width="1.28515625" style="90" customWidth="1"/>
    <col min="2569" max="2569" width="12.7109375" style="90" customWidth="1"/>
    <col min="2570" max="2570" width="1.28515625" style="90" customWidth="1"/>
    <col min="2571" max="2571" width="12.7109375" style="90" customWidth="1"/>
    <col min="2572" max="2572" width="1.28515625" style="90" customWidth="1"/>
    <col min="2573" max="2573" width="12.7109375" style="90" customWidth="1"/>
    <col min="2574" max="2574" width="0.7109375" style="90" customWidth="1"/>
    <col min="2575" max="2818" width="9.28515625" style="90"/>
    <col min="2819" max="2819" width="47.7109375" style="90" customWidth="1"/>
    <col min="2820" max="2820" width="0.7109375" style="90" customWidth="1"/>
    <col min="2821" max="2821" width="5.42578125" style="90" customWidth="1"/>
    <col min="2822" max="2822" width="1.42578125" style="90" customWidth="1"/>
    <col min="2823" max="2823" width="12.7109375" style="90" customWidth="1"/>
    <col min="2824" max="2824" width="1.28515625" style="90" customWidth="1"/>
    <col min="2825" max="2825" width="12.7109375" style="90" customWidth="1"/>
    <col min="2826" max="2826" width="1.28515625" style="90" customWidth="1"/>
    <col min="2827" max="2827" width="12.7109375" style="90" customWidth="1"/>
    <col min="2828" max="2828" width="1.28515625" style="90" customWidth="1"/>
    <col min="2829" max="2829" width="12.7109375" style="90" customWidth="1"/>
    <col min="2830" max="2830" width="0.7109375" style="90" customWidth="1"/>
    <col min="2831" max="3074" width="9.28515625" style="90"/>
    <col min="3075" max="3075" width="47.7109375" style="90" customWidth="1"/>
    <col min="3076" max="3076" width="0.7109375" style="90" customWidth="1"/>
    <col min="3077" max="3077" width="5.42578125" style="90" customWidth="1"/>
    <col min="3078" max="3078" width="1.42578125" style="90" customWidth="1"/>
    <col min="3079" max="3079" width="12.7109375" style="90" customWidth="1"/>
    <col min="3080" max="3080" width="1.28515625" style="90" customWidth="1"/>
    <col min="3081" max="3081" width="12.7109375" style="90" customWidth="1"/>
    <col min="3082" max="3082" width="1.28515625" style="90" customWidth="1"/>
    <col min="3083" max="3083" width="12.7109375" style="90" customWidth="1"/>
    <col min="3084" max="3084" width="1.28515625" style="90" customWidth="1"/>
    <col min="3085" max="3085" width="12.7109375" style="90" customWidth="1"/>
    <col min="3086" max="3086" width="0.7109375" style="90" customWidth="1"/>
    <col min="3087" max="3330" width="9.28515625" style="90"/>
    <col min="3331" max="3331" width="47.7109375" style="90" customWidth="1"/>
    <col min="3332" max="3332" width="0.7109375" style="90" customWidth="1"/>
    <col min="3333" max="3333" width="5.42578125" style="90" customWidth="1"/>
    <col min="3334" max="3334" width="1.42578125" style="90" customWidth="1"/>
    <col min="3335" max="3335" width="12.7109375" style="90" customWidth="1"/>
    <col min="3336" max="3336" width="1.28515625" style="90" customWidth="1"/>
    <col min="3337" max="3337" width="12.7109375" style="90" customWidth="1"/>
    <col min="3338" max="3338" width="1.28515625" style="90" customWidth="1"/>
    <col min="3339" max="3339" width="12.7109375" style="90" customWidth="1"/>
    <col min="3340" max="3340" width="1.28515625" style="90" customWidth="1"/>
    <col min="3341" max="3341" width="12.7109375" style="90" customWidth="1"/>
    <col min="3342" max="3342" width="0.7109375" style="90" customWidth="1"/>
    <col min="3343" max="3586" width="9.28515625" style="90"/>
    <col min="3587" max="3587" width="47.7109375" style="90" customWidth="1"/>
    <col min="3588" max="3588" width="0.7109375" style="90" customWidth="1"/>
    <col min="3589" max="3589" width="5.42578125" style="90" customWidth="1"/>
    <col min="3590" max="3590" width="1.42578125" style="90" customWidth="1"/>
    <col min="3591" max="3591" width="12.7109375" style="90" customWidth="1"/>
    <col min="3592" max="3592" width="1.28515625" style="90" customWidth="1"/>
    <col min="3593" max="3593" width="12.7109375" style="90" customWidth="1"/>
    <col min="3594" max="3594" width="1.28515625" style="90" customWidth="1"/>
    <col min="3595" max="3595" width="12.7109375" style="90" customWidth="1"/>
    <col min="3596" max="3596" width="1.28515625" style="90" customWidth="1"/>
    <col min="3597" max="3597" width="12.7109375" style="90" customWidth="1"/>
    <col min="3598" max="3598" width="0.7109375" style="90" customWidth="1"/>
    <col min="3599" max="3842" width="9.28515625" style="90"/>
    <col min="3843" max="3843" width="47.7109375" style="90" customWidth="1"/>
    <col min="3844" max="3844" width="0.7109375" style="90" customWidth="1"/>
    <col min="3845" max="3845" width="5.42578125" style="90" customWidth="1"/>
    <col min="3846" max="3846" width="1.42578125" style="90" customWidth="1"/>
    <col min="3847" max="3847" width="12.7109375" style="90" customWidth="1"/>
    <col min="3848" max="3848" width="1.28515625" style="90" customWidth="1"/>
    <col min="3849" max="3849" width="12.7109375" style="90" customWidth="1"/>
    <col min="3850" max="3850" width="1.28515625" style="90" customWidth="1"/>
    <col min="3851" max="3851" width="12.7109375" style="90" customWidth="1"/>
    <col min="3852" max="3852" width="1.28515625" style="90" customWidth="1"/>
    <col min="3853" max="3853" width="12.7109375" style="90" customWidth="1"/>
    <col min="3854" max="3854" width="0.7109375" style="90" customWidth="1"/>
    <col min="3855" max="4098" width="9.28515625" style="90"/>
    <col min="4099" max="4099" width="47.7109375" style="90" customWidth="1"/>
    <col min="4100" max="4100" width="0.7109375" style="90" customWidth="1"/>
    <col min="4101" max="4101" width="5.42578125" style="90" customWidth="1"/>
    <col min="4102" max="4102" width="1.42578125" style="90" customWidth="1"/>
    <col min="4103" max="4103" width="12.7109375" style="90" customWidth="1"/>
    <col min="4104" max="4104" width="1.28515625" style="90" customWidth="1"/>
    <col min="4105" max="4105" width="12.7109375" style="90" customWidth="1"/>
    <col min="4106" max="4106" width="1.28515625" style="90" customWidth="1"/>
    <col min="4107" max="4107" width="12.7109375" style="90" customWidth="1"/>
    <col min="4108" max="4108" width="1.28515625" style="90" customWidth="1"/>
    <col min="4109" max="4109" width="12.7109375" style="90" customWidth="1"/>
    <col min="4110" max="4110" width="0.7109375" style="90" customWidth="1"/>
    <col min="4111" max="4354" width="9.28515625" style="90"/>
    <col min="4355" max="4355" width="47.7109375" style="90" customWidth="1"/>
    <col min="4356" max="4356" width="0.7109375" style="90" customWidth="1"/>
    <col min="4357" max="4357" width="5.42578125" style="90" customWidth="1"/>
    <col min="4358" max="4358" width="1.42578125" style="90" customWidth="1"/>
    <col min="4359" max="4359" width="12.7109375" style="90" customWidth="1"/>
    <col min="4360" max="4360" width="1.28515625" style="90" customWidth="1"/>
    <col min="4361" max="4361" width="12.7109375" style="90" customWidth="1"/>
    <col min="4362" max="4362" width="1.28515625" style="90" customWidth="1"/>
    <col min="4363" max="4363" width="12.7109375" style="90" customWidth="1"/>
    <col min="4364" max="4364" width="1.28515625" style="90" customWidth="1"/>
    <col min="4365" max="4365" width="12.7109375" style="90" customWidth="1"/>
    <col min="4366" max="4366" width="0.7109375" style="90" customWidth="1"/>
    <col min="4367" max="4610" width="9.28515625" style="90"/>
    <col min="4611" max="4611" width="47.7109375" style="90" customWidth="1"/>
    <col min="4612" max="4612" width="0.7109375" style="90" customWidth="1"/>
    <col min="4613" max="4613" width="5.42578125" style="90" customWidth="1"/>
    <col min="4614" max="4614" width="1.42578125" style="90" customWidth="1"/>
    <col min="4615" max="4615" width="12.7109375" style="90" customWidth="1"/>
    <col min="4616" max="4616" width="1.28515625" style="90" customWidth="1"/>
    <col min="4617" max="4617" width="12.7109375" style="90" customWidth="1"/>
    <col min="4618" max="4618" width="1.28515625" style="90" customWidth="1"/>
    <col min="4619" max="4619" width="12.7109375" style="90" customWidth="1"/>
    <col min="4620" max="4620" width="1.28515625" style="90" customWidth="1"/>
    <col min="4621" max="4621" width="12.7109375" style="90" customWidth="1"/>
    <col min="4622" max="4622" width="0.7109375" style="90" customWidth="1"/>
    <col min="4623" max="4866" width="9.28515625" style="90"/>
    <col min="4867" max="4867" width="47.7109375" style="90" customWidth="1"/>
    <col min="4868" max="4868" width="0.7109375" style="90" customWidth="1"/>
    <col min="4869" max="4869" width="5.42578125" style="90" customWidth="1"/>
    <col min="4870" max="4870" width="1.42578125" style="90" customWidth="1"/>
    <col min="4871" max="4871" width="12.7109375" style="90" customWidth="1"/>
    <col min="4872" max="4872" width="1.28515625" style="90" customWidth="1"/>
    <col min="4873" max="4873" width="12.7109375" style="90" customWidth="1"/>
    <col min="4874" max="4874" width="1.28515625" style="90" customWidth="1"/>
    <col min="4875" max="4875" width="12.7109375" style="90" customWidth="1"/>
    <col min="4876" max="4876" width="1.28515625" style="90" customWidth="1"/>
    <col min="4877" max="4877" width="12.7109375" style="90" customWidth="1"/>
    <col min="4878" max="4878" width="0.7109375" style="90" customWidth="1"/>
    <col min="4879" max="5122" width="9.28515625" style="90"/>
    <col min="5123" max="5123" width="47.7109375" style="90" customWidth="1"/>
    <col min="5124" max="5124" width="0.7109375" style="90" customWidth="1"/>
    <col min="5125" max="5125" width="5.42578125" style="90" customWidth="1"/>
    <col min="5126" max="5126" width="1.42578125" style="90" customWidth="1"/>
    <col min="5127" max="5127" width="12.7109375" style="90" customWidth="1"/>
    <col min="5128" max="5128" width="1.28515625" style="90" customWidth="1"/>
    <col min="5129" max="5129" width="12.7109375" style="90" customWidth="1"/>
    <col min="5130" max="5130" width="1.28515625" style="90" customWidth="1"/>
    <col min="5131" max="5131" width="12.7109375" style="90" customWidth="1"/>
    <col min="5132" max="5132" width="1.28515625" style="90" customWidth="1"/>
    <col min="5133" max="5133" width="12.7109375" style="90" customWidth="1"/>
    <col min="5134" max="5134" width="0.7109375" style="90" customWidth="1"/>
    <col min="5135" max="5378" width="9.28515625" style="90"/>
    <col min="5379" max="5379" width="47.7109375" style="90" customWidth="1"/>
    <col min="5380" max="5380" width="0.7109375" style="90" customWidth="1"/>
    <col min="5381" max="5381" width="5.42578125" style="90" customWidth="1"/>
    <col min="5382" max="5382" width="1.42578125" style="90" customWidth="1"/>
    <col min="5383" max="5383" width="12.7109375" style="90" customWidth="1"/>
    <col min="5384" max="5384" width="1.28515625" style="90" customWidth="1"/>
    <col min="5385" max="5385" width="12.7109375" style="90" customWidth="1"/>
    <col min="5386" max="5386" width="1.28515625" style="90" customWidth="1"/>
    <col min="5387" max="5387" width="12.7109375" style="90" customWidth="1"/>
    <col min="5388" max="5388" width="1.28515625" style="90" customWidth="1"/>
    <col min="5389" max="5389" width="12.7109375" style="90" customWidth="1"/>
    <col min="5390" max="5390" width="0.7109375" style="90" customWidth="1"/>
    <col min="5391" max="5634" width="9.28515625" style="90"/>
    <col min="5635" max="5635" width="47.7109375" style="90" customWidth="1"/>
    <col min="5636" max="5636" width="0.7109375" style="90" customWidth="1"/>
    <col min="5637" max="5637" width="5.42578125" style="90" customWidth="1"/>
    <col min="5638" max="5638" width="1.42578125" style="90" customWidth="1"/>
    <col min="5639" max="5639" width="12.7109375" style="90" customWidth="1"/>
    <col min="5640" max="5640" width="1.28515625" style="90" customWidth="1"/>
    <col min="5641" max="5641" width="12.7109375" style="90" customWidth="1"/>
    <col min="5642" max="5642" width="1.28515625" style="90" customWidth="1"/>
    <col min="5643" max="5643" width="12.7109375" style="90" customWidth="1"/>
    <col min="5644" max="5644" width="1.28515625" style="90" customWidth="1"/>
    <col min="5645" max="5645" width="12.7109375" style="90" customWidth="1"/>
    <col min="5646" max="5646" width="0.7109375" style="90" customWidth="1"/>
    <col min="5647" max="5890" width="9.28515625" style="90"/>
    <col min="5891" max="5891" width="47.7109375" style="90" customWidth="1"/>
    <col min="5892" max="5892" width="0.7109375" style="90" customWidth="1"/>
    <col min="5893" max="5893" width="5.42578125" style="90" customWidth="1"/>
    <col min="5894" max="5894" width="1.42578125" style="90" customWidth="1"/>
    <col min="5895" max="5895" width="12.7109375" style="90" customWidth="1"/>
    <col min="5896" max="5896" width="1.28515625" style="90" customWidth="1"/>
    <col min="5897" max="5897" width="12.7109375" style="90" customWidth="1"/>
    <col min="5898" max="5898" width="1.28515625" style="90" customWidth="1"/>
    <col min="5899" max="5899" width="12.7109375" style="90" customWidth="1"/>
    <col min="5900" max="5900" width="1.28515625" style="90" customWidth="1"/>
    <col min="5901" max="5901" width="12.7109375" style="90" customWidth="1"/>
    <col min="5902" max="5902" width="0.7109375" style="90" customWidth="1"/>
    <col min="5903" max="6146" width="9.28515625" style="90"/>
    <col min="6147" max="6147" width="47.7109375" style="90" customWidth="1"/>
    <col min="6148" max="6148" width="0.7109375" style="90" customWidth="1"/>
    <col min="6149" max="6149" width="5.42578125" style="90" customWidth="1"/>
    <col min="6150" max="6150" width="1.42578125" style="90" customWidth="1"/>
    <col min="6151" max="6151" width="12.7109375" style="90" customWidth="1"/>
    <col min="6152" max="6152" width="1.28515625" style="90" customWidth="1"/>
    <col min="6153" max="6153" width="12.7109375" style="90" customWidth="1"/>
    <col min="6154" max="6154" width="1.28515625" style="90" customWidth="1"/>
    <col min="6155" max="6155" width="12.7109375" style="90" customWidth="1"/>
    <col min="6156" max="6156" width="1.28515625" style="90" customWidth="1"/>
    <col min="6157" max="6157" width="12.7109375" style="90" customWidth="1"/>
    <col min="6158" max="6158" width="0.7109375" style="90" customWidth="1"/>
    <col min="6159" max="6402" width="9.28515625" style="90"/>
    <col min="6403" max="6403" width="47.7109375" style="90" customWidth="1"/>
    <col min="6404" max="6404" width="0.7109375" style="90" customWidth="1"/>
    <col min="6405" max="6405" width="5.42578125" style="90" customWidth="1"/>
    <col min="6406" max="6406" width="1.42578125" style="90" customWidth="1"/>
    <col min="6407" max="6407" width="12.7109375" style="90" customWidth="1"/>
    <col min="6408" max="6408" width="1.28515625" style="90" customWidth="1"/>
    <col min="6409" max="6409" width="12.7109375" style="90" customWidth="1"/>
    <col min="6410" max="6410" width="1.28515625" style="90" customWidth="1"/>
    <col min="6411" max="6411" width="12.7109375" style="90" customWidth="1"/>
    <col min="6412" max="6412" width="1.28515625" style="90" customWidth="1"/>
    <col min="6413" max="6413" width="12.7109375" style="90" customWidth="1"/>
    <col min="6414" max="6414" width="0.7109375" style="90" customWidth="1"/>
    <col min="6415" max="6658" width="9.28515625" style="90"/>
    <col min="6659" max="6659" width="47.7109375" style="90" customWidth="1"/>
    <col min="6660" max="6660" width="0.7109375" style="90" customWidth="1"/>
    <col min="6661" max="6661" width="5.42578125" style="90" customWidth="1"/>
    <col min="6662" max="6662" width="1.42578125" style="90" customWidth="1"/>
    <col min="6663" max="6663" width="12.7109375" style="90" customWidth="1"/>
    <col min="6664" max="6664" width="1.28515625" style="90" customWidth="1"/>
    <col min="6665" max="6665" width="12.7109375" style="90" customWidth="1"/>
    <col min="6666" max="6666" width="1.28515625" style="90" customWidth="1"/>
    <col min="6667" max="6667" width="12.7109375" style="90" customWidth="1"/>
    <col min="6668" max="6668" width="1.28515625" style="90" customWidth="1"/>
    <col min="6669" max="6669" width="12.7109375" style="90" customWidth="1"/>
    <col min="6670" max="6670" width="0.7109375" style="90" customWidth="1"/>
    <col min="6671" max="6914" width="9.28515625" style="90"/>
    <col min="6915" max="6915" width="47.7109375" style="90" customWidth="1"/>
    <col min="6916" max="6916" width="0.7109375" style="90" customWidth="1"/>
    <col min="6917" max="6917" width="5.42578125" style="90" customWidth="1"/>
    <col min="6918" max="6918" width="1.42578125" style="90" customWidth="1"/>
    <col min="6919" max="6919" width="12.7109375" style="90" customWidth="1"/>
    <col min="6920" max="6920" width="1.28515625" style="90" customWidth="1"/>
    <col min="6921" max="6921" width="12.7109375" style="90" customWidth="1"/>
    <col min="6922" max="6922" width="1.28515625" style="90" customWidth="1"/>
    <col min="6923" max="6923" width="12.7109375" style="90" customWidth="1"/>
    <col min="6924" max="6924" width="1.28515625" style="90" customWidth="1"/>
    <col min="6925" max="6925" width="12.7109375" style="90" customWidth="1"/>
    <col min="6926" max="6926" width="0.7109375" style="90" customWidth="1"/>
    <col min="6927" max="7170" width="9.28515625" style="90"/>
    <col min="7171" max="7171" width="47.7109375" style="90" customWidth="1"/>
    <col min="7172" max="7172" width="0.7109375" style="90" customWidth="1"/>
    <col min="7173" max="7173" width="5.42578125" style="90" customWidth="1"/>
    <col min="7174" max="7174" width="1.42578125" style="90" customWidth="1"/>
    <col min="7175" max="7175" width="12.7109375" style="90" customWidth="1"/>
    <col min="7176" max="7176" width="1.28515625" style="90" customWidth="1"/>
    <col min="7177" max="7177" width="12.7109375" style="90" customWidth="1"/>
    <col min="7178" max="7178" width="1.28515625" style="90" customWidth="1"/>
    <col min="7179" max="7179" width="12.7109375" style="90" customWidth="1"/>
    <col min="7180" max="7180" width="1.28515625" style="90" customWidth="1"/>
    <col min="7181" max="7181" width="12.7109375" style="90" customWidth="1"/>
    <col min="7182" max="7182" width="0.7109375" style="90" customWidth="1"/>
    <col min="7183" max="7426" width="9.28515625" style="90"/>
    <col min="7427" max="7427" width="47.7109375" style="90" customWidth="1"/>
    <col min="7428" max="7428" width="0.7109375" style="90" customWidth="1"/>
    <col min="7429" max="7429" width="5.42578125" style="90" customWidth="1"/>
    <col min="7430" max="7430" width="1.42578125" style="90" customWidth="1"/>
    <col min="7431" max="7431" width="12.7109375" style="90" customWidth="1"/>
    <col min="7432" max="7432" width="1.28515625" style="90" customWidth="1"/>
    <col min="7433" max="7433" width="12.7109375" style="90" customWidth="1"/>
    <col min="7434" max="7434" width="1.28515625" style="90" customWidth="1"/>
    <col min="7435" max="7435" width="12.7109375" style="90" customWidth="1"/>
    <col min="7436" max="7436" width="1.28515625" style="90" customWidth="1"/>
    <col min="7437" max="7437" width="12.7109375" style="90" customWidth="1"/>
    <col min="7438" max="7438" width="0.7109375" style="90" customWidth="1"/>
    <col min="7439" max="7682" width="9.28515625" style="90"/>
    <col min="7683" max="7683" width="47.7109375" style="90" customWidth="1"/>
    <col min="7684" max="7684" width="0.7109375" style="90" customWidth="1"/>
    <col min="7685" max="7685" width="5.42578125" style="90" customWidth="1"/>
    <col min="7686" max="7686" width="1.42578125" style="90" customWidth="1"/>
    <col min="7687" max="7687" width="12.7109375" style="90" customWidth="1"/>
    <col min="7688" max="7688" width="1.28515625" style="90" customWidth="1"/>
    <col min="7689" max="7689" width="12.7109375" style="90" customWidth="1"/>
    <col min="7690" max="7690" width="1.28515625" style="90" customWidth="1"/>
    <col min="7691" max="7691" width="12.7109375" style="90" customWidth="1"/>
    <col min="7692" max="7692" width="1.28515625" style="90" customWidth="1"/>
    <col min="7693" max="7693" width="12.7109375" style="90" customWidth="1"/>
    <col min="7694" max="7694" width="0.7109375" style="90" customWidth="1"/>
    <col min="7695" max="7938" width="9.28515625" style="90"/>
    <col min="7939" max="7939" width="47.7109375" style="90" customWidth="1"/>
    <col min="7940" max="7940" width="0.7109375" style="90" customWidth="1"/>
    <col min="7941" max="7941" width="5.42578125" style="90" customWidth="1"/>
    <col min="7942" max="7942" width="1.42578125" style="90" customWidth="1"/>
    <col min="7943" max="7943" width="12.7109375" style="90" customWidth="1"/>
    <col min="7944" max="7944" width="1.28515625" style="90" customWidth="1"/>
    <col min="7945" max="7945" width="12.7109375" style="90" customWidth="1"/>
    <col min="7946" max="7946" width="1.28515625" style="90" customWidth="1"/>
    <col min="7947" max="7947" width="12.7109375" style="90" customWidth="1"/>
    <col min="7948" max="7948" width="1.28515625" style="90" customWidth="1"/>
    <col min="7949" max="7949" width="12.7109375" style="90" customWidth="1"/>
    <col min="7950" max="7950" width="0.7109375" style="90" customWidth="1"/>
    <col min="7951" max="8194" width="9.28515625" style="90"/>
    <col min="8195" max="8195" width="47.7109375" style="90" customWidth="1"/>
    <col min="8196" max="8196" width="0.7109375" style="90" customWidth="1"/>
    <col min="8197" max="8197" width="5.42578125" style="90" customWidth="1"/>
    <col min="8198" max="8198" width="1.42578125" style="90" customWidth="1"/>
    <col min="8199" max="8199" width="12.7109375" style="90" customWidth="1"/>
    <col min="8200" max="8200" width="1.28515625" style="90" customWidth="1"/>
    <col min="8201" max="8201" width="12.7109375" style="90" customWidth="1"/>
    <col min="8202" max="8202" width="1.28515625" style="90" customWidth="1"/>
    <col min="8203" max="8203" width="12.7109375" style="90" customWidth="1"/>
    <col min="8204" max="8204" width="1.28515625" style="90" customWidth="1"/>
    <col min="8205" max="8205" width="12.7109375" style="90" customWidth="1"/>
    <col min="8206" max="8206" width="0.7109375" style="90" customWidth="1"/>
    <col min="8207" max="8450" width="9.28515625" style="90"/>
    <col min="8451" max="8451" width="47.7109375" style="90" customWidth="1"/>
    <col min="8452" max="8452" width="0.7109375" style="90" customWidth="1"/>
    <col min="8453" max="8453" width="5.42578125" style="90" customWidth="1"/>
    <col min="8454" max="8454" width="1.42578125" style="90" customWidth="1"/>
    <col min="8455" max="8455" width="12.7109375" style="90" customWidth="1"/>
    <col min="8456" max="8456" width="1.28515625" style="90" customWidth="1"/>
    <col min="8457" max="8457" width="12.7109375" style="90" customWidth="1"/>
    <col min="8458" max="8458" width="1.28515625" style="90" customWidth="1"/>
    <col min="8459" max="8459" width="12.7109375" style="90" customWidth="1"/>
    <col min="8460" max="8460" width="1.28515625" style="90" customWidth="1"/>
    <col min="8461" max="8461" width="12.7109375" style="90" customWidth="1"/>
    <col min="8462" max="8462" width="0.7109375" style="90" customWidth="1"/>
    <col min="8463" max="8706" width="9.28515625" style="90"/>
    <col min="8707" max="8707" width="47.7109375" style="90" customWidth="1"/>
    <col min="8708" max="8708" width="0.7109375" style="90" customWidth="1"/>
    <col min="8709" max="8709" width="5.42578125" style="90" customWidth="1"/>
    <col min="8710" max="8710" width="1.42578125" style="90" customWidth="1"/>
    <col min="8711" max="8711" width="12.7109375" style="90" customWidth="1"/>
    <col min="8712" max="8712" width="1.28515625" style="90" customWidth="1"/>
    <col min="8713" max="8713" width="12.7109375" style="90" customWidth="1"/>
    <col min="8714" max="8714" width="1.28515625" style="90" customWidth="1"/>
    <col min="8715" max="8715" width="12.7109375" style="90" customWidth="1"/>
    <col min="8716" max="8716" width="1.28515625" style="90" customWidth="1"/>
    <col min="8717" max="8717" width="12.7109375" style="90" customWidth="1"/>
    <col min="8718" max="8718" width="0.7109375" style="90" customWidth="1"/>
    <col min="8719" max="8962" width="9.28515625" style="90"/>
    <col min="8963" max="8963" width="47.7109375" style="90" customWidth="1"/>
    <col min="8964" max="8964" width="0.7109375" style="90" customWidth="1"/>
    <col min="8965" max="8965" width="5.42578125" style="90" customWidth="1"/>
    <col min="8966" max="8966" width="1.42578125" style="90" customWidth="1"/>
    <col min="8967" max="8967" width="12.7109375" style="90" customWidth="1"/>
    <col min="8968" max="8968" width="1.28515625" style="90" customWidth="1"/>
    <col min="8969" max="8969" width="12.7109375" style="90" customWidth="1"/>
    <col min="8970" max="8970" width="1.28515625" style="90" customWidth="1"/>
    <col min="8971" max="8971" width="12.7109375" style="90" customWidth="1"/>
    <col min="8972" max="8972" width="1.28515625" style="90" customWidth="1"/>
    <col min="8973" max="8973" width="12.7109375" style="90" customWidth="1"/>
    <col min="8974" max="8974" width="0.7109375" style="90" customWidth="1"/>
    <col min="8975" max="9218" width="9.28515625" style="90"/>
    <col min="9219" max="9219" width="47.7109375" style="90" customWidth="1"/>
    <col min="9220" max="9220" width="0.7109375" style="90" customWidth="1"/>
    <col min="9221" max="9221" width="5.42578125" style="90" customWidth="1"/>
    <col min="9222" max="9222" width="1.42578125" style="90" customWidth="1"/>
    <col min="9223" max="9223" width="12.7109375" style="90" customWidth="1"/>
    <col min="9224" max="9224" width="1.28515625" style="90" customWidth="1"/>
    <col min="9225" max="9225" width="12.7109375" style="90" customWidth="1"/>
    <col min="9226" max="9226" width="1.28515625" style="90" customWidth="1"/>
    <col min="9227" max="9227" width="12.7109375" style="90" customWidth="1"/>
    <col min="9228" max="9228" width="1.28515625" style="90" customWidth="1"/>
    <col min="9229" max="9229" width="12.7109375" style="90" customWidth="1"/>
    <col min="9230" max="9230" width="0.7109375" style="90" customWidth="1"/>
    <col min="9231" max="9474" width="9.28515625" style="90"/>
    <col min="9475" max="9475" width="47.7109375" style="90" customWidth="1"/>
    <col min="9476" max="9476" width="0.7109375" style="90" customWidth="1"/>
    <col min="9477" max="9477" width="5.42578125" style="90" customWidth="1"/>
    <col min="9478" max="9478" width="1.42578125" style="90" customWidth="1"/>
    <col min="9479" max="9479" width="12.7109375" style="90" customWidth="1"/>
    <col min="9480" max="9480" width="1.28515625" style="90" customWidth="1"/>
    <col min="9481" max="9481" width="12.7109375" style="90" customWidth="1"/>
    <col min="9482" max="9482" width="1.28515625" style="90" customWidth="1"/>
    <col min="9483" max="9483" width="12.7109375" style="90" customWidth="1"/>
    <col min="9484" max="9484" width="1.28515625" style="90" customWidth="1"/>
    <col min="9485" max="9485" width="12.7109375" style="90" customWidth="1"/>
    <col min="9486" max="9486" width="0.7109375" style="90" customWidth="1"/>
    <col min="9487" max="9730" width="9.28515625" style="90"/>
    <col min="9731" max="9731" width="47.7109375" style="90" customWidth="1"/>
    <col min="9732" max="9732" width="0.7109375" style="90" customWidth="1"/>
    <col min="9733" max="9733" width="5.42578125" style="90" customWidth="1"/>
    <col min="9734" max="9734" width="1.42578125" style="90" customWidth="1"/>
    <col min="9735" max="9735" width="12.7109375" style="90" customWidth="1"/>
    <col min="9736" max="9736" width="1.28515625" style="90" customWidth="1"/>
    <col min="9737" max="9737" width="12.7109375" style="90" customWidth="1"/>
    <col min="9738" max="9738" width="1.28515625" style="90" customWidth="1"/>
    <col min="9739" max="9739" width="12.7109375" style="90" customWidth="1"/>
    <col min="9740" max="9740" width="1.28515625" style="90" customWidth="1"/>
    <col min="9741" max="9741" width="12.7109375" style="90" customWidth="1"/>
    <col min="9742" max="9742" width="0.7109375" style="90" customWidth="1"/>
    <col min="9743" max="9986" width="9.28515625" style="90"/>
    <col min="9987" max="9987" width="47.7109375" style="90" customWidth="1"/>
    <col min="9988" max="9988" width="0.7109375" style="90" customWidth="1"/>
    <col min="9989" max="9989" width="5.42578125" style="90" customWidth="1"/>
    <col min="9990" max="9990" width="1.42578125" style="90" customWidth="1"/>
    <col min="9991" max="9991" width="12.7109375" style="90" customWidth="1"/>
    <col min="9992" max="9992" width="1.28515625" style="90" customWidth="1"/>
    <col min="9993" max="9993" width="12.7109375" style="90" customWidth="1"/>
    <col min="9994" max="9994" width="1.28515625" style="90" customWidth="1"/>
    <col min="9995" max="9995" width="12.7109375" style="90" customWidth="1"/>
    <col min="9996" max="9996" width="1.28515625" style="90" customWidth="1"/>
    <col min="9997" max="9997" width="12.7109375" style="90" customWidth="1"/>
    <col min="9998" max="9998" width="0.7109375" style="90" customWidth="1"/>
    <col min="9999" max="10242" width="9.28515625" style="90"/>
    <col min="10243" max="10243" width="47.7109375" style="90" customWidth="1"/>
    <col min="10244" max="10244" width="0.7109375" style="90" customWidth="1"/>
    <col min="10245" max="10245" width="5.42578125" style="90" customWidth="1"/>
    <col min="10246" max="10246" width="1.42578125" style="90" customWidth="1"/>
    <col min="10247" max="10247" width="12.7109375" style="90" customWidth="1"/>
    <col min="10248" max="10248" width="1.28515625" style="90" customWidth="1"/>
    <col min="10249" max="10249" width="12.7109375" style="90" customWidth="1"/>
    <col min="10250" max="10250" width="1.28515625" style="90" customWidth="1"/>
    <col min="10251" max="10251" width="12.7109375" style="90" customWidth="1"/>
    <col min="10252" max="10252" width="1.28515625" style="90" customWidth="1"/>
    <col min="10253" max="10253" width="12.7109375" style="90" customWidth="1"/>
    <col min="10254" max="10254" width="0.7109375" style="90" customWidth="1"/>
    <col min="10255" max="10498" width="9.28515625" style="90"/>
    <col min="10499" max="10499" width="47.7109375" style="90" customWidth="1"/>
    <col min="10500" max="10500" width="0.7109375" style="90" customWidth="1"/>
    <col min="10501" max="10501" width="5.42578125" style="90" customWidth="1"/>
    <col min="10502" max="10502" width="1.42578125" style="90" customWidth="1"/>
    <col min="10503" max="10503" width="12.7109375" style="90" customWidth="1"/>
    <col min="10504" max="10504" width="1.28515625" style="90" customWidth="1"/>
    <col min="10505" max="10505" width="12.7109375" style="90" customWidth="1"/>
    <col min="10506" max="10506" width="1.28515625" style="90" customWidth="1"/>
    <col min="10507" max="10507" width="12.7109375" style="90" customWidth="1"/>
    <col min="10508" max="10508" width="1.28515625" style="90" customWidth="1"/>
    <col min="10509" max="10509" width="12.7109375" style="90" customWidth="1"/>
    <col min="10510" max="10510" width="0.7109375" style="90" customWidth="1"/>
    <col min="10511" max="10754" width="9.28515625" style="90"/>
    <col min="10755" max="10755" width="47.7109375" style="90" customWidth="1"/>
    <col min="10756" max="10756" width="0.7109375" style="90" customWidth="1"/>
    <col min="10757" max="10757" width="5.42578125" style="90" customWidth="1"/>
    <col min="10758" max="10758" width="1.42578125" style="90" customWidth="1"/>
    <col min="10759" max="10759" width="12.7109375" style="90" customWidth="1"/>
    <col min="10760" max="10760" width="1.28515625" style="90" customWidth="1"/>
    <col min="10761" max="10761" width="12.7109375" style="90" customWidth="1"/>
    <col min="10762" max="10762" width="1.28515625" style="90" customWidth="1"/>
    <col min="10763" max="10763" width="12.7109375" style="90" customWidth="1"/>
    <col min="10764" max="10764" width="1.28515625" style="90" customWidth="1"/>
    <col min="10765" max="10765" width="12.7109375" style="90" customWidth="1"/>
    <col min="10766" max="10766" width="0.7109375" style="90" customWidth="1"/>
    <col min="10767" max="11010" width="9.28515625" style="90"/>
    <col min="11011" max="11011" width="47.7109375" style="90" customWidth="1"/>
    <col min="11012" max="11012" width="0.7109375" style="90" customWidth="1"/>
    <col min="11013" max="11013" width="5.42578125" style="90" customWidth="1"/>
    <col min="11014" max="11014" width="1.42578125" style="90" customWidth="1"/>
    <col min="11015" max="11015" width="12.7109375" style="90" customWidth="1"/>
    <col min="11016" max="11016" width="1.28515625" style="90" customWidth="1"/>
    <col min="11017" max="11017" width="12.7109375" style="90" customWidth="1"/>
    <col min="11018" max="11018" width="1.28515625" style="90" customWidth="1"/>
    <col min="11019" max="11019" width="12.7109375" style="90" customWidth="1"/>
    <col min="11020" max="11020" width="1.28515625" style="90" customWidth="1"/>
    <col min="11021" max="11021" width="12.7109375" style="90" customWidth="1"/>
    <col min="11022" max="11022" width="0.7109375" style="90" customWidth="1"/>
    <col min="11023" max="11266" width="9.28515625" style="90"/>
    <col min="11267" max="11267" width="47.7109375" style="90" customWidth="1"/>
    <col min="11268" max="11268" width="0.7109375" style="90" customWidth="1"/>
    <col min="11269" max="11269" width="5.42578125" style="90" customWidth="1"/>
    <col min="11270" max="11270" width="1.42578125" style="90" customWidth="1"/>
    <col min="11271" max="11271" width="12.7109375" style="90" customWidth="1"/>
    <col min="11272" max="11272" width="1.28515625" style="90" customWidth="1"/>
    <col min="11273" max="11273" width="12.7109375" style="90" customWidth="1"/>
    <col min="11274" max="11274" width="1.28515625" style="90" customWidth="1"/>
    <col min="11275" max="11275" width="12.7109375" style="90" customWidth="1"/>
    <col min="11276" max="11276" width="1.28515625" style="90" customWidth="1"/>
    <col min="11277" max="11277" width="12.7109375" style="90" customWidth="1"/>
    <col min="11278" max="11278" width="0.7109375" style="90" customWidth="1"/>
    <col min="11279" max="11522" width="9.28515625" style="90"/>
    <col min="11523" max="11523" width="47.7109375" style="90" customWidth="1"/>
    <col min="11524" max="11524" width="0.7109375" style="90" customWidth="1"/>
    <col min="11525" max="11525" width="5.42578125" style="90" customWidth="1"/>
    <col min="11526" max="11526" width="1.42578125" style="90" customWidth="1"/>
    <col min="11527" max="11527" width="12.7109375" style="90" customWidth="1"/>
    <col min="11528" max="11528" width="1.28515625" style="90" customWidth="1"/>
    <col min="11529" max="11529" width="12.7109375" style="90" customWidth="1"/>
    <col min="11530" max="11530" width="1.28515625" style="90" customWidth="1"/>
    <col min="11531" max="11531" width="12.7109375" style="90" customWidth="1"/>
    <col min="11532" max="11532" width="1.28515625" style="90" customWidth="1"/>
    <col min="11533" max="11533" width="12.7109375" style="90" customWidth="1"/>
    <col min="11534" max="11534" width="0.7109375" style="90" customWidth="1"/>
    <col min="11535" max="11778" width="9.28515625" style="90"/>
    <col min="11779" max="11779" width="47.7109375" style="90" customWidth="1"/>
    <col min="11780" max="11780" width="0.7109375" style="90" customWidth="1"/>
    <col min="11781" max="11781" width="5.42578125" style="90" customWidth="1"/>
    <col min="11782" max="11782" width="1.42578125" style="90" customWidth="1"/>
    <col min="11783" max="11783" width="12.7109375" style="90" customWidth="1"/>
    <col min="11784" max="11784" width="1.28515625" style="90" customWidth="1"/>
    <col min="11785" max="11785" width="12.7109375" style="90" customWidth="1"/>
    <col min="11786" max="11786" width="1.28515625" style="90" customWidth="1"/>
    <col min="11787" max="11787" width="12.7109375" style="90" customWidth="1"/>
    <col min="11788" max="11788" width="1.28515625" style="90" customWidth="1"/>
    <col min="11789" max="11789" width="12.7109375" style="90" customWidth="1"/>
    <col min="11790" max="11790" width="0.7109375" style="90" customWidth="1"/>
    <col min="11791" max="12034" width="9.28515625" style="90"/>
    <col min="12035" max="12035" width="47.7109375" style="90" customWidth="1"/>
    <col min="12036" max="12036" width="0.7109375" style="90" customWidth="1"/>
    <col min="12037" max="12037" width="5.42578125" style="90" customWidth="1"/>
    <col min="12038" max="12038" width="1.42578125" style="90" customWidth="1"/>
    <col min="12039" max="12039" width="12.7109375" style="90" customWidth="1"/>
    <col min="12040" max="12040" width="1.28515625" style="90" customWidth="1"/>
    <col min="12041" max="12041" width="12.7109375" style="90" customWidth="1"/>
    <col min="12042" max="12042" width="1.28515625" style="90" customWidth="1"/>
    <col min="12043" max="12043" width="12.7109375" style="90" customWidth="1"/>
    <col min="12044" max="12044" width="1.28515625" style="90" customWidth="1"/>
    <col min="12045" max="12045" width="12.7109375" style="90" customWidth="1"/>
    <col min="12046" max="12046" width="0.7109375" style="90" customWidth="1"/>
    <col min="12047" max="12290" width="9.28515625" style="90"/>
    <col min="12291" max="12291" width="47.7109375" style="90" customWidth="1"/>
    <col min="12292" max="12292" width="0.7109375" style="90" customWidth="1"/>
    <col min="12293" max="12293" width="5.42578125" style="90" customWidth="1"/>
    <col min="12294" max="12294" width="1.42578125" style="90" customWidth="1"/>
    <col min="12295" max="12295" width="12.7109375" style="90" customWidth="1"/>
    <col min="12296" max="12296" width="1.28515625" style="90" customWidth="1"/>
    <col min="12297" max="12297" width="12.7109375" style="90" customWidth="1"/>
    <col min="12298" max="12298" width="1.28515625" style="90" customWidth="1"/>
    <col min="12299" max="12299" width="12.7109375" style="90" customWidth="1"/>
    <col min="12300" max="12300" width="1.28515625" style="90" customWidth="1"/>
    <col min="12301" max="12301" width="12.7109375" style="90" customWidth="1"/>
    <col min="12302" max="12302" width="0.7109375" style="90" customWidth="1"/>
    <col min="12303" max="12546" width="9.28515625" style="90"/>
    <col min="12547" max="12547" width="47.7109375" style="90" customWidth="1"/>
    <col min="12548" max="12548" width="0.7109375" style="90" customWidth="1"/>
    <col min="12549" max="12549" width="5.42578125" style="90" customWidth="1"/>
    <col min="12550" max="12550" width="1.42578125" style="90" customWidth="1"/>
    <col min="12551" max="12551" width="12.7109375" style="90" customWidth="1"/>
    <col min="12552" max="12552" width="1.28515625" style="90" customWidth="1"/>
    <col min="12553" max="12553" width="12.7109375" style="90" customWidth="1"/>
    <col min="12554" max="12554" width="1.28515625" style="90" customWidth="1"/>
    <col min="12555" max="12555" width="12.7109375" style="90" customWidth="1"/>
    <col min="12556" max="12556" width="1.28515625" style="90" customWidth="1"/>
    <col min="12557" max="12557" width="12.7109375" style="90" customWidth="1"/>
    <col min="12558" max="12558" width="0.7109375" style="90" customWidth="1"/>
    <col min="12559" max="12802" width="9.28515625" style="90"/>
    <col min="12803" max="12803" width="47.7109375" style="90" customWidth="1"/>
    <col min="12804" max="12804" width="0.7109375" style="90" customWidth="1"/>
    <col min="12805" max="12805" width="5.42578125" style="90" customWidth="1"/>
    <col min="12806" max="12806" width="1.42578125" style="90" customWidth="1"/>
    <col min="12807" max="12807" width="12.7109375" style="90" customWidth="1"/>
    <col min="12808" max="12808" width="1.28515625" style="90" customWidth="1"/>
    <col min="12809" max="12809" width="12.7109375" style="90" customWidth="1"/>
    <col min="12810" max="12810" width="1.28515625" style="90" customWidth="1"/>
    <col min="12811" max="12811" width="12.7109375" style="90" customWidth="1"/>
    <col min="12812" max="12812" width="1.28515625" style="90" customWidth="1"/>
    <col min="12813" max="12813" width="12.7109375" style="90" customWidth="1"/>
    <col min="12814" max="12814" width="0.7109375" style="90" customWidth="1"/>
    <col min="12815" max="13058" width="9.28515625" style="90"/>
    <col min="13059" max="13059" width="47.7109375" style="90" customWidth="1"/>
    <col min="13060" max="13060" width="0.7109375" style="90" customWidth="1"/>
    <col min="13061" max="13061" width="5.42578125" style="90" customWidth="1"/>
    <col min="13062" max="13062" width="1.42578125" style="90" customWidth="1"/>
    <col min="13063" max="13063" width="12.7109375" style="90" customWidth="1"/>
    <col min="13064" max="13064" width="1.28515625" style="90" customWidth="1"/>
    <col min="13065" max="13065" width="12.7109375" style="90" customWidth="1"/>
    <col min="13066" max="13066" width="1.28515625" style="90" customWidth="1"/>
    <col min="13067" max="13067" width="12.7109375" style="90" customWidth="1"/>
    <col min="13068" max="13068" width="1.28515625" style="90" customWidth="1"/>
    <col min="13069" max="13069" width="12.7109375" style="90" customWidth="1"/>
    <col min="13070" max="13070" width="0.7109375" style="90" customWidth="1"/>
    <col min="13071" max="13314" width="9.28515625" style="90"/>
    <col min="13315" max="13315" width="47.7109375" style="90" customWidth="1"/>
    <col min="13316" max="13316" width="0.7109375" style="90" customWidth="1"/>
    <col min="13317" max="13317" width="5.42578125" style="90" customWidth="1"/>
    <col min="13318" max="13318" width="1.42578125" style="90" customWidth="1"/>
    <col min="13319" max="13319" width="12.7109375" style="90" customWidth="1"/>
    <col min="13320" max="13320" width="1.28515625" style="90" customWidth="1"/>
    <col min="13321" max="13321" width="12.7109375" style="90" customWidth="1"/>
    <col min="13322" max="13322" width="1.28515625" style="90" customWidth="1"/>
    <col min="13323" max="13323" width="12.7109375" style="90" customWidth="1"/>
    <col min="13324" max="13324" width="1.28515625" style="90" customWidth="1"/>
    <col min="13325" max="13325" width="12.7109375" style="90" customWidth="1"/>
    <col min="13326" max="13326" width="0.7109375" style="90" customWidth="1"/>
    <col min="13327" max="13570" width="9.28515625" style="90"/>
    <col min="13571" max="13571" width="47.7109375" style="90" customWidth="1"/>
    <col min="13572" max="13572" width="0.7109375" style="90" customWidth="1"/>
    <col min="13573" max="13573" width="5.42578125" style="90" customWidth="1"/>
    <col min="13574" max="13574" width="1.42578125" style="90" customWidth="1"/>
    <col min="13575" max="13575" width="12.7109375" style="90" customWidth="1"/>
    <col min="13576" max="13576" width="1.28515625" style="90" customWidth="1"/>
    <col min="13577" max="13577" width="12.7109375" style="90" customWidth="1"/>
    <col min="13578" max="13578" width="1.28515625" style="90" customWidth="1"/>
    <col min="13579" max="13579" width="12.7109375" style="90" customWidth="1"/>
    <col min="13580" max="13580" width="1.28515625" style="90" customWidth="1"/>
    <col min="13581" max="13581" width="12.7109375" style="90" customWidth="1"/>
    <col min="13582" max="13582" width="0.7109375" style="90" customWidth="1"/>
    <col min="13583" max="13826" width="9.28515625" style="90"/>
    <col min="13827" max="13827" width="47.7109375" style="90" customWidth="1"/>
    <col min="13828" max="13828" width="0.7109375" style="90" customWidth="1"/>
    <col min="13829" max="13829" width="5.42578125" style="90" customWidth="1"/>
    <col min="13830" max="13830" width="1.42578125" style="90" customWidth="1"/>
    <col min="13831" max="13831" width="12.7109375" style="90" customWidth="1"/>
    <col min="13832" max="13832" width="1.28515625" style="90" customWidth="1"/>
    <col min="13833" max="13833" width="12.7109375" style="90" customWidth="1"/>
    <col min="13834" max="13834" width="1.28515625" style="90" customWidth="1"/>
    <col min="13835" max="13835" width="12.7109375" style="90" customWidth="1"/>
    <col min="13836" max="13836" width="1.28515625" style="90" customWidth="1"/>
    <col min="13837" max="13837" width="12.7109375" style="90" customWidth="1"/>
    <col min="13838" max="13838" width="0.7109375" style="90" customWidth="1"/>
    <col min="13839" max="14082" width="9.28515625" style="90"/>
    <col min="14083" max="14083" width="47.7109375" style="90" customWidth="1"/>
    <col min="14084" max="14084" width="0.7109375" style="90" customWidth="1"/>
    <col min="14085" max="14085" width="5.42578125" style="90" customWidth="1"/>
    <col min="14086" max="14086" width="1.42578125" style="90" customWidth="1"/>
    <col min="14087" max="14087" width="12.7109375" style="90" customWidth="1"/>
    <col min="14088" max="14088" width="1.28515625" style="90" customWidth="1"/>
    <col min="14089" max="14089" width="12.7109375" style="90" customWidth="1"/>
    <col min="14090" max="14090" width="1.28515625" style="90" customWidth="1"/>
    <col min="14091" max="14091" width="12.7109375" style="90" customWidth="1"/>
    <col min="14092" max="14092" width="1.28515625" style="90" customWidth="1"/>
    <col min="14093" max="14093" width="12.7109375" style="90" customWidth="1"/>
    <col min="14094" max="14094" width="0.7109375" style="90" customWidth="1"/>
    <col min="14095" max="14338" width="9.28515625" style="90"/>
    <col min="14339" max="14339" width="47.7109375" style="90" customWidth="1"/>
    <col min="14340" max="14340" width="0.7109375" style="90" customWidth="1"/>
    <col min="14341" max="14341" width="5.42578125" style="90" customWidth="1"/>
    <col min="14342" max="14342" width="1.42578125" style="90" customWidth="1"/>
    <col min="14343" max="14343" width="12.7109375" style="90" customWidth="1"/>
    <col min="14344" max="14344" width="1.28515625" style="90" customWidth="1"/>
    <col min="14345" max="14345" width="12.7109375" style="90" customWidth="1"/>
    <col min="14346" max="14346" width="1.28515625" style="90" customWidth="1"/>
    <col min="14347" max="14347" width="12.7109375" style="90" customWidth="1"/>
    <col min="14348" max="14348" width="1.28515625" style="90" customWidth="1"/>
    <col min="14349" max="14349" width="12.7109375" style="90" customWidth="1"/>
    <col min="14350" max="14350" width="0.7109375" style="90" customWidth="1"/>
    <col min="14351" max="14594" width="9.28515625" style="90"/>
    <col min="14595" max="14595" width="47.7109375" style="90" customWidth="1"/>
    <col min="14596" max="14596" width="0.7109375" style="90" customWidth="1"/>
    <col min="14597" max="14597" width="5.42578125" style="90" customWidth="1"/>
    <col min="14598" max="14598" width="1.42578125" style="90" customWidth="1"/>
    <col min="14599" max="14599" width="12.7109375" style="90" customWidth="1"/>
    <col min="14600" max="14600" width="1.28515625" style="90" customWidth="1"/>
    <col min="14601" max="14601" width="12.7109375" style="90" customWidth="1"/>
    <col min="14602" max="14602" width="1.28515625" style="90" customWidth="1"/>
    <col min="14603" max="14603" width="12.7109375" style="90" customWidth="1"/>
    <col min="14604" max="14604" width="1.28515625" style="90" customWidth="1"/>
    <col min="14605" max="14605" width="12.7109375" style="90" customWidth="1"/>
    <col min="14606" max="14606" width="0.7109375" style="90" customWidth="1"/>
    <col min="14607" max="14850" width="9.28515625" style="90"/>
    <col min="14851" max="14851" width="47.7109375" style="90" customWidth="1"/>
    <col min="14852" max="14852" width="0.7109375" style="90" customWidth="1"/>
    <col min="14853" max="14853" width="5.42578125" style="90" customWidth="1"/>
    <col min="14854" max="14854" width="1.42578125" style="90" customWidth="1"/>
    <col min="14855" max="14855" width="12.7109375" style="90" customWidth="1"/>
    <col min="14856" max="14856" width="1.28515625" style="90" customWidth="1"/>
    <col min="14857" max="14857" width="12.7109375" style="90" customWidth="1"/>
    <col min="14858" max="14858" width="1.28515625" style="90" customWidth="1"/>
    <col min="14859" max="14859" width="12.7109375" style="90" customWidth="1"/>
    <col min="14860" max="14860" width="1.28515625" style="90" customWidth="1"/>
    <col min="14861" max="14861" width="12.7109375" style="90" customWidth="1"/>
    <col min="14862" max="14862" width="0.7109375" style="90" customWidth="1"/>
    <col min="14863" max="15106" width="9.28515625" style="90"/>
    <col min="15107" max="15107" width="47.7109375" style="90" customWidth="1"/>
    <col min="15108" max="15108" width="0.7109375" style="90" customWidth="1"/>
    <col min="15109" max="15109" width="5.42578125" style="90" customWidth="1"/>
    <col min="15110" max="15110" width="1.42578125" style="90" customWidth="1"/>
    <col min="15111" max="15111" width="12.7109375" style="90" customWidth="1"/>
    <col min="15112" max="15112" width="1.28515625" style="90" customWidth="1"/>
    <col min="15113" max="15113" width="12.7109375" style="90" customWidth="1"/>
    <col min="15114" max="15114" width="1.28515625" style="90" customWidth="1"/>
    <col min="15115" max="15115" width="12.7109375" style="90" customWidth="1"/>
    <col min="15116" max="15116" width="1.28515625" style="90" customWidth="1"/>
    <col min="15117" max="15117" width="12.7109375" style="90" customWidth="1"/>
    <col min="15118" max="15118" width="0.7109375" style="90" customWidth="1"/>
    <col min="15119" max="15362" width="9.28515625" style="90"/>
    <col min="15363" max="15363" width="47.7109375" style="90" customWidth="1"/>
    <col min="15364" max="15364" width="0.7109375" style="90" customWidth="1"/>
    <col min="15365" max="15365" width="5.42578125" style="90" customWidth="1"/>
    <col min="15366" max="15366" width="1.42578125" style="90" customWidth="1"/>
    <col min="15367" max="15367" width="12.7109375" style="90" customWidth="1"/>
    <col min="15368" max="15368" width="1.28515625" style="90" customWidth="1"/>
    <col min="15369" max="15369" width="12.7109375" style="90" customWidth="1"/>
    <col min="15370" max="15370" width="1.28515625" style="90" customWidth="1"/>
    <col min="15371" max="15371" width="12.7109375" style="90" customWidth="1"/>
    <col min="15372" max="15372" width="1.28515625" style="90" customWidth="1"/>
    <col min="15373" max="15373" width="12.7109375" style="90" customWidth="1"/>
    <col min="15374" max="15374" width="0.7109375" style="90" customWidth="1"/>
    <col min="15375" max="15618" width="9.28515625" style="90"/>
    <col min="15619" max="15619" width="47.7109375" style="90" customWidth="1"/>
    <col min="15620" max="15620" width="0.7109375" style="90" customWidth="1"/>
    <col min="15621" max="15621" width="5.42578125" style="90" customWidth="1"/>
    <col min="15622" max="15622" width="1.42578125" style="90" customWidth="1"/>
    <col min="15623" max="15623" width="12.7109375" style="90" customWidth="1"/>
    <col min="15624" max="15624" width="1.28515625" style="90" customWidth="1"/>
    <col min="15625" max="15625" width="12.7109375" style="90" customWidth="1"/>
    <col min="15626" max="15626" width="1.28515625" style="90" customWidth="1"/>
    <col min="15627" max="15627" width="12.7109375" style="90" customWidth="1"/>
    <col min="15628" max="15628" width="1.28515625" style="90" customWidth="1"/>
    <col min="15629" max="15629" width="12.7109375" style="90" customWidth="1"/>
    <col min="15630" max="15630" width="0.7109375" style="90" customWidth="1"/>
    <col min="15631" max="15874" width="9.28515625" style="90"/>
    <col min="15875" max="15875" width="47.7109375" style="90" customWidth="1"/>
    <col min="15876" max="15876" width="0.7109375" style="90" customWidth="1"/>
    <col min="15877" max="15877" width="5.42578125" style="90" customWidth="1"/>
    <col min="15878" max="15878" width="1.42578125" style="90" customWidth="1"/>
    <col min="15879" max="15879" width="12.7109375" style="90" customWidth="1"/>
    <col min="15880" max="15880" width="1.28515625" style="90" customWidth="1"/>
    <col min="15881" max="15881" width="12.7109375" style="90" customWidth="1"/>
    <col min="15882" max="15882" width="1.28515625" style="90" customWidth="1"/>
    <col min="15883" max="15883" width="12.7109375" style="90" customWidth="1"/>
    <col min="15884" max="15884" width="1.28515625" style="90" customWidth="1"/>
    <col min="15885" max="15885" width="12.7109375" style="90" customWidth="1"/>
    <col min="15886" max="15886" width="0.7109375" style="90" customWidth="1"/>
    <col min="15887" max="16130" width="9.28515625" style="90"/>
    <col min="16131" max="16131" width="47.7109375" style="90" customWidth="1"/>
    <col min="16132" max="16132" width="0.7109375" style="90" customWidth="1"/>
    <col min="16133" max="16133" width="5.42578125" style="90" customWidth="1"/>
    <col min="16134" max="16134" width="1.42578125" style="90" customWidth="1"/>
    <col min="16135" max="16135" width="12.7109375" style="90" customWidth="1"/>
    <col min="16136" max="16136" width="1.28515625" style="90" customWidth="1"/>
    <col min="16137" max="16137" width="12.7109375" style="90" customWidth="1"/>
    <col min="16138" max="16138" width="1.28515625" style="90" customWidth="1"/>
    <col min="16139" max="16139" width="12.7109375" style="90" customWidth="1"/>
    <col min="16140" max="16140" width="1.28515625" style="90" customWidth="1"/>
    <col min="16141" max="16141" width="12.7109375" style="90" customWidth="1"/>
    <col min="16142" max="16142" width="0.7109375" style="90" customWidth="1"/>
    <col min="16143" max="16384" width="9.28515625" style="90"/>
  </cols>
  <sheetData>
    <row r="1" spans="1:15" ht="20.25" customHeight="1" x14ac:dyDescent="0.2">
      <c r="A1" s="285" t="s">
        <v>169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</row>
    <row r="2" spans="1:15" ht="20.25" customHeight="1" x14ac:dyDescent="0.2">
      <c r="A2" s="285" t="s">
        <v>213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</row>
    <row r="3" spans="1:15" ht="20.25" customHeight="1" x14ac:dyDescent="0.2">
      <c r="A3" s="287" t="s">
        <v>53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5" ht="20.25" customHeight="1" x14ac:dyDescent="0.2">
      <c r="A4" s="285" t="s">
        <v>212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5" ht="20.25" customHeight="1" x14ac:dyDescent="0.2">
      <c r="A5" s="286" t="s">
        <v>48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15" ht="9" customHeight="1" x14ac:dyDescent="0.2">
      <c r="A6" s="91"/>
      <c r="B6" s="91"/>
      <c r="C6" s="91"/>
      <c r="D6" s="91"/>
      <c r="E6" s="30"/>
      <c r="F6" s="30"/>
      <c r="G6" s="15"/>
      <c r="H6" s="15"/>
      <c r="I6" s="15"/>
      <c r="J6" s="15"/>
      <c r="K6" s="92"/>
      <c r="L6" s="32"/>
      <c r="M6" s="92"/>
    </row>
    <row r="7" spans="1:15" s="93" customFormat="1" ht="20.25" customHeight="1" x14ac:dyDescent="0.2">
      <c r="A7" s="138"/>
      <c r="B7" s="138"/>
      <c r="C7" s="138"/>
      <c r="D7" s="138"/>
      <c r="E7" s="47" t="s">
        <v>0</v>
      </c>
      <c r="F7" s="47"/>
      <c r="G7" s="283" t="s">
        <v>17</v>
      </c>
      <c r="H7" s="283"/>
      <c r="I7" s="283"/>
      <c r="J7" s="21"/>
      <c r="K7" s="284" t="s">
        <v>19</v>
      </c>
      <c r="L7" s="284"/>
      <c r="M7" s="284"/>
    </row>
    <row r="8" spans="1:15" s="93" customFormat="1" ht="20.25" customHeight="1" x14ac:dyDescent="0.2">
      <c r="A8" s="138"/>
      <c r="B8" s="138"/>
      <c r="C8" s="138"/>
      <c r="D8" s="138"/>
      <c r="E8" s="48"/>
      <c r="F8" s="48"/>
      <c r="G8" s="283" t="s">
        <v>18</v>
      </c>
      <c r="H8" s="283"/>
      <c r="I8" s="283"/>
      <c r="J8" s="21"/>
      <c r="K8" s="284" t="str">
        <f>G8</f>
        <v>FINANCIAL  STATEMENTS</v>
      </c>
      <c r="L8" s="284"/>
      <c r="M8" s="284"/>
    </row>
    <row r="9" spans="1:15" s="93" customFormat="1" ht="20.25" customHeight="1" x14ac:dyDescent="0.2">
      <c r="A9" s="138"/>
      <c r="B9" s="138"/>
      <c r="C9" s="138"/>
      <c r="D9" s="138"/>
      <c r="E9" s="90"/>
      <c r="F9" s="90"/>
      <c r="G9" s="51">
        <v>2020</v>
      </c>
      <c r="H9" s="49"/>
      <c r="I9" s="51">
        <v>2019</v>
      </c>
      <c r="J9" s="50"/>
      <c r="K9" s="51">
        <v>2020</v>
      </c>
      <c r="L9" s="49"/>
      <c r="M9" s="51">
        <v>2019</v>
      </c>
    </row>
    <row r="10" spans="1:15" s="96" customFormat="1" ht="20.25" customHeight="1" x14ac:dyDescent="0.2">
      <c r="A10" s="137" t="s">
        <v>205</v>
      </c>
      <c r="B10" s="200"/>
      <c r="C10" s="200"/>
      <c r="D10" s="143"/>
      <c r="E10" s="138"/>
      <c r="F10" s="138"/>
      <c r="G10" s="138"/>
      <c r="H10" s="3"/>
      <c r="I10" s="3"/>
      <c r="J10" s="3"/>
      <c r="K10" s="4"/>
      <c r="L10" s="4"/>
      <c r="M10" s="4"/>
    </row>
    <row r="11" spans="1:15" s="96" customFormat="1" ht="20.25" customHeight="1" x14ac:dyDescent="0.2">
      <c r="A11" s="138" t="s">
        <v>152</v>
      </c>
      <c r="B11" s="138"/>
      <c r="C11" s="138"/>
      <c r="D11" s="138"/>
      <c r="E11" s="2"/>
      <c r="F11" s="2"/>
      <c r="G11" s="3"/>
      <c r="H11" s="3"/>
      <c r="I11" s="3"/>
      <c r="J11" s="3"/>
      <c r="K11" s="4"/>
      <c r="L11" s="4"/>
      <c r="M11" s="4"/>
    </row>
    <row r="12" spans="1:15" s="96" customFormat="1" ht="20.25" customHeight="1" x14ac:dyDescent="0.2">
      <c r="A12" s="103"/>
      <c r="B12" s="138" t="s">
        <v>189</v>
      </c>
      <c r="C12" s="138"/>
      <c r="D12" s="101"/>
      <c r="E12" s="2"/>
      <c r="F12" s="2"/>
      <c r="G12" s="181">
        <v>793994</v>
      </c>
      <c r="H12" s="7"/>
      <c r="I12" s="181">
        <v>177949</v>
      </c>
      <c r="J12" s="7"/>
      <c r="K12" s="231">
        <v>787204</v>
      </c>
      <c r="L12" s="6"/>
      <c r="M12" s="156">
        <v>174600</v>
      </c>
      <c r="N12" s="94"/>
      <c r="O12" s="94"/>
    </row>
    <row r="13" spans="1:15" s="96" customFormat="1" ht="20.25" customHeight="1" x14ac:dyDescent="0.2">
      <c r="A13" s="101"/>
      <c r="B13" s="138" t="s">
        <v>93</v>
      </c>
      <c r="C13" s="101"/>
      <c r="D13" s="101"/>
      <c r="E13" s="2">
        <v>17</v>
      </c>
      <c r="F13" s="2"/>
      <c r="G13" s="181">
        <v>167311342</v>
      </c>
      <c r="H13" s="6"/>
      <c r="I13" s="181">
        <v>148349296</v>
      </c>
      <c r="J13" s="7"/>
      <c r="K13" s="231">
        <v>457311342</v>
      </c>
      <c r="L13" s="7"/>
      <c r="M13" s="156">
        <v>498349296</v>
      </c>
      <c r="N13" s="94"/>
      <c r="O13" s="94"/>
    </row>
    <row r="14" spans="1:15" s="96" customFormat="1" ht="20.25" customHeight="1" x14ac:dyDescent="0.2">
      <c r="A14" s="101"/>
      <c r="B14" s="138" t="s">
        <v>153</v>
      </c>
      <c r="C14" s="101"/>
      <c r="D14" s="101"/>
      <c r="E14" s="2">
        <v>18</v>
      </c>
      <c r="F14" s="2"/>
      <c r="G14" s="187">
        <v>18951464</v>
      </c>
      <c r="H14" s="6"/>
      <c r="I14" s="187">
        <v>24742156</v>
      </c>
      <c r="J14" s="6"/>
      <c r="K14" s="232">
        <v>8875100</v>
      </c>
      <c r="L14" s="7"/>
      <c r="M14" s="188">
        <v>18899886</v>
      </c>
      <c r="N14" s="94"/>
      <c r="O14" s="94"/>
    </row>
    <row r="15" spans="1:15" s="96" customFormat="1" ht="20.25" customHeight="1" x14ac:dyDescent="0.2">
      <c r="A15" s="104"/>
      <c r="C15" s="138" t="s">
        <v>155</v>
      </c>
      <c r="D15" s="104"/>
      <c r="E15" s="2"/>
      <c r="F15" s="2"/>
      <c r="G15" s="187">
        <f>SUM(G11:G14)</f>
        <v>187056800</v>
      </c>
      <c r="H15" s="6"/>
      <c r="I15" s="187">
        <f>SUM(I11:I14)</f>
        <v>173269401</v>
      </c>
      <c r="J15" s="7"/>
      <c r="K15" s="85">
        <f>SUM(K12:K14)</f>
        <v>466973646</v>
      </c>
      <c r="L15" s="7"/>
      <c r="M15" s="188">
        <f>SUM(M11:M14)</f>
        <v>517423782</v>
      </c>
      <c r="N15" s="94"/>
      <c r="O15" s="94"/>
    </row>
    <row r="16" spans="1:15" s="96" customFormat="1" ht="20.25" customHeight="1" x14ac:dyDescent="0.2">
      <c r="A16" s="104"/>
      <c r="B16" s="104"/>
      <c r="C16" s="104"/>
      <c r="D16" s="104"/>
      <c r="E16" s="2"/>
      <c r="F16" s="2"/>
      <c r="G16" s="157"/>
      <c r="H16" s="6"/>
      <c r="I16" s="157"/>
      <c r="J16" s="7"/>
      <c r="K16" s="6"/>
      <c r="L16" s="7"/>
      <c r="M16" s="156"/>
      <c r="N16" s="94"/>
      <c r="O16" s="94"/>
    </row>
    <row r="17" spans="1:15" s="96" customFormat="1" ht="20.25" customHeight="1" x14ac:dyDescent="0.2">
      <c r="A17" s="138" t="s">
        <v>154</v>
      </c>
      <c r="B17" s="138"/>
      <c r="C17" s="138"/>
      <c r="D17" s="138"/>
      <c r="E17" s="2"/>
      <c r="F17" s="2"/>
      <c r="G17" s="56"/>
      <c r="H17" s="56"/>
      <c r="I17" s="56"/>
      <c r="J17" s="56"/>
      <c r="K17" s="7"/>
      <c r="L17" s="7"/>
      <c r="M17" s="7"/>
    </row>
    <row r="18" spans="1:15" s="96" customFormat="1" ht="20.25" customHeight="1" x14ac:dyDescent="0.2">
      <c r="A18" s="101"/>
      <c r="B18" s="138" t="s">
        <v>195</v>
      </c>
      <c r="C18" s="101"/>
      <c r="D18" s="101"/>
      <c r="E18" s="2">
        <v>19</v>
      </c>
      <c r="F18" s="2"/>
      <c r="G18" s="181">
        <v>23007311</v>
      </c>
      <c r="H18" s="6"/>
      <c r="I18" s="181">
        <v>30899685</v>
      </c>
      <c r="J18" s="7"/>
      <c r="K18" s="181">
        <v>18774356</v>
      </c>
      <c r="L18" s="7"/>
      <c r="M18" s="156">
        <v>28404860</v>
      </c>
      <c r="N18" s="94"/>
      <c r="O18" s="94"/>
    </row>
    <row r="19" spans="1:15" s="96" customFormat="1" ht="20.25" customHeight="1" x14ac:dyDescent="0.2">
      <c r="A19" s="101"/>
      <c r="B19" s="138" t="s">
        <v>126</v>
      </c>
      <c r="C19" s="101"/>
      <c r="D19" s="103"/>
      <c r="G19" s="181"/>
      <c r="H19" s="186"/>
      <c r="I19" s="186"/>
      <c r="J19" s="186"/>
      <c r="K19" s="186"/>
      <c r="L19" s="186"/>
      <c r="M19" s="186"/>
      <c r="N19" s="94"/>
      <c r="O19" s="94"/>
    </row>
    <row r="20" spans="1:15" s="96" customFormat="1" ht="20.25" customHeight="1" x14ac:dyDescent="0.2">
      <c r="A20" s="103"/>
      <c r="B20" s="103"/>
      <c r="C20" s="138" t="s">
        <v>125</v>
      </c>
      <c r="D20" s="103"/>
      <c r="E20" s="2">
        <v>39</v>
      </c>
      <c r="F20" s="2"/>
      <c r="G20" s="181">
        <v>148205819</v>
      </c>
      <c r="H20" s="6"/>
      <c r="I20" s="181">
        <v>148205819</v>
      </c>
      <c r="J20" s="7"/>
      <c r="K20" s="239">
        <v>0</v>
      </c>
      <c r="L20" s="240"/>
      <c r="M20" s="239">
        <v>0</v>
      </c>
      <c r="N20" s="94"/>
      <c r="O20" s="94"/>
    </row>
    <row r="21" spans="1:15" s="96" customFormat="1" ht="20.25" customHeight="1" x14ac:dyDescent="0.2">
      <c r="A21" s="101"/>
      <c r="B21" s="138" t="s">
        <v>156</v>
      </c>
      <c r="C21" s="101"/>
      <c r="D21" s="101"/>
      <c r="E21" s="2">
        <v>20</v>
      </c>
      <c r="F21" s="2"/>
      <c r="G21" s="187">
        <v>28936267</v>
      </c>
      <c r="H21" s="6"/>
      <c r="I21" s="187">
        <v>12034875</v>
      </c>
      <c r="J21" s="6"/>
      <c r="K21" s="188">
        <v>20993631</v>
      </c>
      <c r="L21" s="7"/>
      <c r="M21" s="188">
        <v>12034875</v>
      </c>
      <c r="N21" s="94"/>
      <c r="O21" s="94"/>
    </row>
    <row r="22" spans="1:15" s="96" customFormat="1" ht="20.25" customHeight="1" x14ac:dyDescent="0.2">
      <c r="A22" s="104"/>
      <c r="B22" s="104"/>
      <c r="C22" s="138" t="s">
        <v>157</v>
      </c>
      <c r="D22" s="104"/>
      <c r="E22" s="2"/>
      <c r="F22" s="2"/>
      <c r="G22" s="187">
        <f>SUM(G17:G21)</f>
        <v>200149397</v>
      </c>
      <c r="H22" s="6"/>
      <c r="I22" s="187">
        <f>SUM(I17:I21)</f>
        <v>191140379</v>
      </c>
      <c r="J22" s="7"/>
      <c r="K22" s="187">
        <f>SUM(K17:K21)</f>
        <v>39767987</v>
      </c>
      <c r="L22" s="7"/>
      <c r="M22" s="187">
        <f>SUM(M17:M21)</f>
        <v>40439735</v>
      </c>
      <c r="N22" s="94"/>
      <c r="O22" s="94"/>
    </row>
    <row r="23" spans="1:15" s="96" customFormat="1" ht="20.25" customHeight="1" x14ac:dyDescent="0.2">
      <c r="A23" s="137" t="s">
        <v>201</v>
      </c>
      <c r="B23" s="201"/>
      <c r="C23" s="201"/>
      <c r="D23" s="201"/>
      <c r="E23" s="202"/>
      <c r="F23" s="202"/>
      <c r="G23" s="277">
        <f>+G15+G22</f>
        <v>387206197</v>
      </c>
      <c r="H23" s="6"/>
      <c r="I23" s="277">
        <f>+I15+I22</f>
        <v>364409780</v>
      </c>
      <c r="J23" s="7"/>
      <c r="K23" s="277">
        <f>+K15+K22</f>
        <v>506741633</v>
      </c>
      <c r="L23" s="7"/>
      <c r="M23" s="277">
        <f>+M15+M22</f>
        <v>557863517</v>
      </c>
      <c r="N23" s="94"/>
      <c r="O23" s="94"/>
    </row>
    <row r="24" spans="1:15" s="96" customFormat="1" ht="20.25" customHeight="1" x14ac:dyDescent="0.2">
      <c r="A24" s="104"/>
      <c r="B24" s="104"/>
      <c r="C24" s="104"/>
      <c r="D24" s="104"/>
      <c r="E24" s="2"/>
      <c r="F24" s="2"/>
      <c r="G24" s="6"/>
      <c r="H24" s="6"/>
      <c r="I24" s="6"/>
      <c r="J24" s="7"/>
      <c r="K24" s="6"/>
      <c r="L24" s="7"/>
      <c r="M24" s="156"/>
      <c r="N24" s="94"/>
      <c r="O24" s="94"/>
    </row>
    <row r="25" spans="1:15" s="96" customFormat="1" ht="20.25" customHeight="1" x14ac:dyDescent="0.2">
      <c r="A25" s="138" t="s">
        <v>206</v>
      </c>
      <c r="B25" s="138"/>
      <c r="C25" s="138"/>
      <c r="D25" s="138"/>
      <c r="E25" s="2"/>
      <c r="F25" s="2"/>
      <c r="G25" s="7"/>
      <c r="H25" s="7"/>
      <c r="I25" s="7"/>
      <c r="J25" s="7"/>
      <c r="K25" s="105"/>
      <c r="L25" s="7"/>
      <c r="M25" s="161"/>
    </row>
    <row r="26" spans="1:15" s="96" customFormat="1" ht="20.25" customHeight="1" x14ac:dyDescent="0.2">
      <c r="A26" s="106" t="s">
        <v>23</v>
      </c>
      <c r="B26" s="106"/>
      <c r="C26" s="106"/>
      <c r="D26" s="106"/>
      <c r="E26" s="107"/>
      <c r="F26" s="107"/>
      <c r="G26" s="7"/>
      <c r="H26" s="7"/>
      <c r="I26" s="7"/>
      <c r="J26" s="7"/>
      <c r="K26" s="105"/>
      <c r="L26" s="7"/>
      <c r="M26" s="161"/>
    </row>
    <row r="27" spans="1:15" s="96" customFormat="1" ht="20.25" customHeight="1" x14ac:dyDescent="0.2">
      <c r="A27" s="101"/>
      <c r="B27" s="138" t="s">
        <v>30</v>
      </c>
      <c r="C27" s="101"/>
      <c r="D27" s="101"/>
      <c r="E27" s="2">
        <v>21</v>
      </c>
      <c r="F27" s="2"/>
      <c r="G27" s="7"/>
      <c r="H27" s="7"/>
      <c r="I27" s="7"/>
      <c r="J27" s="6"/>
      <c r="K27" s="105"/>
      <c r="L27" s="7"/>
      <c r="M27" s="161"/>
    </row>
    <row r="28" spans="1:15" s="96" customFormat="1" ht="20.25" customHeight="1" thickBot="1" x14ac:dyDescent="0.25">
      <c r="A28" s="57"/>
      <c r="B28" s="57"/>
      <c r="C28" s="54" t="s">
        <v>80</v>
      </c>
      <c r="D28" s="57"/>
      <c r="E28" s="2"/>
      <c r="F28" s="2"/>
      <c r="G28" s="185">
        <v>1240302463</v>
      </c>
      <c r="H28" s="6"/>
      <c r="I28" s="185">
        <v>1240302463</v>
      </c>
      <c r="J28" s="6"/>
      <c r="K28" s="185">
        <v>1240302463</v>
      </c>
      <c r="L28" s="182"/>
      <c r="M28" s="189">
        <v>1240302463</v>
      </c>
      <c r="N28" s="109"/>
      <c r="O28" s="109"/>
    </row>
    <row r="29" spans="1:15" s="96" customFormat="1" ht="20.25" customHeight="1" thickTop="1" x14ac:dyDescent="0.2">
      <c r="A29" s="110"/>
      <c r="B29" s="106" t="s">
        <v>24</v>
      </c>
      <c r="C29" s="110"/>
      <c r="D29" s="110"/>
      <c r="E29" s="2"/>
      <c r="F29" s="2"/>
      <c r="G29" s="105"/>
      <c r="H29" s="6"/>
      <c r="I29" s="105"/>
      <c r="J29" s="6"/>
      <c r="K29" s="105"/>
      <c r="L29" s="7"/>
      <c r="M29" s="105"/>
      <c r="N29" s="109"/>
      <c r="O29" s="109"/>
    </row>
    <row r="30" spans="1:15" s="96" customFormat="1" ht="20.25" customHeight="1" x14ac:dyDescent="0.2">
      <c r="A30" s="57"/>
      <c r="B30" s="57"/>
      <c r="C30" s="54" t="s">
        <v>100</v>
      </c>
      <c r="D30" s="110"/>
      <c r="E30" s="2"/>
      <c r="F30" s="2"/>
      <c r="G30" s="105">
        <v>826868463</v>
      </c>
      <c r="H30" s="6"/>
      <c r="I30" s="105">
        <v>826868463</v>
      </c>
      <c r="J30" s="6"/>
      <c r="K30" s="105">
        <v>826868463</v>
      </c>
      <c r="L30" s="7"/>
      <c r="M30" s="161">
        <v>826868463</v>
      </c>
      <c r="N30" s="109"/>
      <c r="O30" s="109"/>
    </row>
    <row r="31" spans="1:15" s="96" customFormat="1" ht="20.25" customHeight="1" x14ac:dyDescent="0.2">
      <c r="A31" s="138" t="s">
        <v>2</v>
      </c>
      <c r="B31" s="138"/>
      <c r="C31" s="138"/>
      <c r="D31" s="138"/>
      <c r="E31" s="2">
        <v>24</v>
      </c>
      <c r="F31" s="2"/>
      <c r="G31" s="7">
        <v>1790506747</v>
      </c>
      <c r="H31" s="7"/>
      <c r="I31" s="7">
        <v>1790506747</v>
      </c>
      <c r="J31" s="7"/>
      <c r="K31" s="105">
        <v>1790506747</v>
      </c>
      <c r="L31" s="7"/>
      <c r="M31" s="156">
        <v>1790506747</v>
      </c>
      <c r="N31" s="94"/>
      <c r="O31" s="94"/>
    </row>
    <row r="32" spans="1:15" s="96" customFormat="1" ht="20.25" customHeight="1" x14ac:dyDescent="0.2">
      <c r="A32" s="138" t="s">
        <v>81</v>
      </c>
      <c r="B32" s="138"/>
      <c r="C32" s="138"/>
      <c r="D32" s="138"/>
      <c r="E32" s="111"/>
      <c r="F32" s="111"/>
      <c r="G32" s="7"/>
      <c r="H32" s="7"/>
      <c r="I32" s="7"/>
      <c r="J32" s="7"/>
      <c r="K32" s="190"/>
      <c r="L32" s="7"/>
      <c r="M32" s="190"/>
    </row>
    <row r="33" spans="1:15" s="93" customFormat="1" ht="20.25" customHeight="1" x14ac:dyDescent="0.2">
      <c r="A33" s="101"/>
      <c r="B33" s="138" t="s">
        <v>25</v>
      </c>
      <c r="C33" s="101"/>
      <c r="D33" s="101"/>
      <c r="E33" s="90"/>
      <c r="F33" s="90"/>
      <c r="G33" s="105"/>
      <c r="H33" s="105"/>
      <c r="I33" s="105"/>
      <c r="J33" s="105"/>
      <c r="K33" s="7"/>
      <c r="L33" s="105"/>
      <c r="M33" s="7"/>
      <c r="N33" s="96"/>
      <c r="O33" s="96"/>
    </row>
    <row r="34" spans="1:15" s="93" customFormat="1" ht="20.25" customHeight="1" x14ac:dyDescent="0.2">
      <c r="A34" s="57"/>
      <c r="B34" s="57"/>
      <c r="C34" s="54" t="s">
        <v>62</v>
      </c>
      <c r="D34" s="57"/>
      <c r="E34" s="2">
        <v>25</v>
      </c>
      <c r="F34" s="2"/>
      <c r="G34" s="190">
        <v>109956604</v>
      </c>
      <c r="H34" s="105"/>
      <c r="I34" s="190">
        <v>109956604</v>
      </c>
      <c r="J34" s="105"/>
      <c r="K34" s="190">
        <v>109956604</v>
      </c>
      <c r="L34" s="105"/>
      <c r="M34" s="190">
        <v>109956604</v>
      </c>
    </row>
    <row r="35" spans="1:15" s="93" customFormat="1" ht="20.25" customHeight="1" x14ac:dyDescent="0.2">
      <c r="A35" s="101"/>
      <c r="B35" s="138" t="s">
        <v>82</v>
      </c>
      <c r="C35" s="101"/>
      <c r="D35" s="101"/>
      <c r="E35" s="90"/>
      <c r="F35" s="90"/>
      <c r="G35" s="241">
        <v>-94493950</v>
      </c>
      <c r="H35" s="241"/>
      <c r="I35" s="241">
        <v>-43268047</v>
      </c>
      <c r="J35" s="105"/>
      <c r="K35" s="241">
        <v>-44445424</v>
      </c>
      <c r="L35" s="105"/>
      <c r="M35" s="190">
        <v>16361804</v>
      </c>
    </row>
    <row r="36" spans="1:15" s="93" customFormat="1" ht="20.25" customHeight="1" x14ac:dyDescent="0.2">
      <c r="B36" s="138" t="s">
        <v>130</v>
      </c>
      <c r="C36" s="101"/>
      <c r="D36" s="138"/>
      <c r="E36" s="90"/>
      <c r="F36" s="90"/>
      <c r="G36" s="241">
        <v>-4560072</v>
      </c>
      <c r="H36" s="241"/>
      <c r="I36" s="241">
        <v>-4560072</v>
      </c>
      <c r="J36" s="105"/>
      <c r="K36" s="239">
        <v>0</v>
      </c>
      <c r="L36" s="240"/>
      <c r="M36" s="239">
        <v>0</v>
      </c>
    </row>
    <row r="37" spans="1:15" s="93" customFormat="1" ht="20.25" customHeight="1" x14ac:dyDescent="0.2">
      <c r="B37" s="138" t="s">
        <v>33</v>
      </c>
      <c r="C37" s="101"/>
      <c r="D37" s="101"/>
      <c r="E37" s="146"/>
      <c r="F37" s="146"/>
      <c r="G37" s="242">
        <v>-58808591</v>
      </c>
      <c r="H37" s="243"/>
      <c r="I37" s="242">
        <v>-98723528</v>
      </c>
      <c r="J37" s="191"/>
      <c r="K37" s="233">
        <v>4454352</v>
      </c>
      <c r="L37" s="191"/>
      <c r="M37" s="278">
        <v>-26744233</v>
      </c>
      <c r="N37" s="149"/>
      <c r="O37" s="149"/>
    </row>
    <row r="38" spans="1:15" s="93" customFormat="1" ht="20.25" customHeight="1" x14ac:dyDescent="0.2">
      <c r="A38" s="57"/>
      <c r="B38" s="57"/>
      <c r="C38" s="54" t="s">
        <v>219</v>
      </c>
      <c r="D38" s="57"/>
      <c r="E38" s="146"/>
      <c r="F38" s="146"/>
      <c r="G38" s="192">
        <f>SUM(G30:H37)</f>
        <v>2569469201</v>
      </c>
      <c r="H38" s="191"/>
      <c r="I38" s="193">
        <f>SUM(I30:I37)</f>
        <v>2580780167</v>
      </c>
      <c r="J38" s="191"/>
      <c r="K38" s="193">
        <f>SUM(K30:K37)</f>
        <v>2687340742</v>
      </c>
      <c r="L38" s="191"/>
      <c r="M38" s="194">
        <f>SUM(M30:M37)</f>
        <v>2716949385</v>
      </c>
      <c r="N38" s="149"/>
      <c r="O38" s="149"/>
    </row>
    <row r="39" spans="1:15" s="93" customFormat="1" ht="20.25" customHeight="1" thickBot="1" x14ac:dyDescent="0.25">
      <c r="A39" s="137" t="s">
        <v>207</v>
      </c>
      <c r="B39" s="137"/>
      <c r="C39" s="137"/>
      <c r="D39" s="137"/>
      <c r="E39" s="208"/>
      <c r="F39" s="150"/>
      <c r="G39" s="195">
        <f>G23+G38</f>
        <v>2956675398</v>
      </c>
      <c r="H39" s="191"/>
      <c r="I39" s="195">
        <f>I23+I38</f>
        <v>2945189947</v>
      </c>
      <c r="J39" s="191"/>
      <c r="K39" s="195">
        <f>K23+K38</f>
        <v>3194082375</v>
      </c>
      <c r="L39" s="191"/>
      <c r="M39" s="195">
        <f>M23+M38</f>
        <v>3274812902</v>
      </c>
      <c r="N39" s="149"/>
      <c r="O39" s="149"/>
    </row>
    <row r="40" spans="1:15" s="93" customFormat="1" ht="20.25" customHeight="1" thickTop="1" x14ac:dyDescent="0.2">
      <c r="A40" s="137"/>
      <c r="B40" s="137"/>
      <c r="C40" s="137"/>
      <c r="D40" s="137"/>
      <c r="E40" s="208"/>
      <c r="F40" s="150"/>
      <c r="G40" s="151"/>
      <c r="H40" s="147"/>
      <c r="I40" s="151"/>
      <c r="J40" s="147"/>
      <c r="K40" s="151"/>
      <c r="L40" s="148"/>
      <c r="M40" s="151"/>
      <c r="N40" s="149"/>
      <c r="O40" s="149"/>
    </row>
    <row r="41" spans="1:15" ht="20.25" customHeight="1" x14ac:dyDescent="0.2">
      <c r="E41" s="146"/>
      <c r="F41" s="146"/>
      <c r="G41" s="210">
        <f>+G39-'Financial position 1'!G29</f>
        <v>0</v>
      </c>
      <c r="H41" s="211">
        <f>+H39-'Financial position 1'!H29</f>
        <v>0</v>
      </c>
      <c r="I41" s="210">
        <f>+I39-'Financial position 1'!I29</f>
        <v>0</v>
      </c>
      <c r="J41" s="210">
        <f>+J39-'Financial position 1'!J29</f>
        <v>0</v>
      </c>
      <c r="K41" s="210">
        <f>+K39-'Financial position 1'!K29</f>
        <v>0</v>
      </c>
      <c r="L41" s="210">
        <f>+L39-'Financial position 1'!L29</f>
        <v>0</v>
      </c>
      <c r="M41" s="210">
        <f>+M39-'Financial position 1'!M29</f>
        <v>0</v>
      </c>
      <c r="N41" s="244"/>
      <c r="O41" s="146"/>
    </row>
    <row r="42" spans="1:15" ht="20.25" customHeight="1" x14ac:dyDescent="0.2">
      <c r="E42" s="146"/>
      <c r="F42" s="146"/>
      <c r="G42" s="147"/>
      <c r="H42" s="147"/>
      <c r="I42" s="147"/>
      <c r="J42" s="147"/>
      <c r="K42" s="148"/>
      <c r="L42" s="148"/>
      <c r="M42" s="148"/>
      <c r="N42" s="146"/>
      <c r="O42" s="146"/>
    </row>
    <row r="49" spans="1:1" ht="20.25" customHeight="1" x14ac:dyDescent="0.2">
      <c r="A49" s="138" t="s">
        <v>158</v>
      </c>
    </row>
  </sheetData>
  <mergeCells count="9">
    <mergeCell ref="G8:I8"/>
    <mergeCell ref="K8:M8"/>
    <mergeCell ref="A1:M1"/>
    <mergeCell ref="A3:M3"/>
    <mergeCell ref="A4:M4"/>
    <mergeCell ref="A5:M5"/>
    <mergeCell ref="G7:I7"/>
    <mergeCell ref="K7:M7"/>
    <mergeCell ref="A2:M2"/>
  </mergeCells>
  <pageMargins left="0.8" right="0.2" top="1" bottom="0.5" header="0.6" footer="0.3"/>
  <pageSetup paperSize="9" scale="76" firstPageNumber="2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8"/>
  <sheetViews>
    <sheetView zoomScaleNormal="100" workbookViewId="0">
      <selection activeCell="F18" sqref="F18"/>
    </sheetView>
  </sheetViews>
  <sheetFormatPr defaultRowHeight="20.25" customHeight="1" x14ac:dyDescent="0.2"/>
  <cols>
    <col min="1" max="1" width="3.140625" style="60" customWidth="1"/>
    <col min="2" max="2" width="3.42578125" style="60" customWidth="1"/>
    <col min="3" max="3" width="45.140625" style="60" customWidth="1"/>
    <col min="4" max="4" width="3.7109375" style="11" customWidth="1"/>
    <col min="5" max="5" width="8.7109375" style="11" customWidth="1"/>
    <col min="6" max="6" width="12.7109375" style="58" customWidth="1"/>
    <col min="7" max="7" width="1.42578125" style="58" customWidth="1"/>
    <col min="8" max="8" width="12.7109375" style="58" customWidth="1"/>
    <col min="9" max="9" width="1.42578125" style="58" customWidth="1"/>
    <col min="10" max="10" width="12.7109375" style="59" customWidth="1"/>
    <col min="11" max="11" width="1.42578125" style="59" customWidth="1"/>
    <col min="12" max="12" width="12.7109375" style="59" customWidth="1"/>
    <col min="13" max="13" width="0.7109375" style="11" customWidth="1"/>
    <col min="14" max="257" width="8.85546875" style="11"/>
    <col min="258" max="258" width="44.7109375" style="11" customWidth="1"/>
    <col min="259" max="259" width="1.42578125" style="11" customWidth="1"/>
    <col min="260" max="260" width="7.28515625" style="11" customWidth="1"/>
    <col min="261" max="261" width="8.28515625" style="11" customWidth="1"/>
    <col min="262" max="262" width="13.28515625" style="11" bestFit="1" customWidth="1"/>
    <col min="263" max="263" width="1.28515625" style="11" customWidth="1"/>
    <col min="264" max="264" width="13.28515625" style="11" customWidth="1"/>
    <col min="265" max="265" width="1.28515625" style="11" customWidth="1"/>
    <col min="266" max="266" width="13.28515625" style="11" customWidth="1"/>
    <col min="267" max="267" width="1.28515625" style="11" customWidth="1"/>
    <col min="268" max="268" width="13.28515625" style="11" customWidth="1"/>
    <col min="269" max="269" width="0.7109375" style="11" customWidth="1"/>
    <col min="270" max="513" width="8.85546875" style="11"/>
    <col min="514" max="514" width="44.7109375" style="11" customWidth="1"/>
    <col min="515" max="515" width="1.42578125" style="11" customWidth="1"/>
    <col min="516" max="516" width="7.28515625" style="11" customWidth="1"/>
    <col min="517" max="517" width="8.28515625" style="11" customWidth="1"/>
    <col min="518" max="518" width="13.28515625" style="11" bestFit="1" customWidth="1"/>
    <col min="519" max="519" width="1.28515625" style="11" customWidth="1"/>
    <col min="520" max="520" width="13.28515625" style="11" customWidth="1"/>
    <col min="521" max="521" width="1.28515625" style="11" customWidth="1"/>
    <col min="522" max="522" width="13.28515625" style="11" customWidth="1"/>
    <col min="523" max="523" width="1.28515625" style="11" customWidth="1"/>
    <col min="524" max="524" width="13.28515625" style="11" customWidth="1"/>
    <col min="525" max="525" width="0.7109375" style="11" customWidth="1"/>
    <col min="526" max="769" width="8.85546875" style="11"/>
    <col min="770" max="770" width="44.7109375" style="11" customWidth="1"/>
    <col min="771" max="771" width="1.42578125" style="11" customWidth="1"/>
    <col min="772" max="772" width="7.28515625" style="11" customWidth="1"/>
    <col min="773" max="773" width="8.28515625" style="11" customWidth="1"/>
    <col min="774" max="774" width="13.28515625" style="11" bestFit="1" customWidth="1"/>
    <col min="775" max="775" width="1.28515625" style="11" customWidth="1"/>
    <col min="776" max="776" width="13.28515625" style="11" customWidth="1"/>
    <col min="777" max="777" width="1.28515625" style="11" customWidth="1"/>
    <col min="778" max="778" width="13.28515625" style="11" customWidth="1"/>
    <col min="779" max="779" width="1.28515625" style="11" customWidth="1"/>
    <col min="780" max="780" width="13.28515625" style="11" customWidth="1"/>
    <col min="781" max="781" width="0.7109375" style="11" customWidth="1"/>
    <col min="782" max="1025" width="8.85546875" style="11"/>
    <col min="1026" max="1026" width="44.7109375" style="11" customWidth="1"/>
    <col min="1027" max="1027" width="1.42578125" style="11" customWidth="1"/>
    <col min="1028" max="1028" width="7.28515625" style="11" customWidth="1"/>
    <col min="1029" max="1029" width="8.28515625" style="11" customWidth="1"/>
    <col min="1030" max="1030" width="13.28515625" style="11" bestFit="1" customWidth="1"/>
    <col min="1031" max="1031" width="1.28515625" style="11" customWidth="1"/>
    <col min="1032" max="1032" width="13.28515625" style="11" customWidth="1"/>
    <col min="1033" max="1033" width="1.28515625" style="11" customWidth="1"/>
    <col min="1034" max="1034" width="13.28515625" style="11" customWidth="1"/>
    <col min="1035" max="1035" width="1.28515625" style="11" customWidth="1"/>
    <col min="1036" max="1036" width="13.28515625" style="11" customWidth="1"/>
    <col min="1037" max="1037" width="0.7109375" style="11" customWidth="1"/>
    <col min="1038" max="1281" width="8.85546875" style="11"/>
    <col min="1282" max="1282" width="44.7109375" style="11" customWidth="1"/>
    <col min="1283" max="1283" width="1.42578125" style="11" customWidth="1"/>
    <col min="1284" max="1284" width="7.28515625" style="11" customWidth="1"/>
    <col min="1285" max="1285" width="8.28515625" style="11" customWidth="1"/>
    <col min="1286" max="1286" width="13.28515625" style="11" bestFit="1" customWidth="1"/>
    <col min="1287" max="1287" width="1.28515625" style="11" customWidth="1"/>
    <col min="1288" max="1288" width="13.28515625" style="11" customWidth="1"/>
    <col min="1289" max="1289" width="1.28515625" style="11" customWidth="1"/>
    <col min="1290" max="1290" width="13.28515625" style="11" customWidth="1"/>
    <col min="1291" max="1291" width="1.28515625" style="11" customWidth="1"/>
    <col min="1292" max="1292" width="13.28515625" style="11" customWidth="1"/>
    <col min="1293" max="1293" width="0.7109375" style="11" customWidth="1"/>
    <col min="1294" max="1537" width="8.85546875" style="11"/>
    <col min="1538" max="1538" width="44.7109375" style="11" customWidth="1"/>
    <col min="1539" max="1539" width="1.42578125" style="11" customWidth="1"/>
    <col min="1540" max="1540" width="7.28515625" style="11" customWidth="1"/>
    <col min="1541" max="1541" width="8.28515625" style="11" customWidth="1"/>
    <col min="1542" max="1542" width="13.28515625" style="11" bestFit="1" customWidth="1"/>
    <col min="1543" max="1543" width="1.28515625" style="11" customWidth="1"/>
    <col min="1544" max="1544" width="13.28515625" style="11" customWidth="1"/>
    <col min="1545" max="1545" width="1.28515625" style="11" customWidth="1"/>
    <col min="1546" max="1546" width="13.28515625" style="11" customWidth="1"/>
    <col min="1547" max="1547" width="1.28515625" style="11" customWidth="1"/>
    <col min="1548" max="1548" width="13.28515625" style="11" customWidth="1"/>
    <col min="1549" max="1549" width="0.7109375" style="11" customWidth="1"/>
    <col min="1550" max="1793" width="8.85546875" style="11"/>
    <col min="1794" max="1794" width="44.7109375" style="11" customWidth="1"/>
    <col min="1795" max="1795" width="1.42578125" style="11" customWidth="1"/>
    <col min="1796" max="1796" width="7.28515625" style="11" customWidth="1"/>
    <col min="1797" max="1797" width="8.28515625" style="11" customWidth="1"/>
    <col min="1798" max="1798" width="13.28515625" style="11" bestFit="1" customWidth="1"/>
    <col min="1799" max="1799" width="1.28515625" style="11" customWidth="1"/>
    <col min="1800" max="1800" width="13.28515625" style="11" customWidth="1"/>
    <col min="1801" max="1801" width="1.28515625" style="11" customWidth="1"/>
    <col min="1802" max="1802" width="13.28515625" style="11" customWidth="1"/>
    <col min="1803" max="1803" width="1.28515625" style="11" customWidth="1"/>
    <col min="1804" max="1804" width="13.28515625" style="11" customWidth="1"/>
    <col min="1805" max="1805" width="0.7109375" style="11" customWidth="1"/>
    <col min="1806" max="2049" width="8.85546875" style="11"/>
    <col min="2050" max="2050" width="44.7109375" style="11" customWidth="1"/>
    <col min="2051" max="2051" width="1.42578125" style="11" customWidth="1"/>
    <col min="2052" max="2052" width="7.28515625" style="11" customWidth="1"/>
    <col min="2053" max="2053" width="8.28515625" style="11" customWidth="1"/>
    <col min="2054" max="2054" width="13.28515625" style="11" bestFit="1" customWidth="1"/>
    <col min="2055" max="2055" width="1.28515625" style="11" customWidth="1"/>
    <col min="2056" max="2056" width="13.28515625" style="11" customWidth="1"/>
    <col min="2057" max="2057" width="1.28515625" style="11" customWidth="1"/>
    <col min="2058" max="2058" width="13.28515625" style="11" customWidth="1"/>
    <col min="2059" max="2059" width="1.28515625" style="11" customWidth="1"/>
    <col min="2060" max="2060" width="13.28515625" style="11" customWidth="1"/>
    <col min="2061" max="2061" width="0.7109375" style="11" customWidth="1"/>
    <col min="2062" max="2305" width="8.85546875" style="11"/>
    <col min="2306" max="2306" width="44.7109375" style="11" customWidth="1"/>
    <col min="2307" max="2307" width="1.42578125" style="11" customWidth="1"/>
    <col min="2308" max="2308" width="7.28515625" style="11" customWidth="1"/>
    <col min="2309" max="2309" width="8.28515625" style="11" customWidth="1"/>
    <col min="2310" max="2310" width="13.28515625" style="11" bestFit="1" customWidth="1"/>
    <col min="2311" max="2311" width="1.28515625" style="11" customWidth="1"/>
    <col min="2312" max="2312" width="13.28515625" style="11" customWidth="1"/>
    <col min="2313" max="2313" width="1.28515625" style="11" customWidth="1"/>
    <col min="2314" max="2314" width="13.28515625" style="11" customWidth="1"/>
    <col min="2315" max="2315" width="1.28515625" style="11" customWidth="1"/>
    <col min="2316" max="2316" width="13.28515625" style="11" customWidth="1"/>
    <col min="2317" max="2317" width="0.7109375" style="11" customWidth="1"/>
    <col min="2318" max="2561" width="8.85546875" style="11"/>
    <col min="2562" max="2562" width="44.7109375" style="11" customWidth="1"/>
    <col min="2563" max="2563" width="1.42578125" style="11" customWidth="1"/>
    <col min="2564" max="2564" width="7.28515625" style="11" customWidth="1"/>
    <col min="2565" max="2565" width="8.28515625" style="11" customWidth="1"/>
    <col min="2566" max="2566" width="13.28515625" style="11" bestFit="1" customWidth="1"/>
    <col min="2567" max="2567" width="1.28515625" style="11" customWidth="1"/>
    <col min="2568" max="2568" width="13.28515625" style="11" customWidth="1"/>
    <col min="2569" max="2569" width="1.28515625" style="11" customWidth="1"/>
    <col min="2570" max="2570" width="13.28515625" style="11" customWidth="1"/>
    <col min="2571" max="2571" width="1.28515625" style="11" customWidth="1"/>
    <col min="2572" max="2572" width="13.28515625" style="11" customWidth="1"/>
    <col min="2573" max="2573" width="0.7109375" style="11" customWidth="1"/>
    <col min="2574" max="2817" width="8.85546875" style="11"/>
    <col min="2818" max="2818" width="44.7109375" style="11" customWidth="1"/>
    <col min="2819" max="2819" width="1.42578125" style="11" customWidth="1"/>
    <col min="2820" max="2820" width="7.28515625" style="11" customWidth="1"/>
    <col min="2821" max="2821" width="8.28515625" style="11" customWidth="1"/>
    <col min="2822" max="2822" width="13.28515625" style="11" bestFit="1" customWidth="1"/>
    <col min="2823" max="2823" width="1.28515625" style="11" customWidth="1"/>
    <col min="2824" max="2824" width="13.28515625" style="11" customWidth="1"/>
    <col min="2825" max="2825" width="1.28515625" style="11" customWidth="1"/>
    <col min="2826" max="2826" width="13.28515625" style="11" customWidth="1"/>
    <col min="2827" max="2827" width="1.28515625" style="11" customWidth="1"/>
    <col min="2828" max="2828" width="13.28515625" style="11" customWidth="1"/>
    <col min="2829" max="2829" width="0.7109375" style="11" customWidth="1"/>
    <col min="2830" max="3073" width="8.85546875" style="11"/>
    <col min="3074" max="3074" width="44.7109375" style="11" customWidth="1"/>
    <col min="3075" max="3075" width="1.42578125" style="11" customWidth="1"/>
    <col min="3076" max="3076" width="7.28515625" style="11" customWidth="1"/>
    <col min="3077" max="3077" width="8.28515625" style="11" customWidth="1"/>
    <col min="3078" max="3078" width="13.28515625" style="11" bestFit="1" customWidth="1"/>
    <col min="3079" max="3079" width="1.28515625" style="11" customWidth="1"/>
    <col min="3080" max="3080" width="13.28515625" style="11" customWidth="1"/>
    <col min="3081" max="3081" width="1.28515625" style="11" customWidth="1"/>
    <col min="3082" max="3082" width="13.28515625" style="11" customWidth="1"/>
    <col min="3083" max="3083" width="1.28515625" style="11" customWidth="1"/>
    <col min="3084" max="3084" width="13.28515625" style="11" customWidth="1"/>
    <col min="3085" max="3085" width="0.7109375" style="11" customWidth="1"/>
    <col min="3086" max="3329" width="8.85546875" style="11"/>
    <col min="3330" max="3330" width="44.7109375" style="11" customWidth="1"/>
    <col min="3331" max="3331" width="1.42578125" style="11" customWidth="1"/>
    <col min="3332" max="3332" width="7.28515625" style="11" customWidth="1"/>
    <col min="3333" max="3333" width="8.28515625" style="11" customWidth="1"/>
    <col min="3334" max="3334" width="13.28515625" style="11" bestFit="1" customWidth="1"/>
    <col min="3335" max="3335" width="1.28515625" style="11" customWidth="1"/>
    <col min="3336" max="3336" width="13.28515625" style="11" customWidth="1"/>
    <col min="3337" max="3337" width="1.28515625" style="11" customWidth="1"/>
    <col min="3338" max="3338" width="13.28515625" style="11" customWidth="1"/>
    <col min="3339" max="3339" width="1.28515625" style="11" customWidth="1"/>
    <col min="3340" max="3340" width="13.28515625" style="11" customWidth="1"/>
    <col min="3341" max="3341" width="0.7109375" style="11" customWidth="1"/>
    <col min="3342" max="3585" width="8.85546875" style="11"/>
    <col min="3586" max="3586" width="44.7109375" style="11" customWidth="1"/>
    <col min="3587" max="3587" width="1.42578125" style="11" customWidth="1"/>
    <col min="3588" max="3588" width="7.28515625" style="11" customWidth="1"/>
    <col min="3589" max="3589" width="8.28515625" style="11" customWidth="1"/>
    <col min="3590" max="3590" width="13.28515625" style="11" bestFit="1" customWidth="1"/>
    <col min="3591" max="3591" width="1.28515625" style="11" customWidth="1"/>
    <col min="3592" max="3592" width="13.28515625" style="11" customWidth="1"/>
    <col min="3593" max="3593" width="1.28515625" style="11" customWidth="1"/>
    <col min="3594" max="3594" width="13.28515625" style="11" customWidth="1"/>
    <col min="3595" max="3595" width="1.28515625" style="11" customWidth="1"/>
    <col min="3596" max="3596" width="13.28515625" style="11" customWidth="1"/>
    <col min="3597" max="3597" width="0.7109375" style="11" customWidth="1"/>
    <col min="3598" max="3841" width="8.85546875" style="11"/>
    <col min="3842" max="3842" width="44.7109375" style="11" customWidth="1"/>
    <col min="3843" max="3843" width="1.42578125" style="11" customWidth="1"/>
    <col min="3844" max="3844" width="7.28515625" style="11" customWidth="1"/>
    <col min="3845" max="3845" width="8.28515625" style="11" customWidth="1"/>
    <col min="3846" max="3846" width="13.28515625" style="11" bestFit="1" customWidth="1"/>
    <col min="3847" max="3847" width="1.28515625" style="11" customWidth="1"/>
    <col min="3848" max="3848" width="13.28515625" style="11" customWidth="1"/>
    <col min="3849" max="3849" width="1.28515625" style="11" customWidth="1"/>
    <col min="3850" max="3850" width="13.28515625" style="11" customWidth="1"/>
    <col min="3851" max="3851" width="1.28515625" style="11" customWidth="1"/>
    <col min="3852" max="3852" width="13.28515625" style="11" customWidth="1"/>
    <col min="3853" max="3853" width="0.7109375" style="11" customWidth="1"/>
    <col min="3854" max="4097" width="8.85546875" style="11"/>
    <col min="4098" max="4098" width="44.7109375" style="11" customWidth="1"/>
    <col min="4099" max="4099" width="1.42578125" style="11" customWidth="1"/>
    <col min="4100" max="4100" width="7.28515625" style="11" customWidth="1"/>
    <col min="4101" max="4101" width="8.28515625" style="11" customWidth="1"/>
    <col min="4102" max="4102" width="13.28515625" style="11" bestFit="1" customWidth="1"/>
    <col min="4103" max="4103" width="1.28515625" style="11" customWidth="1"/>
    <col min="4104" max="4104" width="13.28515625" style="11" customWidth="1"/>
    <col min="4105" max="4105" width="1.28515625" style="11" customWidth="1"/>
    <col min="4106" max="4106" width="13.28515625" style="11" customWidth="1"/>
    <col min="4107" max="4107" width="1.28515625" style="11" customWidth="1"/>
    <col min="4108" max="4108" width="13.28515625" style="11" customWidth="1"/>
    <col min="4109" max="4109" width="0.7109375" style="11" customWidth="1"/>
    <col min="4110" max="4353" width="8.85546875" style="11"/>
    <col min="4354" max="4354" width="44.7109375" style="11" customWidth="1"/>
    <col min="4355" max="4355" width="1.42578125" style="11" customWidth="1"/>
    <col min="4356" max="4356" width="7.28515625" style="11" customWidth="1"/>
    <col min="4357" max="4357" width="8.28515625" style="11" customWidth="1"/>
    <col min="4358" max="4358" width="13.28515625" style="11" bestFit="1" customWidth="1"/>
    <col min="4359" max="4359" width="1.28515625" style="11" customWidth="1"/>
    <col min="4360" max="4360" width="13.28515625" style="11" customWidth="1"/>
    <col min="4361" max="4361" width="1.28515625" style="11" customWidth="1"/>
    <col min="4362" max="4362" width="13.28515625" style="11" customWidth="1"/>
    <col min="4363" max="4363" width="1.28515625" style="11" customWidth="1"/>
    <col min="4364" max="4364" width="13.28515625" style="11" customWidth="1"/>
    <col min="4365" max="4365" width="0.7109375" style="11" customWidth="1"/>
    <col min="4366" max="4609" width="8.85546875" style="11"/>
    <col min="4610" max="4610" width="44.7109375" style="11" customWidth="1"/>
    <col min="4611" max="4611" width="1.42578125" style="11" customWidth="1"/>
    <col min="4612" max="4612" width="7.28515625" style="11" customWidth="1"/>
    <col min="4613" max="4613" width="8.28515625" style="11" customWidth="1"/>
    <col min="4614" max="4614" width="13.28515625" style="11" bestFit="1" customWidth="1"/>
    <col min="4615" max="4615" width="1.28515625" style="11" customWidth="1"/>
    <col min="4616" max="4616" width="13.28515625" style="11" customWidth="1"/>
    <col min="4617" max="4617" width="1.28515625" style="11" customWidth="1"/>
    <col min="4618" max="4618" width="13.28515625" style="11" customWidth="1"/>
    <col min="4619" max="4619" width="1.28515625" style="11" customWidth="1"/>
    <col min="4620" max="4620" width="13.28515625" style="11" customWidth="1"/>
    <col min="4621" max="4621" width="0.7109375" style="11" customWidth="1"/>
    <col min="4622" max="4865" width="8.85546875" style="11"/>
    <col min="4866" max="4866" width="44.7109375" style="11" customWidth="1"/>
    <col min="4867" max="4867" width="1.42578125" style="11" customWidth="1"/>
    <col min="4868" max="4868" width="7.28515625" style="11" customWidth="1"/>
    <col min="4869" max="4869" width="8.28515625" style="11" customWidth="1"/>
    <col min="4870" max="4870" width="13.28515625" style="11" bestFit="1" customWidth="1"/>
    <col min="4871" max="4871" width="1.28515625" style="11" customWidth="1"/>
    <col min="4872" max="4872" width="13.28515625" style="11" customWidth="1"/>
    <col min="4873" max="4873" width="1.28515625" style="11" customWidth="1"/>
    <col min="4874" max="4874" width="13.28515625" style="11" customWidth="1"/>
    <col min="4875" max="4875" width="1.28515625" style="11" customWidth="1"/>
    <col min="4876" max="4876" width="13.28515625" style="11" customWidth="1"/>
    <col min="4877" max="4877" width="0.7109375" style="11" customWidth="1"/>
    <col min="4878" max="5121" width="8.85546875" style="11"/>
    <col min="5122" max="5122" width="44.7109375" style="11" customWidth="1"/>
    <col min="5123" max="5123" width="1.42578125" style="11" customWidth="1"/>
    <col min="5124" max="5124" width="7.28515625" style="11" customWidth="1"/>
    <col min="5125" max="5125" width="8.28515625" style="11" customWidth="1"/>
    <col min="5126" max="5126" width="13.28515625" style="11" bestFit="1" customWidth="1"/>
    <col min="5127" max="5127" width="1.28515625" style="11" customWidth="1"/>
    <col min="5128" max="5128" width="13.28515625" style="11" customWidth="1"/>
    <col min="5129" max="5129" width="1.28515625" style="11" customWidth="1"/>
    <col min="5130" max="5130" width="13.28515625" style="11" customWidth="1"/>
    <col min="5131" max="5131" width="1.28515625" style="11" customWidth="1"/>
    <col min="5132" max="5132" width="13.28515625" style="11" customWidth="1"/>
    <col min="5133" max="5133" width="0.7109375" style="11" customWidth="1"/>
    <col min="5134" max="5377" width="8.85546875" style="11"/>
    <col min="5378" max="5378" width="44.7109375" style="11" customWidth="1"/>
    <col min="5379" max="5379" width="1.42578125" style="11" customWidth="1"/>
    <col min="5380" max="5380" width="7.28515625" style="11" customWidth="1"/>
    <col min="5381" max="5381" width="8.28515625" style="11" customWidth="1"/>
    <col min="5382" max="5382" width="13.28515625" style="11" bestFit="1" customWidth="1"/>
    <col min="5383" max="5383" width="1.28515625" style="11" customWidth="1"/>
    <col min="5384" max="5384" width="13.28515625" style="11" customWidth="1"/>
    <col min="5385" max="5385" width="1.28515625" style="11" customWidth="1"/>
    <col min="5386" max="5386" width="13.28515625" style="11" customWidth="1"/>
    <col min="5387" max="5387" width="1.28515625" style="11" customWidth="1"/>
    <col min="5388" max="5388" width="13.28515625" style="11" customWidth="1"/>
    <col min="5389" max="5389" width="0.7109375" style="11" customWidth="1"/>
    <col min="5390" max="5633" width="8.85546875" style="11"/>
    <col min="5634" max="5634" width="44.7109375" style="11" customWidth="1"/>
    <col min="5635" max="5635" width="1.42578125" style="11" customWidth="1"/>
    <col min="5636" max="5636" width="7.28515625" style="11" customWidth="1"/>
    <col min="5637" max="5637" width="8.28515625" style="11" customWidth="1"/>
    <col min="5638" max="5638" width="13.28515625" style="11" bestFit="1" customWidth="1"/>
    <col min="5639" max="5639" width="1.28515625" style="11" customWidth="1"/>
    <col min="5640" max="5640" width="13.28515625" style="11" customWidth="1"/>
    <col min="5641" max="5641" width="1.28515625" style="11" customWidth="1"/>
    <col min="5642" max="5642" width="13.28515625" style="11" customWidth="1"/>
    <col min="5643" max="5643" width="1.28515625" style="11" customWidth="1"/>
    <col min="5644" max="5644" width="13.28515625" style="11" customWidth="1"/>
    <col min="5645" max="5645" width="0.7109375" style="11" customWidth="1"/>
    <col min="5646" max="5889" width="8.85546875" style="11"/>
    <col min="5890" max="5890" width="44.7109375" style="11" customWidth="1"/>
    <col min="5891" max="5891" width="1.42578125" style="11" customWidth="1"/>
    <col min="5892" max="5892" width="7.28515625" style="11" customWidth="1"/>
    <col min="5893" max="5893" width="8.28515625" style="11" customWidth="1"/>
    <col min="5894" max="5894" width="13.28515625" style="11" bestFit="1" customWidth="1"/>
    <col min="5895" max="5895" width="1.28515625" style="11" customWidth="1"/>
    <col min="5896" max="5896" width="13.28515625" style="11" customWidth="1"/>
    <col min="5897" max="5897" width="1.28515625" style="11" customWidth="1"/>
    <col min="5898" max="5898" width="13.28515625" style="11" customWidth="1"/>
    <col min="5899" max="5899" width="1.28515625" style="11" customWidth="1"/>
    <col min="5900" max="5900" width="13.28515625" style="11" customWidth="1"/>
    <col min="5901" max="5901" width="0.7109375" style="11" customWidth="1"/>
    <col min="5902" max="6145" width="8.85546875" style="11"/>
    <col min="6146" max="6146" width="44.7109375" style="11" customWidth="1"/>
    <col min="6147" max="6147" width="1.42578125" style="11" customWidth="1"/>
    <col min="6148" max="6148" width="7.28515625" style="11" customWidth="1"/>
    <col min="6149" max="6149" width="8.28515625" style="11" customWidth="1"/>
    <col min="6150" max="6150" width="13.28515625" style="11" bestFit="1" customWidth="1"/>
    <col min="6151" max="6151" width="1.28515625" style="11" customWidth="1"/>
    <col min="6152" max="6152" width="13.28515625" style="11" customWidth="1"/>
    <col min="6153" max="6153" width="1.28515625" style="11" customWidth="1"/>
    <col min="6154" max="6154" width="13.28515625" style="11" customWidth="1"/>
    <col min="6155" max="6155" width="1.28515625" style="11" customWidth="1"/>
    <col min="6156" max="6156" width="13.28515625" style="11" customWidth="1"/>
    <col min="6157" max="6157" width="0.7109375" style="11" customWidth="1"/>
    <col min="6158" max="6401" width="8.85546875" style="11"/>
    <col min="6402" max="6402" width="44.7109375" style="11" customWidth="1"/>
    <col min="6403" max="6403" width="1.42578125" style="11" customWidth="1"/>
    <col min="6404" max="6404" width="7.28515625" style="11" customWidth="1"/>
    <col min="6405" max="6405" width="8.28515625" style="11" customWidth="1"/>
    <col min="6406" max="6406" width="13.28515625" style="11" bestFit="1" customWidth="1"/>
    <col min="6407" max="6407" width="1.28515625" style="11" customWidth="1"/>
    <col min="6408" max="6408" width="13.28515625" style="11" customWidth="1"/>
    <col min="6409" max="6409" width="1.28515625" style="11" customWidth="1"/>
    <col min="6410" max="6410" width="13.28515625" style="11" customWidth="1"/>
    <col min="6411" max="6411" width="1.28515625" style="11" customWidth="1"/>
    <col min="6412" max="6412" width="13.28515625" style="11" customWidth="1"/>
    <col min="6413" max="6413" width="0.7109375" style="11" customWidth="1"/>
    <col min="6414" max="6657" width="8.85546875" style="11"/>
    <col min="6658" max="6658" width="44.7109375" style="11" customWidth="1"/>
    <col min="6659" max="6659" width="1.42578125" style="11" customWidth="1"/>
    <col min="6660" max="6660" width="7.28515625" style="11" customWidth="1"/>
    <col min="6661" max="6661" width="8.28515625" style="11" customWidth="1"/>
    <col min="6662" max="6662" width="13.28515625" style="11" bestFit="1" customWidth="1"/>
    <col min="6663" max="6663" width="1.28515625" style="11" customWidth="1"/>
    <col min="6664" max="6664" width="13.28515625" style="11" customWidth="1"/>
    <col min="6665" max="6665" width="1.28515625" style="11" customWidth="1"/>
    <col min="6666" max="6666" width="13.28515625" style="11" customWidth="1"/>
    <col min="6667" max="6667" width="1.28515625" style="11" customWidth="1"/>
    <col min="6668" max="6668" width="13.28515625" style="11" customWidth="1"/>
    <col min="6669" max="6669" width="0.7109375" style="11" customWidth="1"/>
    <col min="6670" max="6913" width="8.85546875" style="11"/>
    <col min="6914" max="6914" width="44.7109375" style="11" customWidth="1"/>
    <col min="6915" max="6915" width="1.42578125" style="11" customWidth="1"/>
    <col min="6916" max="6916" width="7.28515625" style="11" customWidth="1"/>
    <col min="6917" max="6917" width="8.28515625" style="11" customWidth="1"/>
    <col min="6918" max="6918" width="13.28515625" style="11" bestFit="1" customWidth="1"/>
    <col min="6919" max="6919" width="1.28515625" style="11" customWidth="1"/>
    <col min="6920" max="6920" width="13.28515625" style="11" customWidth="1"/>
    <col min="6921" max="6921" width="1.28515625" style="11" customWidth="1"/>
    <col min="6922" max="6922" width="13.28515625" style="11" customWidth="1"/>
    <col min="6923" max="6923" width="1.28515625" style="11" customWidth="1"/>
    <col min="6924" max="6924" width="13.28515625" style="11" customWidth="1"/>
    <col min="6925" max="6925" width="0.7109375" style="11" customWidth="1"/>
    <col min="6926" max="7169" width="8.85546875" style="11"/>
    <col min="7170" max="7170" width="44.7109375" style="11" customWidth="1"/>
    <col min="7171" max="7171" width="1.42578125" style="11" customWidth="1"/>
    <col min="7172" max="7172" width="7.28515625" style="11" customWidth="1"/>
    <col min="7173" max="7173" width="8.28515625" style="11" customWidth="1"/>
    <col min="7174" max="7174" width="13.28515625" style="11" bestFit="1" customWidth="1"/>
    <col min="7175" max="7175" width="1.28515625" style="11" customWidth="1"/>
    <col min="7176" max="7176" width="13.28515625" style="11" customWidth="1"/>
    <col min="7177" max="7177" width="1.28515625" style="11" customWidth="1"/>
    <col min="7178" max="7178" width="13.28515625" style="11" customWidth="1"/>
    <col min="7179" max="7179" width="1.28515625" style="11" customWidth="1"/>
    <col min="7180" max="7180" width="13.28515625" style="11" customWidth="1"/>
    <col min="7181" max="7181" width="0.7109375" style="11" customWidth="1"/>
    <col min="7182" max="7425" width="8.85546875" style="11"/>
    <col min="7426" max="7426" width="44.7109375" style="11" customWidth="1"/>
    <col min="7427" max="7427" width="1.42578125" style="11" customWidth="1"/>
    <col min="7428" max="7428" width="7.28515625" style="11" customWidth="1"/>
    <col min="7429" max="7429" width="8.28515625" style="11" customWidth="1"/>
    <col min="7430" max="7430" width="13.28515625" style="11" bestFit="1" customWidth="1"/>
    <col min="7431" max="7431" width="1.28515625" style="11" customWidth="1"/>
    <col min="7432" max="7432" width="13.28515625" style="11" customWidth="1"/>
    <col min="7433" max="7433" width="1.28515625" style="11" customWidth="1"/>
    <col min="7434" max="7434" width="13.28515625" style="11" customWidth="1"/>
    <col min="7435" max="7435" width="1.28515625" style="11" customWidth="1"/>
    <col min="7436" max="7436" width="13.28515625" style="11" customWidth="1"/>
    <col min="7437" max="7437" width="0.7109375" style="11" customWidth="1"/>
    <col min="7438" max="7681" width="8.85546875" style="11"/>
    <col min="7682" max="7682" width="44.7109375" style="11" customWidth="1"/>
    <col min="7683" max="7683" width="1.42578125" style="11" customWidth="1"/>
    <col min="7684" max="7684" width="7.28515625" style="11" customWidth="1"/>
    <col min="7685" max="7685" width="8.28515625" style="11" customWidth="1"/>
    <col min="7686" max="7686" width="13.28515625" style="11" bestFit="1" customWidth="1"/>
    <col min="7687" max="7687" width="1.28515625" style="11" customWidth="1"/>
    <col min="7688" max="7688" width="13.28515625" style="11" customWidth="1"/>
    <col min="7689" max="7689" width="1.28515625" style="11" customWidth="1"/>
    <col min="7690" max="7690" width="13.28515625" style="11" customWidth="1"/>
    <col min="7691" max="7691" width="1.28515625" style="11" customWidth="1"/>
    <col min="7692" max="7692" width="13.28515625" style="11" customWidth="1"/>
    <col min="7693" max="7693" width="0.7109375" style="11" customWidth="1"/>
    <col min="7694" max="7937" width="8.85546875" style="11"/>
    <col min="7938" max="7938" width="44.7109375" style="11" customWidth="1"/>
    <col min="7939" max="7939" width="1.42578125" style="11" customWidth="1"/>
    <col min="7940" max="7940" width="7.28515625" style="11" customWidth="1"/>
    <col min="7941" max="7941" width="8.28515625" style="11" customWidth="1"/>
    <col min="7942" max="7942" width="13.28515625" style="11" bestFit="1" customWidth="1"/>
    <col min="7943" max="7943" width="1.28515625" style="11" customWidth="1"/>
    <col min="7944" max="7944" width="13.28515625" style="11" customWidth="1"/>
    <col min="7945" max="7945" width="1.28515625" style="11" customWidth="1"/>
    <col min="7946" max="7946" width="13.28515625" style="11" customWidth="1"/>
    <col min="7947" max="7947" width="1.28515625" style="11" customWidth="1"/>
    <col min="7948" max="7948" width="13.28515625" style="11" customWidth="1"/>
    <col min="7949" max="7949" width="0.7109375" style="11" customWidth="1"/>
    <col min="7950" max="8193" width="8.85546875" style="11"/>
    <col min="8194" max="8194" width="44.7109375" style="11" customWidth="1"/>
    <col min="8195" max="8195" width="1.42578125" style="11" customWidth="1"/>
    <col min="8196" max="8196" width="7.28515625" style="11" customWidth="1"/>
    <col min="8197" max="8197" width="8.28515625" style="11" customWidth="1"/>
    <col min="8198" max="8198" width="13.28515625" style="11" bestFit="1" customWidth="1"/>
    <col min="8199" max="8199" width="1.28515625" style="11" customWidth="1"/>
    <col min="8200" max="8200" width="13.28515625" style="11" customWidth="1"/>
    <col min="8201" max="8201" width="1.28515625" style="11" customWidth="1"/>
    <col min="8202" max="8202" width="13.28515625" style="11" customWidth="1"/>
    <col min="8203" max="8203" width="1.28515625" style="11" customWidth="1"/>
    <col min="8204" max="8204" width="13.28515625" style="11" customWidth="1"/>
    <col min="8205" max="8205" width="0.7109375" style="11" customWidth="1"/>
    <col min="8206" max="8449" width="8.85546875" style="11"/>
    <col min="8450" max="8450" width="44.7109375" style="11" customWidth="1"/>
    <col min="8451" max="8451" width="1.42578125" style="11" customWidth="1"/>
    <col min="8452" max="8452" width="7.28515625" style="11" customWidth="1"/>
    <col min="8453" max="8453" width="8.28515625" style="11" customWidth="1"/>
    <col min="8454" max="8454" width="13.28515625" style="11" bestFit="1" customWidth="1"/>
    <col min="8455" max="8455" width="1.28515625" style="11" customWidth="1"/>
    <col min="8456" max="8456" width="13.28515625" style="11" customWidth="1"/>
    <col min="8457" max="8457" width="1.28515625" style="11" customWidth="1"/>
    <col min="8458" max="8458" width="13.28515625" style="11" customWidth="1"/>
    <col min="8459" max="8459" width="1.28515625" style="11" customWidth="1"/>
    <col min="8460" max="8460" width="13.28515625" style="11" customWidth="1"/>
    <col min="8461" max="8461" width="0.7109375" style="11" customWidth="1"/>
    <col min="8462" max="8705" width="8.85546875" style="11"/>
    <col min="8706" max="8706" width="44.7109375" style="11" customWidth="1"/>
    <col min="8707" max="8707" width="1.42578125" style="11" customWidth="1"/>
    <col min="8708" max="8708" width="7.28515625" style="11" customWidth="1"/>
    <col min="8709" max="8709" width="8.28515625" style="11" customWidth="1"/>
    <col min="8710" max="8710" width="13.28515625" style="11" bestFit="1" customWidth="1"/>
    <col min="8711" max="8711" width="1.28515625" style="11" customWidth="1"/>
    <col min="8712" max="8712" width="13.28515625" style="11" customWidth="1"/>
    <col min="8713" max="8713" width="1.28515625" style="11" customWidth="1"/>
    <col min="8714" max="8714" width="13.28515625" style="11" customWidth="1"/>
    <col min="8715" max="8715" width="1.28515625" style="11" customWidth="1"/>
    <col min="8716" max="8716" width="13.28515625" style="11" customWidth="1"/>
    <col min="8717" max="8717" width="0.7109375" style="11" customWidth="1"/>
    <col min="8718" max="8961" width="8.85546875" style="11"/>
    <col min="8962" max="8962" width="44.7109375" style="11" customWidth="1"/>
    <col min="8963" max="8963" width="1.42578125" style="11" customWidth="1"/>
    <col min="8964" max="8964" width="7.28515625" style="11" customWidth="1"/>
    <col min="8965" max="8965" width="8.28515625" style="11" customWidth="1"/>
    <col min="8966" max="8966" width="13.28515625" style="11" bestFit="1" customWidth="1"/>
    <col min="8967" max="8967" width="1.28515625" style="11" customWidth="1"/>
    <col min="8968" max="8968" width="13.28515625" style="11" customWidth="1"/>
    <col min="8969" max="8969" width="1.28515625" style="11" customWidth="1"/>
    <col min="8970" max="8970" width="13.28515625" style="11" customWidth="1"/>
    <col min="8971" max="8971" width="1.28515625" style="11" customWidth="1"/>
    <col min="8972" max="8972" width="13.28515625" style="11" customWidth="1"/>
    <col min="8973" max="8973" width="0.7109375" style="11" customWidth="1"/>
    <col min="8974" max="9217" width="8.85546875" style="11"/>
    <col min="9218" max="9218" width="44.7109375" style="11" customWidth="1"/>
    <col min="9219" max="9219" width="1.42578125" style="11" customWidth="1"/>
    <col min="9220" max="9220" width="7.28515625" style="11" customWidth="1"/>
    <col min="9221" max="9221" width="8.28515625" style="11" customWidth="1"/>
    <col min="9222" max="9222" width="13.28515625" style="11" bestFit="1" customWidth="1"/>
    <col min="9223" max="9223" width="1.28515625" style="11" customWidth="1"/>
    <col min="9224" max="9224" width="13.28515625" style="11" customWidth="1"/>
    <col min="9225" max="9225" width="1.28515625" style="11" customWidth="1"/>
    <col min="9226" max="9226" width="13.28515625" style="11" customWidth="1"/>
    <col min="9227" max="9227" width="1.28515625" style="11" customWidth="1"/>
    <col min="9228" max="9228" width="13.28515625" style="11" customWidth="1"/>
    <col min="9229" max="9229" width="0.7109375" style="11" customWidth="1"/>
    <col min="9230" max="9473" width="8.85546875" style="11"/>
    <col min="9474" max="9474" width="44.7109375" style="11" customWidth="1"/>
    <col min="9475" max="9475" width="1.42578125" style="11" customWidth="1"/>
    <col min="9476" max="9476" width="7.28515625" style="11" customWidth="1"/>
    <col min="9477" max="9477" width="8.28515625" style="11" customWidth="1"/>
    <col min="9478" max="9478" width="13.28515625" style="11" bestFit="1" customWidth="1"/>
    <col min="9479" max="9479" width="1.28515625" style="11" customWidth="1"/>
    <col min="9480" max="9480" width="13.28515625" style="11" customWidth="1"/>
    <col min="9481" max="9481" width="1.28515625" style="11" customWidth="1"/>
    <col min="9482" max="9482" width="13.28515625" style="11" customWidth="1"/>
    <col min="9483" max="9483" width="1.28515625" style="11" customWidth="1"/>
    <col min="9484" max="9484" width="13.28515625" style="11" customWidth="1"/>
    <col min="9485" max="9485" width="0.7109375" style="11" customWidth="1"/>
    <col min="9486" max="9729" width="8.85546875" style="11"/>
    <col min="9730" max="9730" width="44.7109375" style="11" customWidth="1"/>
    <col min="9731" max="9731" width="1.42578125" style="11" customWidth="1"/>
    <col min="9732" max="9732" width="7.28515625" style="11" customWidth="1"/>
    <col min="9733" max="9733" width="8.28515625" style="11" customWidth="1"/>
    <col min="9734" max="9734" width="13.28515625" style="11" bestFit="1" customWidth="1"/>
    <col min="9735" max="9735" width="1.28515625" style="11" customWidth="1"/>
    <col min="9736" max="9736" width="13.28515625" style="11" customWidth="1"/>
    <col min="9737" max="9737" width="1.28515625" style="11" customWidth="1"/>
    <col min="9738" max="9738" width="13.28515625" style="11" customWidth="1"/>
    <col min="9739" max="9739" width="1.28515625" style="11" customWidth="1"/>
    <col min="9740" max="9740" width="13.28515625" style="11" customWidth="1"/>
    <col min="9741" max="9741" width="0.7109375" style="11" customWidth="1"/>
    <col min="9742" max="9985" width="8.85546875" style="11"/>
    <col min="9986" max="9986" width="44.7109375" style="11" customWidth="1"/>
    <col min="9987" max="9987" width="1.42578125" style="11" customWidth="1"/>
    <col min="9988" max="9988" width="7.28515625" style="11" customWidth="1"/>
    <col min="9989" max="9989" width="8.28515625" style="11" customWidth="1"/>
    <col min="9990" max="9990" width="13.28515625" style="11" bestFit="1" customWidth="1"/>
    <col min="9991" max="9991" width="1.28515625" style="11" customWidth="1"/>
    <col min="9992" max="9992" width="13.28515625" style="11" customWidth="1"/>
    <col min="9993" max="9993" width="1.28515625" style="11" customWidth="1"/>
    <col min="9994" max="9994" width="13.28515625" style="11" customWidth="1"/>
    <col min="9995" max="9995" width="1.28515625" style="11" customWidth="1"/>
    <col min="9996" max="9996" width="13.28515625" style="11" customWidth="1"/>
    <col min="9997" max="9997" width="0.7109375" style="11" customWidth="1"/>
    <col min="9998" max="10241" width="8.85546875" style="11"/>
    <col min="10242" max="10242" width="44.7109375" style="11" customWidth="1"/>
    <col min="10243" max="10243" width="1.42578125" style="11" customWidth="1"/>
    <col min="10244" max="10244" width="7.28515625" style="11" customWidth="1"/>
    <col min="10245" max="10245" width="8.28515625" style="11" customWidth="1"/>
    <col min="10246" max="10246" width="13.28515625" style="11" bestFit="1" customWidth="1"/>
    <col min="10247" max="10247" width="1.28515625" style="11" customWidth="1"/>
    <col min="10248" max="10248" width="13.28515625" style="11" customWidth="1"/>
    <col min="10249" max="10249" width="1.28515625" style="11" customWidth="1"/>
    <col min="10250" max="10250" width="13.28515625" style="11" customWidth="1"/>
    <col min="10251" max="10251" width="1.28515625" style="11" customWidth="1"/>
    <col min="10252" max="10252" width="13.28515625" style="11" customWidth="1"/>
    <col min="10253" max="10253" width="0.7109375" style="11" customWidth="1"/>
    <col min="10254" max="10497" width="8.85546875" style="11"/>
    <col min="10498" max="10498" width="44.7109375" style="11" customWidth="1"/>
    <col min="10499" max="10499" width="1.42578125" style="11" customWidth="1"/>
    <col min="10500" max="10500" width="7.28515625" style="11" customWidth="1"/>
    <col min="10501" max="10501" width="8.28515625" style="11" customWidth="1"/>
    <col min="10502" max="10502" width="13.28515625" style="11" bestFit="1" customWidth="1"/>
    <col min="10503" max="10503" width="1.28515625" style="11" customWidth="1"/>
    <col min="10504" max="10504" width="13.28515625" style="11" customWidth="1"/>
    <col min="10505" max="10505" width="1.28515625" style="11" customWidth="1"/>
    <col min="10506" max="10506" width="13.28515625" style="11" customWidth="1"/>
    <col min="10507" max="10507" width="1.28515625" style="11" customWidth="1"/>
    <col min="10508" max="10508" width="13.28515625" style="11" customWidth="1"/>
    <col min="10509" max="10509" width="0.7109375" style="11" customWidth="1"/>
    <col min="10510" max="10753" width="8.85546875" style="11"/>
    <col min="10754" max="10754" width="44.7109375" style="11" customWidth="1"/>
    <col min="10755" max="10755" width="1.42578125" style="11" customWidth="1"/>
    <col min="10756" max="10756" width="7.28515625" style="11" customWidth="1"/>
    <col min="10757" max="10757" width="8.28515625" style="11" customWidth="1"/>
    <col min="10758" max="10758" width="13.28515625" style="11" bestFit="1" customWidth="1"/>
    <col min="10759" max="10759" width="1.28515625" style="11" customWidth="1"/>
    <col min="10760" max="10760" width="13.28515625" style="11" customWidth="1"/>
    <col min="10761" max="10761" width="1.28515625" style="11" customWidth="1"/>
    <col min="10762" max="10762" width="13.28515625" style="11" customWidth="1"/>
    <col min="10763" max="10763" width="1.28515625" style="11" customWidth="1"/>
    <col min="10764" max="10764" width="13.28515625" style="11" customWidth="1"/>
    <col min="10765" max="10765" width="0.7109375" style="11" customWidth="1"/>
    <col min="10766" max="11009" width="8.85546875" style="11"/>
    <col min="11010" max="11010" width="44.7109375" style="11" customWidth="1"/>
    <col min="11011" max="11011" width="1.42578125" style="11" customWidth="1"/>
    <col min="11012" max="11012" width="7.28515625" style="11" customWidth="1"/>
    <col min="11013" max="11013" width="8.28515625" style="11" customWidth="1"/>
    <col min="11014" max="11014" width="13.28515625" style="11" bestFit="1" customWidth="1"/>
    <col min="11015" max="11015" width="1.28515625" style="11" customWidth="1"/>
    <col min="11016" max="11016" width="13.28515625" style="11" customWidth="1"/>
    <col min="11017" max="11017" width="1.28515625" style="11" customWidth="1"/>
    <col min="11018" max="11018" width="13.28515625" style="11" customWidth="1"/>
    <col min="11019" max="11019" width="1.28515625" style="11" customWidth="1"/>
    <col min="11020" max="11020" width="13.28515625" style="11" customWidth="1"/>
    <col min="11021" max="11021" width="0.7109375" style="11" customWidth="1"/>
    <col min="11022" max="11265" width="8.85546875" style="11"/>
    <col min="11266" max="11266" width="44.7109375" style="11" customWidth="1"/>
    <col min="11267" max="11267" width="1.42578125" style="11" customWidth="1"/>
    <col min="11268" max="11268" width="7.28515625" style="11" customWidth="1"/>
    <col min="11269" max="11269" width="8.28515625" style="11" customWidth="1"/>
    <col min="11270" max="11270" width="13.28515625" style="11" bestFit="1" customWidth="1"/>
    <col min="11271" max="11271" width="1.28515625" style="11" customWidth="1"/>
    <col min="11272" max="11272" width="13.28515625" style="11" customWidth="1"/>
    <col min="11273" max="11273" width="1.28515625" style="11" customWidth="1"/>
    <col min="11274" max="11274" width="13.28515625" style="11" customWidth="1"/>
    <col min="11275" max="11275" width="1.28515625" style="11" customWidth="1"/>
    <col min="11276" max="11276" width="13.28515625" style="11" customWidth="1"/>
    <col min="11277" max="11277" width="0.7109375" style="11" customWidth="1"/>
    <col min="11278" max="11521" width="8.85546875" style="11"/>
    <col min="11522" max="11522" width="44.7109375" style="11" customWidth="1"/>
    <col min="11523" max="11523" width="1.42578125" style="11" customWidth="1"/>
    <col min="11524" max="11524" width="7.28515625" style="11" customWidth="1"/>
    <col min="11525" max="11525" width="8.28515625" style="11" customWidth="1"/>
    <col min="11526" max="11526" width="13.28515625" style="11" bestFit="1" customWidth="1"/>
    <col min="11527" max="11527" width="1.28515625" style="11" customWidth="1"/>
    <col min="11528" max="11528" width="13.28515625" style="11" customWidth="1"/>
    <col min="11529" max="11529" width="1.28515625" style="11" customWidth="1"/>
    <col min="11530" max="11530" width="13.28515625" style="11" customWidth="1"/>
    <col min="11531" max="11531" width="1.28515625" style="11" customWidth="1"/>
    <col min="11532" max="11532" width="13.28515625" style="11" customWidth="1"/>
    <col min="11533" max="11533" width="0.7109375" style="11" customWidth="1"/>
    <col min="11534" max="11777" width="8.85546875" style="11"/>
    <col min="11778" max="11778" width="44.7109375" style="11" customWidth="1"/>
    <col min="11779" max="11779" width="1.42578125" style="11" customWidth="1"/>
    <col min="11780" max="11780" width="7.28515625" style="11" customWidth="1"/>
    <col min="11781" max="11781" width="8.28515625" style="11" customWidth="1"/>
    <col min="11782" max="11782" width="13.28515625" style="11" bestFit="1" customWidth="1"/>
    <col min="11783" max="11783" width="1.28515625" style="11" customWidth="1"/>
    <col min="11784" max="11784" width="13.28515625" style="11" customWidth="1"/>
    <col min="11785" max="11785" width="1.28515625" style="11" customWidth="1"/>
    <col min="11786" max="11786" width="13.28515625" style="11" customWidth="1"/>
    <col min="11787" max="11787" width="1.28515625" style="11" customWidth="1"/>
    <col min="11788" max="11788" width="13.28515625" style="11" customWidth="1"/>
    <col min="11789" max="11789" width="0.7109375" style="11" customWidth="1"/>
    <col min="11790" max="12033" width="8.85546875" style="11"/>
    <col min="12034" max="12034" width="44.7109375" style="11" customWidth="1"/>
    <col min="12035" max="12035" width="1.42578125" style="11" customWidth="1"/>
    <col min="12036" max="12036" width="7.28515625" style="11" customWidth="1"/>
    <col min="12037" max="12037" width="8.28515625" style="11" customWidth="1"/>
    <col min="12038" max="12038" width="13.28515625" style="11" bestFit="1" customWidth="1"/>
    <col min="12039" max="12039" width="1.28515625" style="11" customWidth="1"/>
    <col min="12040" max="12040" width="13.28515625" style="11" customWidth="1"/>
    <col min="12041" max="12041" width="1.28515625" style="11" customWidth="1"/>
    <col min="12042" max="12042" width="13.28515625" style="11" customWidth="1"/>
    <col min="12043" max="12043" width="1.28515625" style="11" customWidth="1"/>
    <col min="12044" max="12044" width="13.28515625" style="11" customWidth="1"/>
    <col min="12045" max="12045" width="0.7109375" style="11" customWidth="1"/>
    <col min="12046" max="12289" width="8.85546875" style="11"/>
    <col min="12290" max="12290" width="44.7109375" style="11" customWidth="1"/>
    <col min="12291" max="12291" width="1.42578125" style="11" customWidth="1"/>
    <col min="12292" max="12292" width="7.28515625" style="11" customWidth="1"/>
    <col min="12293" max="12293" width="8.28515625" style="11" customWidth="1"/>
    <col min="12294" max="12294" width="13.28515625" style="11" bestFit="1" customWidth="1"/>
    <col min="12295" max="12295" width="1.28515625" style="11" customWidth="1"/>
    <col min="12296" max="12296" width="13.28515625" style="11" customWidth="1"/>
    <col min="12297" max="12297" width="1.28515625" style="11" customWidth="1"/>
    <col min="12298" max="12298" width="13.28515625" style="11" customWidth="1"/>
    <col min="12299" max="12299" width="1.28515625" style="11" customWidth="1"/>
    <col min="12300" max="12300" width="13.28515625" style="11" customWidth="1"/>
    <col min="12301" max="12301" width="0.7109375" style="11" customWidth="1"/>
    <col min="12302" max="12545" width="8.85546875" style="11"/>
    <col min="12546" max="12546" width="44.7109375" style="11" customWidth="1"/>
    <col min="12547" max="12547" width="1.42578125" style="11" customWidth="1"/>
    <col min="12548" max="12548" width="7.28515625" style="11" customWidth="1"/>
    <col min="12549" max="12549" width="8.28515625" style="11" customWidth="1"/>
    <col min="12550" max="12550" width="13.28515625" style="11" bestFit="1" customWidth="1"/>
    <col min="12551" max="12551" width="1.28515625" style="11" customWidth="1"/>
    <col min="12552" max="12552" width="13.28515625" style="11" customWidth="1"/>
    <col min="12553" max="12553" width="1.28515625" style="11" customWidth="1"/>
    <col min="12554" max="12554" width="13.28515625" style="11" customWidth="1"/>
    <col min="12555" max="12555" width="1.28515625" style="11" customWidth="1"/>
    <col min="12556" max="12556" width="13.28515625" style="11" customWidth="1"/>
    <col min="12557" max="12557" width="0.7109375" style="11" customWidth="1"/>
    <col min="12558" max="12801" width="8.85546875" style="11"/>
    <col min="12802" max="12802" width="44.7109375" style="11" customWidth="1"/>
    <col min="12803" max="12803" width="1.42578125" style="11" customWidth="1"/>
    <col min="12804" max="12804" width="7.28515625" style="11" customWidth="1"/>
    <col min="12805" max="12805" width="8.28515625" style="11" customWidth="1"/>
    <col min="12806" max="12806" width="13.28515625" style="11" bestFit="1" customWidth="1"/>
    <col min="12807" max="12807" width="1.28515625" style="11" customWidth="1"/>
    <col min="12808" max="12808" width="13.28515625" style="11" customWidth="1"/>
    <col min="12809" max="12809" width="1.28515625" style="11" customWidth="1"/>
    <col min="12810" max="12810" width="13.28515625" style="11" customWidth="1"/>
    <col min="12811" max="12811" width="1.28515625" style="11" customWidth="1"/>
    <col min="12812" max="12812" width="13.28515625" style="11" customWidth="1"/>
    <col min="12813" max="12813" width="0.7109375" style="11" customWidth="1"/>
    <col min="12814" max="13057" width="8.85546875" style="11"/>
    <col min="13058" max="13058" width="44.7109375" style="11" customWidth="1"/>
    <col min="13059" max="13059" width="1.42578125" style="11" customWidth="1"/>
    <col min="13060" max="13060" width="7.28515625" style="11" customWidth="1"/>
    <col min="13061" max="13061" width="8.28515625" style="11" customWidth="1"/>
    <col min="13062" max="13062" width="13.28515625" style="11" bestFit="1" customWidth="1"/>
    <col min="13063" max="13063" width="1.28515625" style="11" customWidth="1"/>
    <col min="13064" max="13064" width="13.28515625" style="11" customWidth="1"/>
    <col min="13065" max="13065" width="1.28515625" style="11" customWidth="1"/>
    <col min="13066" max="13066" width="13.28515625" style="11" customWidth="1"/>
    <col min="13067" max="13067" width="1.28515625" style="11" customWidth="1"/>
    <col min="13068" max="13068" width="13.28515625" style="11" customWidth="1"/>
    <col min="13069" max="13069" width="0.7109375" style="11" customWidth="1"/>
    <col min="13070" max="13313" width="8.85546875" style="11"/>
    <col min="13314" max="13314" width="44.7109375" style="11" customWidth="1"/>
    <col min="13315" max="13315" width="1.42578125" style="11" customWidth="1"/>
    <col min="13316" max="13316" width="7.28515625" style="11" customWidth="1"/>
    <col min="13317" max="13317" width="8.28515625" style="11" customWidth="1"/>
    <col min="13318" max="13318" width="13.28515625" style="11" bestFit="1" customWidth="1"/>
    <col min="13319" max="13319" width="1.28515625" style="11" customWidth="1"/>
    <col min="13320" max="13320" width="13.28515625" style="11" customWidth="1"/>
    <col min="13321" max="13321" width="1.28515625" style="11" customWidth="1"/>
    <col min="13322" max="13322" width="13.28515625" style="11" customWidth="1"/>
    <col min="13323" max="13323" width="1.28515625" style="11" customWidth="1"/>
    <col min="13324" max="13324" width="13.28515625" style="11" customWidth="1"/>
    <col min="13325" max="13325" width="0.7109375" style="11" customWidth="1"/>
    <col min="13326" max="13569" width="8.85546875" style="11"/>
    <col min="13570" max="13570" width="44.7109375" style="11" customWidth="1"/>
    <col min="13571" max="13571" width="1.42578125" style="11" customWidth="1"/>
    <col min="13572" max="13572" width="7.28515625" style="11" customWidth="1"/>
    <col min="13573" max="13573" width="8.28515625" style="11" customWidth="1"/>
    <col min="13574" max="13574" width="13.28515625" style="11" bestFit="1" customWidth="1"/>
    <col min="13575" max="13575" width="1.28515625" style="11" customWidth="1"/>
    <col min="13576" max="13576" width="13.28515625" style="11" customWidth="1"/>
    <col min="13577" max="13577" width="1.28515625" style="11" customWidth="1"/>
    <col min="13578" max="13578" width="13.28515625" style="11" customWidth="1"/>
    <col min="13579" max="13579" width="1.28515625" style="11" customWidth="1"/>
    <col min="13580" max="13580" width="13.28515625" style="11" customWidth="1"/>
    <col min="13581" max="13581" width="0.7109375" style="11" customWidth="1"/>
    <col min="13582" max="13825" width="8.85546875" style="11"/>
    <col min="13826" max="13826" width="44.7109375" style="11" customWidth="1"/>
    <col min="13827" max="13827" width="1.42578125" style="11" customWidth="1"/>
    <col min="13828" max="13828" width="7.28515625" style="11" customWidth="1"/>
    <col min="13829" max="13829" width="8.28515625" style="11" customWidth="1"/>
    <col min="13830" max="13830" width="13.28515625" style="11" bestFit="1" customWidth="1"/>
    <col min="13831" max="13831" width="1.28515625" style="11" customWidth="1"/>
    <col min="13832" max="13832" width="13.28515625" style="11" customWidth="1"/>
    <col min="13833" max="13833" width="1.28515625" style="11" customWidth="1"/>
    <col min="13834" max="13834" width="13.28515625" style="11" customWidth="1"/>
    <col min="13835" max="13835" width="1.28515625" style="11" customWidth="1"/>
    <col min="13836" max="13836" width="13.28515625" style="11" customWidth="1"/>
    <col min="13837" max="13837" width="0.7109375" style="11" customWidth="1"/>
    <col min="13838" max="14081" width="8.85546875" style="11"/>
    <col min="14082" max="14082" width="44.7109375" style="11" customWidth="1"/>
    <col min="14083" max="14083" width="1.42578125" style="11" customWidth="1"/>
    <col min="14084" max="14084" width="7.28515625" style="11" customWidth="1"/>
    <col min="14085" max="14085" width="8.28515625" style="11" customWidth="1"/>
    <col min="14086" max="14086" width="13.28515625" style="11" bestFit="1" customWidth="1"/>
    <col min="14087" max="14087" width="1.28515625" style="11" customWidth="1"/>
    <col min="14088" max="14088" width="13.28515625" style="11" customWidth="1"/>
    <col min="14089" max="14089" width="1.28515625" style="11" customWidth="1"/>
    <col min="14090" max="14090" width="13.28515625" style="11" customWidth="1"/>
    <col min="14091" max="14091" width="1.28515625" style="11" customWidth="1"/>
    <col min="14092" max="14092" width="13.28515625" style="11" customWidth="1"/>
    <col min="14093" max="14093" width="0.7109375" style="11" customWidth="1"/>
    <col min="14094" max="14337" width="8.85546875" style="11"/>
    <col min="14338" max="14338" width="44.7109375" style="11" customWidth="1"/>
    <col min="14339" max="14339" width="1.42578125" style="11" customWidth="1"/>
    <col min="14340" max="14340" width="7.28515625" style="11" customWidth="1"/>
    <col min="14341" max="14341" width="8.28515625" style="11" customWidth="1"/>
    <col min="14342" max="14342" width="13.28515625" style="11" bestFit="1" customWidth="1"/>
    <col min="14343" max="14343" width="1.28515625" style="11" customWidth="1"/>
    <col min="14344" max="14344" width="13.28515625" style="11" customWidth="1"/>
    <col min="14345" max="14345" width="1.28515625" style="11" customWidth="1"/>
    <col min="14346" max="14346" width="13.28515625" style="11" customWidth="1"/>
    <col min="14347" max="14347" width="1.28515625" style="11" customWidth="1"/>
    <col min="14348" max="14348" width="13.28515625" style="11" customWidth="1"/>
    <col min="14349" max="14349" width="0.7109375" style="11" customWidth="1"/>
    <col min="14350" max="14593" width="8.85546875" style="11"/>
    <col min="14594" max="14594" width="44.7109375" style="11" customWidth="1"/>
    <col min="14595" max="14595" width="1.42578125" style="11" customWidth="1"/>
    <col min="14596" max="14596" width="7.28515625" style="11" customWidth="1"/>
    <col min="14597" max="14597" width="8.28515625" style="11" customWidth="1"/>
    <col min="14598" max="14598" width="13.28515625" style="11" bestFit="1" customWidth="1"/>
    <col min="14599" max="14599" width="1.28515625" style="11" customWidth="1"/>
    <col min="14600" max="14600" width="13.28515625" style="11" customWidth="1"/>
    <col min="14601" max="14601" width="1.28515625" style="11" customWidth="1"/>
    <col min="14602" max="14602" width="13.28515625" style="11" customWidth="1"/>
    <col min="14603" max="14603" width="1.28515625" style="11" customWidth="1"/>
    <col min="14604" max="14604" width="13.28515625" style="11" customWidth="1"/>
    <col min="14605" max="14605" width="0.7109375" style="11" customWidth="1"/>
    <col min="14606" max="14849" width="8.85546875" style="11"/>
    <col min="14850" max="14850" width="44.7109375" style="11" customWidth="1"/>
    <col min="14851" max="14851" width="1.42578125" style="11" customWidth="1"/>
    <col min="14852" max="14852" width="7.28515625" style="11" customWidth="1"/>
    <col min="14853" max="14853" width="8.28515625" style="11" customWidth="1"/>
    <col min="14854" max="14854" width="13.28515625" style="11" bestFit="1" customWidth="1"/>
    <col min="14855" max="14855" width="1.28515625" style="11" customWidth="1"/>
    <col min="14856" max="14856" width="13.28515625" style="11" customWidth="1"/>
    <col min="14857" max="14857" width="1.28515625" style="11" customWidth="1"/>
    <col min="14858" max="14858" width="13.28515625" style="11" customWidth="1"/>
    <col min="14859" max="14859" width="1.28515625" style="11" customWidth="1"/>
    <col min="14860" max="14860" width="13.28515625" style="11" customWidth="1"/>
    <col min="14861" max="14861" width="0.7109375" style="11" customWidth="1"/>
    <col min="14862" max="15105" width="8.85546875" style="11"/>
    <col min="15106" max="15106" width="44.7109375" style="11" customWidth="1"/>
    <col min="15107" max="15107" width="1.42578125" style="11" customWidth="1"/>
    <col min="15108" max="15108" width="7.28515625" style="11" customWidth="1"/>
    <col min="15109" max="15109" width="8.28515625" style="11" customWidth="1"/>
    <col min="15110" max="15110" width="13.28515625" style="11" bestFit="1" customWidth="1"/>
    <col min="15111" max="15111" width="1.28515625" style="11" customWidth="1"/>
    <col min="15112" max="15112" width="13.28515625" style="11" customWidth="1"/>
    <col min="15113" max="15113" width="1.28515625" style="11" customWidth="1"/>
    <col min="15114" max="15114" width="13.28515625" style="11" customWidth="1"/>
    <col min="15115" max="15115" width="1.28515625" style="11" customWidth="1"/>
    <col min="15116" max="15116" width="13.28515625" style="11" customWidth="1"/>
    <col min="15117" max="15117" width="0.7109375" style="11" customWidth="1"/>
    <col min="15118" max="15361" width="8.85546875" style="11"/>
    <col min="15362" max="15362" width="44.7109375" style="11" customWidth="1"/>
    <col min="15363" max="15363" width="1.42578125" style="11" customWidth="1"/>
    <col min="15364" max="15364" width="7.28515625" style="11" customWidth="1"/>
    <col min="15365" max="15365" width="8.28515625" style="11" customWidth="1"/>
    <col min="15366" max="15366" width="13.28515625" style="11" bestFit="1" customWidth="1"/>
    <col min="15367" max="15367" width="1.28515625" style="11" customWidth="1"/>
    <col min="15368" max="15368" width="13.28515625" style="11" customWidth="1"/>
    <col min="15369" max="15369" width="1.28515625" style="11" customWidth="1"/>
    <col min="15370" max="15370" width="13.28515625" style="11" customWidth="1"/>
    <col min="15371" max="15371" width="1.28515625" style="11" customWidth="1"/>
    <col min="15372" max="15372" width="13.28515625" style="11" customWidth="1"/>
    <col min="15373" max="15373" width="0.7109375" style="11" customWidth="1"/>
    <col min="15374" max="15617" width="8.85546875" style="11"/>
    <col min="15618" max="15618" width="44.7109375" style="11" customWidth="1"/>
    <col min="15619" max="15619" width="1.42578125" style="11" customWidth="1"/>
    <col min="15620" max="15620" width="7.28515625" style="11" customWidth="1"/>
    <col min="15621" max="15621" width="8.28515625" style="11" customWidth="1"/>
    <col min="15622" max="15622" width="13.28515625" style="11" bestFit="1" customWidth="1"/>
    <col min="15623" max="15623" width="1.28515625" style="11" customWidth="1"/>
    <col min="15624" max="15624" width="13.28515625" style="11" customWidth="1"/>
    <col min="15625" max="15625" width="1.28515625" style="11" customWidth="1"/>
    <col min="15626" max="15626" width="13.28515625" style="11" customWidth="1"/>
    <col min="15627" max="15627" width="1.28515625" style="11" customWidth="1"/>
    <col min="15628" max="15628" width="13.28515625" style="11" customWidth="1"/>
    <col min="15629" max="15629" width="0.7109375" style="11" customWidth="1"/>
    <col min="15630" max="15873" width="8.85546875" style="11"/>
    <col min="15874" max="15874" width="44.7109375" style="11" customWidth="1"/>
    <col min="15875" max="15875" width="1.42578125" style="11" customWidth="1"/>
    <col min="15876" max="15876" width="7.28515625" style="11" customWidth="1"/>
    <col min="15877" max="15877" width="8.28515625" style="11" customWidth="1"/>
    <col min="15878" max="15878" width="13.28515625" style="11" bestFit="1" customWidth="1"/>
    <col min="15879" max="15879" width="1.28515625" style="11" customWidth="1"/>
    <col min="15880" max="15880" width="13.28515625" style="11" customWidth="1"/>
    <col min="15881" max="15881" width="1.28515625" style="11" customWidth="1"/>
    <col min="15882" max="15882" width="13.28515625" style="11" customWidth="1"/>
    <col min="15883" max="15883" width="1.28515625" style="11" customWidth="1"/>
    <col min="15884" max="15884" width="13.28515625" style="11" customWidth="1"/>
    <col min="15885" max="15885" width="0.7109375" style="11" customWidth="1"/>
    <col min="15886" max="16129" width="8.85546875" style="11"/>
    <col min="16130" max="16130" width="44.7109375" style="11" customWidth="1"/>
    <col min="16131" max="16131" width="1.42578125" style="11" customWidth="1"/>
    <col min="16132" max="16132" width="7.28515625" style="11" customWidth="1"/>
    <col min="16133" max="16133" width="8.28515625" style="11" customWidth="1"/>
    <col min="16134" max="16134" width="13.28515625" style="11" bestFit="1" customWidth="1"/>
    <col min="16135" max="16135" width="1.28515625" style="11" customWidth="1"/>
    <col min="16136" max="16136" width="13.28515625" style="11" customWidth="1"/>
    <col min="16137" max="16137" width="1.28515625" style="11" customWidth="1"/>
    <col min="16138" max="16138" width="13.28515625" style="11" customWidth="1"/>
    <col min="16139" max="16139" width="1.28515625" style="11" customWidth="1"/>
    <col min="16140" max="16140" width="13.28515625" style="11" customWidth="1"/>
    <col min="16141" max="16141" width="0.7109375" style="11" customWidth="1"/>
    <col min="16142" max="16384" width="8.85546875" style="11"/>
  </cols>
  <sheetData>
    <row r="1" spans="1:12" ht="20.25" customHeight="1" x14ac:dyDescent="0.2">
      <c r="A1" s="290" t="s">
        <v>169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1:12" ht="20.25" customHeight="1" x14ac:dyDescent="0.2">
      <c r="A2" s="290" t="s">
        <v>213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12" ht="20.25" customHeight="1" x14ac:dyDescent="0.2">
      <c r="A3" s="291" t="s">
        <v>61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</row>
    <row r="4" spans="1:12" ht="20.25" customHeight="1" x14ac:dyDescent="0.2">
      <c r="A4" s="291" t="s">
        <v>210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</row>
    <row r="5" spans="1:12" ht="20.25" customHeight="1" x14ac:dyDescent="0.2">
      <c r="A5" s="286" t="s">
        <v>48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</row>
    <row r="6" spans="1:12" s="90" customFormat="1" ht="9" customHeight="1" x14ac:dyDescent="0.2">
      <c r="A6" s="138"/>
      <c r="B6" s="138"/>
      <c r="C6" s="138"/>
      <c r="D6" s="2"/>
      <c r="E6" s="2"/>
      <c r="F6" s="3"/>
      <c r="G6" s="3"/>
      <c r="H6" s="3"/>
      <c r="I6" s="4"/>
      <c r="J6" s="4"/>
      <c r="K6" s="4"/>
    </row>
    <row r="7" spans="1:12" ht="20.25" customHeight="1" x14ac:dyDescent="0.2">
      <c r="D7" s="47" t="s">
        <v>0</v>
      </c>
      <c r="E7" s="2"/>
      <c r="F7" s="288" t="s">
        <v>17</v>
      </c>
      <c r="G7" s="288"/>
      <c r="H7" s="288"/>
      <c r="I7" s="21"/>
      <c r="J7" s="289" t="s">
        <v>19</v>
      </c>
      <c r="K7" s="289"/>
      <c r="L7" s="289"/>
    </row>
    <row r="8" spans="1:12" ht="20.25" customHeight="1" x14ac:dyDescent="0.2">
      <c r="D8" s="2"/>
      <c r="E8" s="2"/>
      <c r="F8" s="288" t="s">
        <v>18</v>
      </c>
      <c r="G8" s="288"/>
      <c r="H8" s="288"/>
      <c r="I8" s="21"/>
      <c r="J8" s="289" t="str">
        <f>F8</f>
        <v>FINANCIAL  STATEMENTS</v>
      </c>
      <c r="K8" s="289"/>
      <c r="L8" s="289"/>
    </row>
    <row r="9" spans="1:12" ht="20.25" customHeight="1" x14ac:dyDescent="0.2">
      <c r="E9" s="47"/>
      <c r="F9" s="51">
        <v>2020</v>
      </c>
      <c r="G9" s="61"/>
      <c r="H9" s="51">
        <v>2019</v>
      </c>
      <c r="I9" s="50"/>
      <c r="J9" s="51">
        <v>2020</v>
      </c>
      <c r="K9" s="61"/>
      <c r="L9" s="51">
        <v>2019</v>
      </c>
    </row>
    <row r="10" spans="1:12" ht="20.25" customHeight="1" x14ac:dyDescent="0.2">
      <c r="A10" s="62" t="s">
        <v>15</v>
      </c>
      <c r="B10" s="62"/>
      <c r="C10" s="62"/>
      <c r="D10" s="2"/>
      <c r="E10" s="2"/>
      <c r="F10" s="3"/>
      <c r="G10" s="3"/>
      <c r="H10" s="3"/>
      <c r="I10" s="3"/>
      <c r="J10" s="4"/>
      <c r="K10" s="4"/>
      <c r="L10" s="4"/>
    </row>
    <row r="11" spans="1:12" ht="20.25" customHeight="1" x14ac:dyDescent="0.2">
      <c r="B11" s="5" t="s">
        <v>69</v>
      </c>
      <c r="C11" s="63"/>
      <c r="D11" s="2">
        <v>26</v>
      </c>
      <c r="E11" s="2"/>
      <c r="F11" s="175">
        <v>29980168</v>
      </c>
      <c r="G11" s="7"/>
      <c r="H11" s="224">
        <v>19350506</v>
      </c>
      <c r="I11" s="7"/>
      <c r="J11" s="175">
        <v>315407</v>
      </c>
      <c r="K11" s="153"/>
      <c r="L11" s="175">
        <v>986111</v>
      </c>
    </row>
    <row r="12" spans="1:12" ht="20.25" customHeight="1" x14ac:dyDescent="0.2">
      <c r="B12" s="5" t="s">
        <v>99</v>
      </c>
      <c r="C12" s="63"/>
      <c r="D12" s="2">
        <v>27</v>
      </c>
      <c r="E12" s="2"/>
      <c r="F12" s="175">
        <v>2114322</v>
      </c>
      <c r="G12" s="7"/>
      <c r="H12" s="224">
        <v>2781461</v>
      </c>
      <c r="I12" s="7"/>
      <c r="J12" s="175">
        <v>1813706</v>
      </c>
      <c r="K12" s="153"/>
      <c r="L12" s="175">
        <v>3198083</v>
      </c>
    </row>
    <row r="13" spans="1:12" ht="20.25" customHeight="1" x14ac:dyDescent="0.2">
      <c r="B13" s="5" t="s">
        <v>199</v>
      </c>
      <c r="C13" s="63"/>
      <c r="D13" s="2">
        <v>28</v>
      </c>
      <c r="E13" s="2"/>
      <c r="F13" s="175">
        <v>14947153</v>
      </c>
      <c r="G13" s="7"/>
      <c r="H13" s="224">
        <v>63748926</v>
      </c>
      <c r="I13" s="7"/>
      <c r="J13" s="175">
        <v>14798806</v>
      </c>
      <c r="K13" s="7"/>
      <c r="L13" s="175">
        <v>61058291</v>
      </c>
    </row>
    <row r="14" spans="1:12" ht="20.25" customHeight="1" x14ac:dyDescent="0.2">
      <c r="B14" s="5" t="s">
        <v>159</v>
      </c>
      <c r="C14" s="63"/>
      <c r="D14" s="2"/>
      <c r="E14" s="2"/>
      <c r="F14" s="175">
        <v>12778155</v>
      </c>
      <c r="G14" s="7"/>
      <c r="H14" s="224">
        <v>8792731</v>
      </c>
      <c r="I14" s="7"/>
      <c r="J14" s="175">
        <v>12778155</v>
      </c>
      <c r="K14" s="7"/>
      <c r="L14" s="175">
        <v>8792731</v>
      </c>
    </row>
    <row r="15" spans="1:12" ht="20.25" customHeight="1" x14ac:dyDescent="0.2">
      <c r="B15" s="5" t="s">
        <v>135</v>
      </c>
      <c r="C15" s="63"/>
      <c r="E15" s="2"/>
      <c r="F15" s="153"/>
      <c r="G15" s="7"/>
      <c r="H15" s="225"/>
      <c r="I15" s="7"/>
      <c r="J15" s="153"/>
      <c r="K15" s="153"/>
      <c r="L15" s="153"/>
    </row>
    <row r="16" spans="1:12" ht="20.25" customHeight="1" x14ac:dyDescent="0.2">
      <c r="B16" s="5"/>
      <c r="C16" s="5" t="s">
        <v>125</v>
      </c>
      <c r="D16" s="2">
        <v>39</v>
      </c>
      <c r="E16" s="2"/>
      <c r="F16" s="215">
        <v>0</v>
      </c>
      <c r="G16" s="7"/>
      <c r="H16" s="161">
        <v>17548</v>
      </c>
      <c r="I16" s="7"/>
      <c r="J16" s="215">
        <v>0</v>
      </c>
      <c r="K16" s="153"/>
      <c r="L16" s="215">
        <v>0</v>
      </c>
    </row>
    <row r="17" spans="1:13" ht="20.25" customHeight="1" x14ac:dyDescent="0.2">
      <c r="B17" s="5" t="s">
        <v>83</v>
      </c>
      <c r="C17" s="63"/>
      <c r="D17" s="2">
        <v>1</v>
      </c>
      <c r="F17" s="222">
        <v>12097298</v>
      </c>
      <c r="G17" s="7"/>
      <c r="H17" s="161">
        <v>107754448</v>
      </c>
      <c r="I17" s="7"/>
      <c r="J17" s="175">
        <v>23879679</v>
      </c>
      <c r="K17" s="7"/>
      <c r="L17" s="175">
        <v>118904994</v>
      </c>
    </row>
    <row r="18" spans="1:13" ht="20.25" customHeight="1" x14ac:dyDescent="0.2">
      <c r="A18" s="20"/>
      <c r="B18" s="20"/>
      <c r="C18" s="5" t="s">
        <v>3</v>
      </c>
      <c r="D18" s="2"/>
      <c r="E18" s="2"/>
      <c r="F18" s="223">
        <f>SUM(F11:F17)</f>
        <v>71917096</v>
      </c>
      <c r="G18" s="7"/>
      <c r="H18" s="226">
        <f>SUM(H11:H17)</f>
        <v>202445620</v>
      </c>
      <c r="I18" s="7"/>
      <c r="J18" s="223">
        <f>SUM(J11:J17)</f>
        <v>53585753</v>
      </c>
      <c r="K18" s="7"/>
      <c r="L18" s="223">
        <f>SUM(L11:L17)</f>
        <v>192940210</v>
      </c>
    </row>
    <row r="19" spans="1:13" ht="20.25" customHeight="1" x14ac:dyDescent="0.2">
      <c r="D19" s="2"/>
      <c r="E19" s="2"/>
      <c r="F19" s="7"/>
      <c r="G19" s="7"/>
      <c r="H19" s="161"/>
      <c r="I19" s="7"/>
      <c r="J19" s="181"/>
      <c r="K19" s="7"/>
      <c r="L19" s="7"/>
    </row>
    <row r="20" spans="1:13" ht="20.25" customHeight="1" x14ac:dyDescent="0.2">
      <c r="A20" s="62" t="s">
        <v>16</v>
      </c>
      <c r="B20" s="62"/>
      <c r="C20" s="62"/>
      <c r="D20" s="2"/>
      <c r="E20" s="2"/>
      <c r="F20" s="7"/>
      <c r="G20" s="7"/>
      <c r="H20" s="161"/>
      <c r="I20" s="7"/>
      <c r="J20" s="181"/>
      <c r="K20" s="7"/>
      <c r="L20" s="7"/>
    </row>
    <row r="21" spans="1:13" ht="20.25" customHeight="1" x14ac:dyDescent="0.2">
      <c r="B21" s="5" t="s">
        <v>54</v>
      </c>
      <c r="C21" s="63"/>
      <c r="D21" s="2"/>
      <c r="E21" s="2"/>
      <c r="F21" s="7">
        <v>115743421</v>
      </c>
      <c r="G21" s="7">
        <v>0</v>
      </c>
      <c r="H21" s="7">
        <v>101572696</v>
      </c>
      <c r="I21" s="7">
        <v>0</v>
      </c>
      <c r="J21" s="7">
        <v>52159690</v>
      </c>
      <c r="K21" s="7">
        <v>0</v>
      </c>
      <c r="L21" s="7">
        <v>59132321</v>
      </c>
      <c r="M21" s="56">
        <f>+[1]งบกำไรขาดทุนเบ็ดเสร็จ!N19</f>
        <v>0</v>
      </c>
    </row>
    <row r="22" spans="1:13" ht="20.25" customHeight="1" x14ac:dyDescent="0.2">
      <c r="B22" s="5" t="s">
        <v>70</v>
      </c>
      <c r="C22" s="63"/>
      <c r="D22" s="2">
        <v>30</v>
      </c>
      <c r="E22" s="2"/>
      <c r="F22" s="7">
        <v>24224993</v>
      </c>
      <c r="G22" s="7">
        <v>0</v>
      </c>
      <c r="H22" s="7">
        <v>1655892</v>
      </c>
      <c r="I22" s="7">
        <v>0</v>
      </c>
      <c r="J22" s="7">
        <v>58953</v>
      </c>
      <c r="K22" s="7">
        <v>0</v>
      </c>
      <c r="L22" s="7">
        <v>908131</v>
      </c>
      <c r="M22" s="56">
        <f>+[1]งบกำไรขาดทุนเบ็ดเสร็จ!N20</f>
        <v>0</v>
      </c>
    </row>
    <row r="23" spans="1:13" ht="20.25" customHeight="1" x14ac:dyDescent="0.2">
      <c r="B23" s="5" t="s">
        <v>200</v>
      </c>
      <c r="C23" s="63"/>
      <c r="D23" s="2">
        <v>31</v>
      </c>
      <c r="E23" s="2"/>
      <c r="F23" s="245">
        <v>-57908253</v>
      </c>
      <c r="G23" s="245">
        <v>0</v>
      </c>
      <c r="H23" s="245">
        <v>-59923726</v>
      </c>
      <c r="I23" s="245">
        <v>0</v>
      </c>
      <c r="J23" s="245">
        <v>-8174108</v>
      </c>
      <c r="K23" s="245">
        <v>0</v>
      </c>
      <c r="L23" s="245">
        <v>-20057525</v>
      </c>
      <c r="M23" s="203">
        <f>+[1]งบกำไรขาดทุนเบ็ดเสร็จ!N21</f>
        <v>0</v>
      </c>
    </row>
    <row r="24" spans="1:13" ht="20.25" customHeight="1" x14ac:dyDescent="0.2">
      <c r="B24" s="5" t="s">
        <v>55</v>
      </c>
      <c r="C24" s="63"/>
      <c r="D24" s="2">
        <v>32</v>
      </c>
      <c r="E24" s="2"/>
      <c r="F24" s="7">
        <v>63933407</v>
      </c>
      <c r="G24" s="7">
        <v>0</v>
      </c>
      <c r="H24" s="7">
        <v>59194087</v>
      </c>
      <c r="I24" s="7">
        <v>0</v>
      </c>
      <c r="J24" s="7">
        <v>26238401</v>
      </c>
      <c r="K24" s="7">
        <v>0</v>
      </c>
      <c r="L24" s="7">
        <v>29076242</v>
      </c>
      <c r="M24" s="56">
        <f>+[1]งบกำไรขาดทุนเบ็ดเสร็จ!N22</f>
        <v>0</v>
      </c>
    </row>
    <row r="25" spans="1:13" ht="20.25" customHeight="1" x14ac:dyDescent="0.2">
      <c r="A25" s="20"/>
      <c r="B25" s="20"/>
      <c r="C25" s="5" t="s">
        <v>12</v>
      </c>
      <c r="D25" s="2"/>
      <c r="E25" s="2"/>
      <c r="F25" s="223">
        <f>SUM(F21:F24)</f>
        <v>145993568</v>
      </c>
      <c r="G25" s="7"/>
      <c r="H25" s="226">
        <f>SUM(H21:H24)</f>
        <v>102498949</v>
      </c>
      <c r="I25" s="7"/>
      <c r="J25" s="223">
        <f>SUM(J21:J24)</f>
        <v>70282936</v>
      </c>
      <c r="K25" s="7"/>
      <c r="L25" s="223">
        <f>SUM(L21:L24)</f>
        <v>69059169</v>
      </c>
    </row>
    <row r="26" spans="1:13" ht="20.25" customHeight="1" x14ac:dyDescent="0.2">
      <c r="A26" s="1" t="s">
        <v>214</v>
      </c>
      <c r="B26" s="1"/>
      <c r="C26" s="1"/>
      <c r="D26" s="2"/>
      <c r="E26" s="2"/>
      <c r="F26" s="245">
        <f>F18-F25</f>
        <v>-74076472</v>
      </c>
      <c r="G26" s="7"/>
      <c r="H26" s="161">
        <f>H18-H25</f>
        <v>99946671</v>
      </c>
      <c r="I26" s="7"/>
      <c r="J26" s="245">
        <f>J18-J25</f>
        <v>-16697183</v>
      </c>
      <c r="K26" s="153"/>
      <c r="L26" s="153">
        <f>L18-L25</f>
        <v>123881041</v>
      </c>
    </row>
    <row r="27" spans="1:13" ht="20.25" customHeight="1" x14ac:dyDescent="0.2">
      <c r="A27" s="5" t="s">
        <v>196</v>
      </c>
      <c r="B27" s="11"/>
      <c r="C27" s="63"/>
      <c r="E27" s="2"/>
      <c r="F27" s="246">
        <v>-4733704</v>
      </c>
      <c r="G27" s="224">
        <v>0</v>
      </c>
      <c r="H27" s="246">
        <v>-9509511</v>
      </c>
      <c r="I27" s="224">
        <v>0</v>
      </c>
      <c r="J27" s="246">
        <v>-14031410</v>
      </c>
      <c r="K27" s="224">
        <v>0</v>
      </c>
      <c r="L27" s="246">
        <v>-10212371</v>
      </c>
    </row>
    <row r="28" spans="1:13" ht="20.25" customHeight="1" x14ac:dyDescent="0.2">
      <c r="A28" s="5" t="s">
        <v>193</v>
      </c>
      <c r="C28" s="63"/>
      <c r="D28" s="2"/>
      <c r="E28" s="2"/>
      <c r="F28" s="215">
        <v>0</v>
      </c>
      <c r="G28" s="229">
        <v>0</v>
      </c>
      <c r="H28" s="215">
        <v>0</v>
      </c>
      <c r="I28" s="7">
        <v>0</v>
      </c>
      <c r="J28" s="224">
        <v>8380940</v>
      </c>
      <c r="K28" s="7">
        <v>0</v>
      </c>
      <c r="L28" s="224">
        <v>8271866</v>
      </c>
    </row>
    <row r="29" spans="1:13" ht="20.25" customHeight="1" x14ac:dyDescent="0.2">
      <c r="A29" s="5" t="s">
        <v>170</v>
      </c>
      <c r="C29" s="63"/>
      <c r="D29" s="2"/>
      <c r="E29" s="2"/>
      <c r="F29" s="246">
        <v>-2089774</v>
      </c>
      <c r="G29" s="7">
        <v>0</v>
      </c>
      <c r="H29" s="215">
        <v>0</v>
      </c>
      <c r="I29" s="229">
        <v>0</v>
      </c>
      <c r="J29" s="215">
        <v>0</v>
      </c>
      <c r="K29" s="215">
        <v>0</v>
      </c>
      <c r="L29" s="215">
        <v>0</v>
      </c>
    </row>
    <row r="30" spans="1:13" ht="20.25" customHeight="1" x14ac:dyDescent="0.2">
      <c r="A30" s="5" t="s">
        <v>191</v>
      </c>
      <c r="B30" s="11"/>
      <c r="C30" s="63"/>
      <c r="D30" s="5"/>
      <c r="E30" s="5"/>
      <c r="F30" s="85">
        <v>69181149</v>
      </c>
      <c r="G30" s="7">
        <v>0</v>
      </c>
      <c r="H30" s="247">
        <v>-11769604</v>
      </c>
      <c r="I30" s="7">
        <v>0</v>
      </c>
      <c r="J30" s="230">
        <v>0</v>
      </c>
      <c r="K30" s="215">
        <v>0</v>
      </c>
      <c r="L30" s="230">
        <v>0</v>
      </c>
    </row>
    <row r="31" spans="1:13" ht="20.25" customHeight="1" x14ac:dyDescent="0.2">
      <c r="A31" s="1" t="s">
        <v>215</v>
      </c>
      <c r="B31" s="1"/>
      <c r="C31" s="1"/>
      <c r="D31" s="2"/>
      <c r="E31" s="2"/>
      <c r="F31" s="246">
        <f>SUM(F26:F30)</f>
        <v>-11718801</v>
      </c>
      <c r="G31" s="7"/>
      <c r="H31" s="153">
        <f>SUM(H26:H30)</f>
        <v>78667556</v>
      </c>
      <c r="I31" s="7"/>
      <c r="J31" s="246">
        <f>SUM(J26:J30)</f>
        <v>-22347653</v>
      </c>
      <c r="K31" s="153"/>
      <c r="L31" s="153">
        <f>SUM(L26:L30)</f>
        <v>121940536</v>
      </c>
    </row>
    <row r="32" spans="1:13" ht="20.25" customHeight="1" x14ac:dyDescent="0.2">
      <c r="A32" s="1" t="s">
        <v>216</v>
      </c>
      <c r="B32" s="1"/>
      <c r="C32" s="1"/>
      <c r="D32" s="2">
        <v>34</v>
      </c>
      <c r="E32" s="2"/>
      <c r="F32" s="247">
        <v>-4897885</v>
      </c>
      <c r="G32" s="153">
        <v>0</v>
      </c>
      <c r="H32" s="153">
        <v>2663779</v>
      </c>
      <c r="I32" s="153">
        <v>0</v>
      </c>
      <c r="J32" s="247">
        <v>-4897885</v>
      </c>
      <c r="K32" s="153">
        <v>0</v>
      </c>
      <c r="L32" s="153">
        <v>2667289</v>
      </c>
      <c r="M32" s="197">
        <f>+[1]งบกำไรขาดทุนเบ็ดเสร็จ!N30</f>
        <v>0</v>
      </c>
    </row>
    <row r="33" spans="1:12" ht="20.25" customHeight="1" x14ac:dyDescent="0.2">
      <c r="A33" s="1" t="s">
        <v>217</v>
      </c>
      <c r="B33" s="1"/>
      <c r="C33" s="1"/>
      <c r="D33" s="2"/>
      <c r="E33" s="2"/>
      <c r="F33" s="248">
        <f>+F31+F32</f>
        <v>-16616686</v>
      </c>
      <c r="G33" s="7"/>
      <c r="H33" s="228">
        <f>+H31+H32</f>
        <v>81331335</v>
      </c>
      <c r="I33" s="7"/>
      <c r="J33" s="248">
        <f>+J31+J32</f>
        <v>-27245538</v>
      </c>
      <c r="K33" s="153"/>
      <c r="L33" s="227">
        <f>+L31+L32</f>
        <v>124607825</v>
      </c>
    </row>
    <row r="34" spans="1:12" ht="20.25" customHeight="1" x14ac:dyDescent="0.2">
      <c r="A34" s="18"/>
      <c r="B34" s="18"/>
      <c r="C34" s="18"/>
      <c r="D34" s="2"/>
      <c r="E34" s="2"/>
      <c r="F34" s="6"/>
      <c r="G34" s="7"/>
      <c r="H34" s="6"/>
      <c r="I34" s="7"/>
      <c r="J34" s="6"/>
      <c r="K34" s="7"/>
      <c r="L34" s="6"/>
    </row>
    <row r="35" spans="1:12" ht="20.25" customHeight="1" x14ac:dyDescent="0.2">
      <c r="A35" s="18"/>
      <c r="B35" s="18"/>
      <c r="C35" s="18"/>
      <c r="D35" s="2"/>
      <c r="E35" s="2"/>
      <c r="F35" s="6"/>
      <c r="G35" s="7"/>
      <c r="H35" s="6"/>
      <c r="I35" s="7"/>
      <c r="J35" s="6"/>
      <c r="K35" s="7"/>
      <c r="L35" s="6"/>
    </row>
    <row r="36" spans="1:12" ht="20.25" customHeight="1" x14ac:dyDescent="0.2">
      <c r="A36" s="18"/>
      <c r="B36" s="18"/>
      <c r="C36" s="18"/>
      <c r="D36" s="2"/>
      <c r="E36" s="2"/>
      <c r="F36" s="6"/>
      <c r="G36" s="7"/>
      <c r="H36" s="6"/>
      <c r="I36" s="7"/>
      <c r="J36" s="6"/>
      <c r="K36" s="7"/>
      <c r="L36" s="6"/>
    </row>
    <row r="37" spans="1:12" ht="20.25" customHeight="1" x14ac:dyDescent="0.2">
      <c r="A37" s="18"/>
      <c r="B37" s="18"/>
      <c r="C37" s="18"/>
      <c r="D37" s="2"/>
      <c r="E37" s="2"/>
      <c r="F37" s="6"/>
      <c r="G37" s="7"/>
      <c r="H37" s="6"/>
      <c r="I37" s="7"/>
      <c r="J37" s="6"/>
      <c r="K37" s="7"/>
      <c r="L37" s="6"/>
    </row>
    <row r="38" spans="1:12" ht="20.25" customHeight="1" x14ac:dyDescent="0.2">
      <c r="A38" s="18"/>
      <c r="B38" s="18"/>
      <c r="C38" s="18"/>
      <c r="D38" s="2"/>
      <c r="E38" s="2"/>
      <c r="F38" s="6"/>
      <c r="G38" s="7"/>
      <c r="H38" s="6"/>
      <c r="I38" s="7"/>
      <c r="J38" s="6"/>
      <c r="K38" s="7"/>
      <c r="L38" s="6"/>
    </row>
    <row r="39" spans="1:12" ht="20.25" customHeight="1" x14ac:dyDescent="0.2">
      <c r="A39" s="18"/>
      <c r="B39" s="18"/>
      <c r="C39" s="18"/>
      <c r="D39" s="2"/>
      <c r="E39" s="2"/>
      <c r="F39" s="6"/>
      <c r="G39" s="7"/>
      <c r="H39" s="6"/>
      <c r="I39" s="7"/>
      <c r="J39" s="6"/>
      <c r="K39" s="7"/>
      <c r="L39" s="6"/>
    </row>
    <row r="40" spans="1:12" ht="20.25" customHeight="1" x14ac:dyDescent="0.2">
      <c r="A40" s="18"/>
      <c r="B40" s="18"/>
      <c r="C40" s="18"/>
      <c r="D40" s="2"/>
      <c r="E40" s="2"/>
      <c r="F40" s="6"/>
      <c r="G40" s="7"/>
      <c r="H40" s="6"/>
      <c r="I40" s="7"/>
      <c r="J40" s="6"/>
      <c r="K40" s="7"/>
      <c r="L40" s="6"/>
    </row>
    <row r="41" spans="1:12" ht="20.25" customHeight="1" x14ac:dyDescent="0.2">
      <c r="A41" s="18"/>
      <c r="B41" s="18"/>
      <c r="C41" s="18"/>
      <c r="D41" s="2"/>
      <c r="E41" s="2"/>
      <c r="F41" s="6"/>
      <c r="G41" s="7"/>
      <c r="H41" s="6"/>
      <c r="I41" s="7"/>
      <c r="J41" s="6"/>
      <c r="K41" s="7"/>
      <c r="L41" s="6"/>
    </row>
    <row r="42" spans="1:12" ht="20.25" customHeight="1" x14ac:dyDescent="0.2">
      <c r="A42" s="18"/>
      <c r="B42" s="18"/>
      <c r="C42" s="18"/>
      <c r="D42" s="2"/>
      <c r="E42" s="2"/>
      <c r="F42" s="6"/>
      <c r="G42" s="7"/>
      <c r="H42" s="6"/>
      <c r="I42" s="7"/>
      <c r="J42" s="6"/>
      <c r="K42" s="7"/>
      <c r="L42" s="6"/>
    </row>
    <row r="43" spans="1:12" ht="20.25" customHeight="1" x14ac:dyDescent="0.2">
      <c r="A43" s="18"/>
      <c r="B43" s="18"/>
      <c r="C43" s="18"/>
      <c r="D43" s="2"/>
      <c r="E43" s="2"/>
      <c r="F43" s="6"/>
      <c r="G43" s="7"/>
      <c r="H43" s="6"/>
      <c r="I43" s="7"/>
      <c r="J43" s="6"/>
      <c r="K43" s="7"/>
      <c r="L43" s="6"/>
    </row>
    <row r="44" spans="1:12" ht="20.25" customHeight="1" x14ac:dyDescent="0.2">
      <c r="A44" s="18"/>
      <c r="B44" s="18"/>
      <c r="C44" s="18"/>
      <c r="D44" s="2"/>
      <c r="E44" s="2"/>
      <c r="F44" s="6"/>
      <c r="G44" s="7"/>
      <c r="H44" s="6"/>
      <c r="I44" s="7"/>
      <c r="J44" s="6"/>
      <c r="K44" s="7"/>
      <c r="L44" s="6"/>
    </row>
    <row r="45" spans="1:12" ht="20.25" customHeight="1" x14ac:dyDescent="0.2">
      <c r="A45" s="18"/>
      <c r="B45" s="18"/>
      <c r="C45" s="18"/>
      <c r="D45" s="2"/>
      <c r="E45" s="2"/>
      <c r="F45" s="6"/>
      <c r="G45" s="7"/>
      <c r="H45" s="6"/>
      <c r="I45" s="7"/>
      <c r="J45" s="6"/>
      <c r="K45" s="7"/>
      <c r="L45" s="6"/>
    </row>
    <row r="46" spans="1:12" ht="20.25" customHeight="1" x14ac:dyDescent="0.2">
      <c r="A46" s="18"/>
      <c r="B46" s="18"/>
      <c r="C46" s="18"/>
      <c r="D46" s="2"/>
      <c r="E46" s="2"/>
      <c r="F46" s="6"/>
      <c r="G46" s="7"/>
      <c r="H46" s="6"/>
      <c r="I46" s="7"/>
      <c r="J46" s="6"/>
      <c r="K46" s="7"/>
      <c r="L46" s="6"/>
    </row>
    <row r="47" spans="1:12" ht="20.25" customHeight="1" x14ac:dyDescent="0.2">
      <c r="A47" s="18"/>
      <c r="B47" s="18"/>
      <c r="C47" s="18"/>
      <c r="D47" s="2"/>
      <c r="E47" s="2"/>
      <c r="F47" s="6"/>
      <c r="G47" s="7"/>
      <c r="H47" s="6"/>
      <c r="I47" s="7"/>
      <c r="J47" s="6"/>
      <c r="K47" s="7"/>
      <c r="L47" s="6"/>
    </row>
    <row r="48" spans="1:12" ht="20.25" customHeight="1" x14ac:dyDescent="0.2">
      <c r="A48" s="18"/>
      <c r="B48" s="18"/>
      <c r="C48" s="18"/>
      <c r="D48" s="2"/>
      <c r="E48" s="2"/>
      <c r="F48" s="6"/>
      <c r="G48" s="7"/>
      <c r="H48" s="6"/>
      <c r="I48" s="7"/>
      <c r="J48" s="6"/>
      <c r="K48" s="7"/>
      <c r="L48" s="6"/>
    </row>
    <row r="49" spans="1:12" ht="20.25" customHeight="1" x14ac:dyDescent="0.2">
      <c r="A49" s="18"/>
      <c r="B49" s="18"/>
      <c r="C49" s="18"/>
      <c r="D49" s="2"/>
      <c r="E49" s="2"/>
      <c r="F49" s="6"/>
      <c r="G49" s="7"/>
      <c r="H49" s="6"/>
      <c r="I49" s="7"/>
      <c r="J49" s="6"/>
      <c r="K49" s="7"/>
      <c r="L49" s="6"/>
    </row>
    <row r="50" spans="1:12" ht="20.25" customHeight="1" x14ac:dyDescent="0.2">
      <c r="A50" s="290" t="s">
        <v>169</v>
      </c>
      <c r="B50" s="290"/>
      <c r="C50" s="290"/>
      <c r="D50" s="290"/>
      <c r="E50" s="290"/>
      <c r="F50" s="290"/>
      <c r="G50" s="290"/>
      <c r="H50" s="290"/>
      <c r="I50" s="290"/>
      <c r="J50" s="290"/>
      <c r="K50" s="290"/>
      <c r="L50" s="290"/>
    </row>
    <row r="51" spans="1:12" ht="20.25" customHeight="1" x14ac:dyDescent="0.2">
      <c r="A51" s="290" t="s">
        <v>213</v>
      </c>
      <c r="B51" s="290"/>
      <c r="C51" s="290"/>
      <c r="D51" s="290"/>
      <c r="E51" s="290"/>
      <c r="F51" s="290"/>
      <c r="G51" s="290"/>
      <c r="H51" s="290"/>
      <c r="I51" s="290"/>
      <c r="J51" s="290"/>
      <c r="K51" s="290"/>
      <c r="L51" s="290"/>
    </row>
    <row r="52" spans="1:12" ht="20.25" customHeight="1" x14ac:dyDescent="0.2">
      <c r="A52" s="291" t="s">
        <v>65</v>
      </c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1"/>
    </row>
    <row r="53" spans="1:12" ht="20.25" customHeight="1" x14ac:dyDescent="0.2">
      <c r="A53" s="291" t="s">
        <v>210</v>
      </c>
      <c r="B53" s="291"/>
      <c r="C53" s="291"/>
      <c r="D53" s="291"/>
      <c r="E53" s="291"/>
      <c r="F53" s="291"/>
      <c r="G53" s="291"/>
      <c r="H53" s="291"/>
      <c r="I53" s="291"/>
      <c r="J53" s="291"/>
      <c r="K53" s="291"/>
      <c r="L53" s="291"/>
    </row>
    <row r="54" spans="1:12" ht="20.25" customHeight="1" x14ac:dyDescent="0.2">
      <c r="A54" s="286" t="s">
        <v>48</v>
      </c>
      <c r="B54" s="286"/>
      <c r="C54" s="286"/>
      <c r="D54" s="286"/>
      <c r="E54" s="286"/>
      <c r="F54" s="286"/>
      <c r="G54" s="286"/>
      <c r="H54" s="286"/>
      <c r="I54" s="286"/>
      <c r="J54" s="286"/>
      <c r="K54" s="286"/>
      <c r="L54" s="286"/>
    </row>
    <row r="55" spans="1:12" s="90" customFormat="1" ht="9" customHeight="1" x14ac:dyDescent="0.2">
      <c r="A55" s="138"/>
      <c r="B55" s="138"/>
      <c r="C55" s="138"/>
      <c r="D55" s="2"/>
      <c r="E55" s="2"/>
      <c r="F55" s="3"/>
      <c r="G55" s="3"/>
      <c r="H55" s="3"/>
      <c r="I55" s="4"/>
      <c r="J55" s="4"/>
      <c r="K55" s="4"/>
    </row>
    <row r="56" spans="1:12" ht="20.25" customHeight="1" x14ac:dyDescent="0.2">
      <c r="D56" s="47" t="s">
        <v>0</v>
      </c>
      <c r="E56" s="2"/>
      <c r="F56" s="288" t="s">
        <v>17</v>
      </c>
      <c r="G56" s="288"/>
      <c r="H56" s="288"/>
      <c r="I56" s="21"/>
      <c r="J56" s="289" t="s">
        <v>19</v>
      </c>
      <c r="K56" s="289"/>
      <c r="L56" s="289"/>
    </row>
    <row r="57" spans="1:12" ht="20.25" customHeight="1" x14ac:dyDescent="0.2">
      <c r="D57" s="2"/>
      <c r="E57" s="2"/>
      <c r="F57" s="288" t="s">
        <v>18</v>
      </c>
      <c r="G57" s="288"/>
      <c r="H57" s="288"/>
      <c r="I57" s="21"/>
      <c r="J57" s="289" t="str">
        <f>F57</f>
        <v>FINANCIAL  STATEMENTS</v>
      </c>
      <c r="K57" s="289"/>
      <c r="L57" s="289"/>
    </row>
    <row r="58" spans="1:12" ht="20.25" customHeight="1" x14ac:dyDescent="0.2">
      <c r="E58" s="47"/>
      <c r="F58" s="51">
        <v>2020</v>
      </c>
      <c r="G58" s="61"/>
      <c r="H58" s="51">
        <v>2019</v>
      </c>
      <c r="I58" s="50"/>
      <c r="J58" s="51">
        <v>2020</v>
      </c>
      <c r="K58" s="61"/>
      <c r="L58" s="51">
        <v>2019</v>
      </c>
    </row>
    <row r="59" spans="1:12" ht="20.25" customHeight="1" x14ac:dyDescent="0.2">
      <c r="A59" s="1" t="s">
        <v>218</v>
      </c>
      <c r="B59" s="1"/>
      <c r="C59" s="1"/>
      <c r="D59" s="2"/>
      <c r="E59" s="2"/>
      <c r="F59" s="55"/>
      <c r="G59" s="55"/>
      <c r="H59" s="55"/>
      <c r="I59" s="55"/>
      <c r="J59" s="55"/>
      <c r="K59" s="55"/>
      <c r="L59" s="55"/>
    </row>
    <row r="60" spans="1:12" ht="20.25" customHeight="1" x14ac:dyDescent="0.2">
      <c r="A60" s="1" t="s">
        <v>78</v>
      </c>
      <c r="B60" s="1"/>
      <c r="C60" s="1"/>
      <c r="D60" s="2"/>
      <c r="E60" s="2"/>
      <c r="F60" s="11"/>
      <c r="G60" s="11"/>
      <c r="H60" s="11"/>
      <c r="I60" s="55"/>
      <c r="J60" s="55"/>
      <c r="K60" s="55"/>
      <c r="L60" s="55"/>
    </row>
    <row r="61" spans="1:12" ht="20.25" customHeight="1" x14ac:dyDescent="0.2">
      <c r="B61" s="5" t="s">
        <v>117</v>
      </c>
      <c r="C61" s="63"/>
      <c r="H61" s="113"/>
      <c r="I61" s="205"/>
      <c r="K61" s="206"/>
    </row>
    <row r="62" spans="1:12" ht="20.25" customHeight="1" x14ac:dyDescent="0.2">
      <c r="C62" s="5" t="s">
        <v>160</v>
      </c>
      <c r="D62" s="2">
        <v>8.4</v>
      </c>
      <c r="E62" s="2"/>
      <c r="F62" s="269">
        <v>38998231</v>
      </c>
      <c r="G62" s="270">
        <v>0</v>
      </c>
      <c r="H62" s="245">
        <v>0</v>
      </c>
      <c r="I62" s="270">
        <v>0</v>
      </c>
      <c r="J62" s="269">
        <v>38998231</v>
      </c>
      <c r="K62" s="270">
        <v>0</v>
      </c>
      <c r="L62" s="245">
        <v>0</v>
      </c>
    </row>
    <row r="63" spans="1:12" ht="20.25" customHeight="1" x14ac:dyDescent="0.2">
      <c r="A63" s="11"/>
      <c r="B63" s="5" t="s">
        <v>118</v>
      </c>
      <c r="C63" s="63"/>
      <c r="D63" s="2"/>
      <c r="E63" s="2"/>
      <c r="F63" s="269">
        <v>18722022</v>
      </c>
      <c r="G63" s="270">
        <v>0</v>
      </c>
      <c r="H63" s="245">
        <v>0</v>
      </c>
      <c r="I63" s="270">
        <v>0</v>
      </c>
      <c r="J63" s="245">
        <v>0</v>
      </c>
      <c r="K63" s="270">
        <v>0</v>
      </c>
      <c r="L63" s="245">
        <v>0</v>
      </c>
    </row>
    <row r="64" spans="1:12" ht="20.25" customHeight="1" x14ac:dyDescent="0.2">
      <c r="A64" s="11"/>
      <c r="B64" s="5" t="s">
        <v>164</v>
      </c>
      <c r="C64" s="63"/>
      <c r="D64" s="2"/>
      <c r="E64" s="2"/>
      <c r="F64" s="245">
        <v>0</v>
      </c>
      <c r="G64" s="271">
        <v>0</v>
      </c>
      <c r="H64" s="245">
        <v>-13214043</v>
      </c>
      <c r="I64" s="271">
        <v>0</v>
      </c>
      <c r="J64" s="245">
        <v>0</v>
      </c>
      <c r="K64" s="271">
        <v>0</v>
      </c>
      <c r="L64" s="245">
        <v>-13529982</v>
      </c>
    </row>
    <row r="65" spans="1:13" ht="20.25" customHeight="1" x14ac:dyDescent="0.2">
      <c r="A65" s="11"/>
      <c r="B65" s="5" t="s">
        <v>165</v>
      </c>
      <c r="C65" s="63"/>
      <c r="D65" s="2"/>
      <c r="E65" s="2"/>
      <c r="F65" s="269"/>
      <c r="G65" s="270"/>
      <c r="H65" s="269"/>
      <c r="I65" s="270"/>
      <c r="J65" s="269"/>
      <c r="K65" s="270"/>
      <c r="L65" s="269"/>
    </row>
    <row r="66" spans="1:13" ht="20.25" customHeight="1" x14ac:dyDescent="0.2">
      <c r="A66" s="11"/>
      <c r="C66" s="5" t="s">
        <v>166</v>
      </c>
      <c r="D66" s="2"/>
      <c r="E66" s="2"/>
      <c r="F66" s="245">
        <v>-1047527</v>
      </c>
      <c r="G66" s="245">
        <v>0</v>
      </c>
      <c r="H66" s="245">
        <v>22186550</v>
      </c>
      <c r="I66" s="245">
        <v>0</v>
      </c>
      <c r="J66" s="245">
        <v>0</v>
      </c>
      <c r="K66" s="245">
        <v>0</v>
      </c>
      <c r="L66" s="245">
        <v>0</v>
      </c>
    </row>
    <row r="67" spans="1:13" ht="20.25" customHeight="1" x14ac:dyDescent="0.2">
      <c r="A67" s="11"/>
      <c r="B67" s="5" t="s">
        <v>97</v>
      </c>
      <c r="C67" s="63"/>
      <c r="D67" s="2"/>
      <c r="E67" s="2"/>
      <c r="F67" s="269"/>
      <c r="G67" s="270"/>
      <c r="H67" s="269"/>
      <c r="I67" s="270"/>
      <c r="J67" s="269"/>
      <c r="K67" s="270"/>
      <c r="L67" s="269"/>
    </row>
    <row r="68" spans="1:13" ht="20.25" customHeight="1" x14ac:dyDescent="0.2">
      <c r="A68" s="11"/>
      <c r="B68" s="11"/>
      <c r="C68" s="5" t="s">
        <v>161</v>
      </c>
      <c r="D68" s="2">
        <v>8.4</v>
      </c>
      <c r="E68" s="2"/>
      <c r="F68" s="269">
        <v>-7799646</v>
      </c>
      <c r="G68" s="269">
        <v>0</v>
      </c>
      <c r="H68" s="245">
        <v>0</v>
      </c>
      <c r="I68" s="269">
        <v>0</v>
      </c>
      <c r="J68" s="269">
        <v>-7799646</v>
      </c>
      <c r="K68" s="269">
        <v>0</v>
      </c>
      <c r="L68" s="245">
        <v>0</v>
      </c>
      <c r="M68" s="198">
        <f>+[1]งบกำไรขาดทุนเบ็ดเสร็จ!N41</f>
        <v>0</v>
      </c>
    </row>
    <row r="69" spans="1:13" ht="20.25" customHeight="1" x14ac:dyDescent="0.2">
      <c r="A69" s="1" t="s">
        <v>84</v>
      </c>
      <c r="B69" s="1"/>
      <c r="C69" s="1"/>
      <c r="D69" s="1"/>
      <c r="E69" s="1"/>
      <c r="F69" s="269"/>
      <c r="G69" s="269"/>
      <c r="H69" s="269"/>
      <c r="I69" s="269"/>
      <c r="J69" s="269"/>
      <c r="K69" s="269"/>
      <c r="L69" s="269"/>
      <c r="M69" s="182"/>
    </row>
    <row r="70" spans="1:13" ht="20.25" customHeight="1" x14ac:dyDescent="0.2">
      <c r="A70" s="11"/>
      <c r="B70" s="5" t="s">
        <v>141</v>
      </c>
      <c r="C70" s="63"/>
      <c r="D70" s="2"/>
      <c r="E70" s="1"/>
      <c r="F70" s="269">
        <v>-10005670</v>
      </c>
      <c r="G70" s="269">
        <v>0</v>
      </c>
      <c r="H70" s="269">
        <v>-15455362</v>
      </c>
      <c r="I70" s="269">
        <v>0</v>
      </c>
      <c r="J70" s="269">
        <v>0</v>
      </c>
      <c r="K70" s="269">
        <v>0</v>
      </c>
      <c r="L70" s="269">
        <v>0</v>
      </c>
      <c r="M70" s="207">
        <f>+[1]งบกำไรขาดทุนเบ็ดเสร็จ!N43</f>
        <v>0</v>
      </c>
    </row>
    <row r="71" spans="1:13" ht="20.25" customHeight="1" x14ac:dyDescent="0.2">
      <c r="A71" s="11"/>
      <c r="B71" s="5" t="s">
        <v>119</v>
      </c>
      <c r="C71" s="63"/>
      <c r="D71" s="2"/>
      <c r="E71" s="1"/>
      <c r="F71" s="245">
        <v>0</v>
      </c>
      <c r="G71" s="245">
        <v>0</v>
      </c>
      <c r="H71" s="245">
        <v>-17338855</v>
      </c>
      <c r="I71" s="245">
        <v>0</v>
      </c>
      <c r="J71" s="245">
        <v>0</v>
      </c>
      <c r="K71" s="245">
        <v>0</v>
      </c>
      <c r="L71" s="245">
        <v>-17338855</v>
      </c>
      <c r="M71" s="112">
        <f>+[1]งบกำไรขาดทุนเบ็ดเสร็จ!N44</f>
        <v>0</v>
      </c>
    </row>
    <row r="72" spans="1:13" ht="20.25" customHeight="1" x14ac:dyDescent="0.2">
      <c r="A72" s="11"/>
      <c r="B72" s="5" t="s">
        <v>120</v>
      </c>
      <c r="C72" s="63"/>
      <c r="D72" s="2"/>
      <c r="E72" s="1"/>
      <c r="F72" s="269"/>
      <c r="G72" s="269"/>
      <c r="H72" s="269"/>
      <c r="I72" s="269"/>
      <c r="J72" s="269"/>
      <c r="K72" s="269"/>
      <c r="L72" s="269"/>
      <c r="M72" s="183"/>
    </row>
    <row r="73" spans="1:13" ht="20.25" customHeight="1" x14ac:dyDescent="0.2">
      <c r="A73" s="11"/>
      <c r="B73" s="11"/>
      <c r="C73" s="5" t="s">
        <v>162</v>
      </c>
      <c r="D73" s="2"/>
      <c r="E73" s="2"/>
      <c r="F73" s="258">
        <v>0</v>
      </c>
      <c r="G73" s="271">
        <v>0</v>
      </c>
      <c r="H73" s="258">
        <v>3467771</v>
      </c>
      <c r="I73" s="271">
        <v>0</v>
      </c>
      <c r="J73" s="258">
        <v>0</v>
      </c>
      <c r="K73" s="271">
        <v>0</v>
      </c>
      <c r="L73" s="258">
        <v>3467771</v>
      </c>
      <c r="M73" s="184">
        <f>+[1]งบกำไรขาดทุนเบ็ดเสร็จ!N46</f>
        <v>0</v>
      </c>
    </row>
    <row r="74" spans="1:13" ht="20.25" customHeight="1" x14ac:dyDescent="0.2">
      <c r="A74" s="1" t="s">
        <v>124</v>
      </c>
      <c r="B74" s="1"/>
      <c r="C74" s="1"/>
      <c r="D74" s="2"/>
      <c r="E74" s="2"/>
      <c r="F74" s="270">
        <f>SUM(F61:F73)</f>
        <v>38867410</v>
      </c>
      <c r="G74" s="272"/>
      <c r="H74" s="270">
        <f>SUM(H61:H73)</f>
        <v>-20353939</v>
      </c>
      <c r="I74" s="272"/>
      <c r="J74" s="270">
        <f>SUM(J61:J73)</f>
        <v>31198585</v>
      </c>
      <c r="K74" s="272"/>
      <c r="L74" s="273">
        <f>SUM(L61:L73)</f>
        <v>-27401066</v>
      </c>
    </row>
    <row r="75" spans="1:13" ht="20.25" customHeight="1" x14ac:dyDescent="0.2">
      <c r="A75" s="64" t="s">
        <v>198</v>
      </c>
      <c r="B75" s="64"/>
      <c r="C75" s="64"/>
      <c r="D75" s="2"/>
      <c r="E75" s="2"/>
      <c r="F75" s="274"/>
      <c r="G75" s="272"/>
      <c r="H75" s="274"/>
      <c r="I75" s="272"/>
      <c r="J75" s="274"/>
      <c r="K75" s="272"/>
      <c r="L75" s="270"/>
    </row>
    <row r="76" spans="1:13" ht="20.25" customHeight="1" thickBot="1" x14ac:dyDescent="0.25">
      <c r="A76" s="11"/>
      <c r="B76" s="64" t="s">
        <v>163</v>
      </c>
      <c r="C76" s="64"/>
      <c r="D76" s="2"/>
      <c r="E76" s="2"/>
      <c r="F76" s="275">
        <f>F74+F33</f>
        <v>22250724</v>
      </c>
      <c r="G76" s="272"/>
      <c r="H76" s="275">
        <f>H74+H33</f>
        <v>60977396</v>
      </c>
      <c r="I76" s="272"/>
      <c r="J76" s="275">
        <f>J74+J33</f>
        <v>3953047</v>
      </c>
      <c r="K76" s="272"/>
      <c r="L76" s="275">
        <f>L74+L33</f>
        <v>97206759</v>
      </c>
    </row>
    <row r="77" spans="1:13" ht="20.25" customHeight="1" thickTop="1" x14ac:dyDescent="0.2">
      <c r="A77" s="65"/>
      <c r="B77" s="65"/>
      <c r="C77" s="65"/>
      <c r="D77" s="2"/>
      <c r="E77" s="2"/>
      <c r="F77" s="55"/>
      <c r="G77" s="55"/>
      <c r="H77" s="55"/>
      <c r="I77" s="55"/>
      <c r="J77" s="55"/>
      <c r="K77" s="55"/>
      <c r="L77" s="55"/>
    </row>
    <row r="78" spans="1:13" ht="20.25" customHeight="1" x14ac:dyDescent="0.2">
      <c r="A78" s="64" t="s">
        <v>75</v>
      </c>
      <c r="B78" s="64"/>
      <c r="C78" s="64"/>
      <c r="F78" s="8"/>
      <c r="G78" s="8"/>
      <c r="H78" s="8"/>
      <c r="I78" s="8"/>
      <c r="J78" s="9"/>
      <c r="K78" s="9"/>
      <c r="L78" s="9"/>
    </row>
    <row r="79" spans="1:13" ht="20.25" customHeight="1" x14ac:dyDescent="0.2">
      <c r="A79" s="64" t="s">
        <v>76</v>
      </c>
      <c r="B79" s="64"/>
      <c r="C79" s="64"/>
      <c r="E79" s="64" t="s">
        <v>71</v>
      </c>
      <c r="F79" s="276">
        <f>+F33/F81</f>
        <v>-1.0047962126716157E-2</v>
      </c>
      <c r="G79" s="276"/>
      <c r="H79" s="276">
        <f>+H33/H81</f>
        <v>5.1205606649027215E-2</v>
      </c>
      <c r="I79" s="276"/>
      <c r="J79" s="276">
        <f>+J33/J81</f>
        <v>-1.6475134328590303E-2</v>
      </c>
      <c r="K79" s="276"/>
      <c r="L79" s="276">
        <f>+L33/L81</f>
        <v>7.8452164498969801E-2</v>
      </c>
    </row>
    <row r="80" spans="1:13" ht="20.25" customHeight="1" x14ac:dyDescent="0.2">
      <c r="A80" s="66" t="s">
        <v>63</v>
      </c>
      <c r="B80" s="66"/>
      <c r="C80" s="66"/>
      <c r="D80" s="209"/>
      <c r="E80" s="64"/>
      <c r="F80" s="11"/>
      <c r="G80" s="8"/>
      <c r="H80" s="8"/>
      <c r="I80" s="8"/>
      <c r="J80" s="8"/>
      <c r="K80" s="9"/>
      <c r="L80" s="8"/>
    </row>
    <row r="81" spans="1:12" ht="20.25" customHeight="1" x14ac:dyDescent="0.2">
      <c r="A81" s="66" t="s">
        <v>64</v>
      </c>
      <c r="B81" s="66"/>
      <c r="C81" s="66"/>
      <c r="D81" s="2">
        <v>21</v>
      </c>
      <c r="E81" s="64" t="s">
        <v>72</v>
      </c>
      <c r="F81" s="145">
        <v>1653736926</v>
      </c>
      <c r="G81" s="108"/>
      <c r="H81" s="108">
        <v>1588328707</v>
      </c>
      <c r="I81" s="108"/>
      <c r="J81" s="108">
        <v>1653736926</v>
      </c>
      <c r="K81" s="108"/>
      <c r="L81" s="108">
        <f>+H81</f>
        <v>1588328707</v>
      </c>
    </row>
    <row r="82" spans="1:12" ht="20.25" customHeight="1" x14ac:dyDescent="0.2">
      <c r="A82" s="11"/>
      <c r="B82" s="11"/>
      <c r="C82" s="11"/>
    </row>
    <row r="83" spans="1:12" ht="20.25" customHeight="1" x14ac:dyDescent="0.2">
      <c r="A83" s="11"/>
      <c r="B83" s="11"/>
      <c r="C83" s="11"/>
    </row>
    <row r="84" spans="1:12" ht="20.25" customHeight="1" x14ac:dyDescent="0.2">
      <c r="A84" s="11"/>
      <c r="B84" s="11"/>
      <c r="C84" s="11"/>
    </row>
    <row r="85" spans="1:12" ht="20.25" customHeight="1" x14ac:dyDescent="0.2">
      <c r="A85" s="11"/>
      <c r="B85" s="11"/>
      <c r="C85" s="11"/>
    </row>
    <row r="86" spans="1:12" ht="20.25" customHeight="1" x14ac:dyDescent="0.2">
      <c r="A86" s="11"/>
      <c r="B86" s="11"/>
      <c r="C86" s="11"/>
    </row>
    <row r="87" spans="1:12" ht="20.25" customHeight="1" x14ac:dyDescent="0.2">
      <c r="A87" s="11"/>
      <c r="B87" s="11"/>
      <c r="C87" s="11"/>
      <c r="F87" s="11"/>
      <c r="G87" s="11"/>
      <c r="H87" s="11"/>
      <c r="I87" s="11"/>
      <c r="J87" s="11"/>
      <c r="K87" s="11"/>
      <c r="L87" s="11"/>
    </row>
    <row r="89" spans="1:12" ht="20.25" customHeight="1" x14ac:dyDescent="0.2">
      <c r="A89" s="11"/>
      <c r="B89" s="5"/>
      <c r="C89" s="5"/>
    </row>
    <row r="97" spans="1:1" ht="20.25" customHeight="1" x14ac:dyDescent="0.2">
      <c r="A97" s="11"/>
    </row>
    <row r="98" spans="1:1" ht="20.25" customHeight="1" x14ac:dyDescent="0.2">
      <c r="A98" s="5" t="s">
        <v>158</v>
      </c>
    </row>
  </sheetData>
  <mergeCells count="18">
    <mergeCell ref="F8:H8"/>
    <mergeCell ref="J8:L8"/>
    <mergeCell ref="A50:L50"/>
    <mergeCell ref="A52:L52"/>
    <mergeCell ref="A53:L53"/>
    <mergeCell ref="A51:L51"/>
    <mergeCell ref="A1:L1"/>
    <mergeCell ref="A3:L3"/>
    <mergeCell ref="A4:L4"/>
    <mergeCell ref="A5:L5"/>
    <mergeCell ref="F7:H7"/>
    <mergeCell ref="J7:L7"/>
    <mergeCell ref="A2:L2"/>
    <mergeCell ref="A54:L54"/>
    <mergeCell ref="F56:H56"/>
    <mergeCell ref="J56:L56"/>
    <mergeCell ref="F57:H57"/>
    <mergeCell ref="J57:L57"/>
  </mergeCells>
  <pageMargins left="0.8" right="0.3" top="1" bottom="0.5" header="0.6" footer="0.3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4"/>
  <sheetViews>
    <sheetView zoomScaleNormal="100" zoomScaleSheetLayoutView="100" workbookViewId="0">
      <selection activeCell="K11" sqref="K11"/>
    </sheetView>
  </sheetViews>
  <sheetFormatPr defaultRowHeight="20.25" customHeight="1" x14ac:dyDescent="0.2"/>
  <cols>
    <col min="1" max="1" width="45" style="114" customWidth="1"/>
    <col min="2" max="2" width="1.42578125" style="114" customWidth="1"/>
    <col min="3" max="3" width="5.28515625" style="114" customWidth="1"/>
    <col min="4" max="4" width="1.42578125" style="114" customWidth="1"/>
    <col min="5" max="5" width="11.7109375" style="114" customWidth="1"/>
    <col min="6" max="6" width="1.42578125" style="114" customWidth="1"/>
    <col min="7" max="7" width="12.7109375" style="114" customWidth="1"/>
    <col min="8" max="8" width="1.28515625" style="114" customWidth="1"/>
    <col min="9" max="9" width="14.42578125" style="114" bestFit="1" customWidth="1"/>
    <col min="10" max="10" width="1.42578125" style="114" customWidth="1"/>
    <col min="11" max="11" width="12.140625" style="114" customWidth="1"/>
    <col min="12" max="13" width="1.42578125" style="114" customWidth="1"/>
    <col min="14" max="14" width="11.7109375" style="114" bestFit="1" customWidth="1"/>
    <col min="15" max="15" width="1.42578125" style="114" customWidth="1"/>
    <col min="16" max="16" width="2.28515625" style="114" customWidth="1"/>
    <col min="17" max="17" width="14.42578125" style="114" customWidth="1"/>
    <col min="18" max="18" width="3.42578125" style="114" customWidth="1"/>
    <col min="19" max="19" width="2.7109375" style="114" customWidth="1"/>
    <col min="20" max="20" width="10.7109375" style="114" customWidth="1"/>
    <col min="21" max="21" width="2.42578125" style="114" customWidth="1"/>
    <col min="22" max="22" width="1.42578125" style="114" customWidth="1"/>
    <col min="23" max="23" width="12.7109375" style="114" customWidth="1"/>
    <col min="24" max="24" width="1.28515625" style="114" customWidth="1"/>
    <col min="25" max="254" width="9.28515625" style="114"/>
    <col min="255" max="255" width="28.42578125" style="114" customWidth="1"/>
    <col min="256" max="256" width="1.42578125" style="114" customWidth="1"/>
    <col min="257" max="257" width="7.42578125" style="114" customWidth="1"/>
    <col min="258" max="258" width="1.42578125" style="114" customWidth="1"/>
    <col min="259" max="259" width="12.7109375" style="114" bestFit="1" customWidth="1"/>
    <col min="260" max="260" width="1.42578125" style="114" customWidth="1"/>
    <col min="261" max="261" width="12.42578125" style="114" customWidth="1"/>
    <col min="262" max="262" width="1.28515625" style="114" customWidth="1"/>
    <col min="263" max="263" width="1.7109375" style="114" customWidth="1"/>
    <col min="264" max="264" width="14.42578125" style="114" bestFit="1" customWidth="1"/>
    <col min="265" max="265" width="1.42578125" style="114" customWidth="1"/>
    <col min="266" max="266" width="11.7109375" style="114" customWidth="1"/>
    <col min="267" max="268" width="1.42578125" style="114" customWidth="1"/>
    <col min="269" max="269" width="11.7109375" style="114" bestFit="1" customWidth="1"/>
    <col min="270" max="270" width="1.42578125" style="114" customWidth="1"/>
    <col min="271" max="271" width="2.28515625" style="114" customWidth="1"/>
    <col min="272" max="272" width="14.42578125" style="114" customWidth="1"/>
    <col min="273" max="273" width="3.42578125" style="114" customWidth="1"/>
    <col min="274" max="274" width="2.7109375" style="114" customWidth="1"/>
    <col min="275" max="275" width="10.7109375" style="114" customWidth="1"/>
    <col min="276" max="276" width="2.42578125" style="114" customWidth="1"/>
    <col min="277" max="277" width="1.42578125" style="114" customWidth="1"/>
    <col min="278" max="278" width="12.42578125" style="114" bestFit="1" customWidth="1"/>
    <col min="279" max="279" width="1.28515625" style="114" customWidth="1"/>
    <col min="280" max="510" width="9.28515625" style="114"/>
    <col min="511" max="511" width="28.42578125" style="114" customWidth="1"/>
    <col min="512" max="512" width="1.42578125" style="114" customWidth="1"/>
    <col min="513" max="513" width="7.42578125" style="114" customWidth="1"/>
    <col min="514" max="514" width="1.42578125" style="114" customWidth="1"/>
    <col min="515" max="515" width="12.7109375" style="114" bestFit="1" customWidth="1"/>
    <col min="516" max="516" width="1.42578125" style="114" customWidth="1"/>
    <col min="517" max="517" width="12.42578125" style="114" customWidth="1"/>
    <col min="518" max="518" width="1.28515625" style="114" customWidth="1"/>
    <col min="519" max="519" width="1.7109375" style="114" customWidth="1"/>
    <col min="520" max="520" width="14.42578125" style="114" bestFit="1" customWidth="1"/>
    <col min="521" max="521" width="1.42578125" style="114" customWidth="1"/>
    <col min="522" max="522" width="11.7109375" style="114" customWidth="1"/>
    <col min="523" max="524" width="1.42578125" style="114" customWidth="1"/>
    <col min="525" max="525" width="11.7109375" style="114" bestFit="1" customWidth="1"/>
    <col min="526" max="526" width="1.42578125" style="114" customWidth="1"/>
    <col min="527" max="527" width="2.28515625" style="114" customWidth="1"/>
    <col min="528" max="528" width="14.42578125" style="114" customWidth="1"/>
    <col min="529" max="529" width="3.42578125" style="114" customWidth="1"/>
    <col min="530" max="530" width="2.7109375" style="114" customWidth="1"/>
    <col min="531" max="531" width="10.7109375" style="114" customWidth="1"/>
    <col min="532" max="532" width="2.42578125" style="114" customWidth="1"/>
    <col min="533" max="533" width="1.42578125" style="114" customWidth="1"/>
    <col min="534" max="534" width="12.42578125" style="114" bestFit="1" customWidth="1"/>
    <col min="535" max="535" width="1.28515625" style="114" customWidth="1"/>
    <col min="536" max="766" width="9.28515625" style="114"/>
    <col min="767" max="767" width="28.42578125" style="114" customWidth="1"/>
    <col min="768" max="768" width="1.42578125" style="114" customWidth="1"/>
    <col min="769" max="769" width="7.42578125" style="114" customWidth="1"/>
    <col min="770" max="770" width="1.42578125" style="114" customWidth="1"/>
    <col min="771" max="771" width="12.7109375" style="114" bestFit="1" customWidth="1"/>
    <col min="772" max="772" width="1.42578125" style="114" customWidth="1"/>
    <col min="773" max="773" width="12.42578125" style="114" customWidth="1"/>
    <col min="774" max="774" width="1.28515625" style="114" customWidth="1"/>
    <col min="775" max="775" width="1.7109375" style="114" customWidth="1"/>
    <col min="776" max="776" width="14.42578125" style="114" bestFit="1" customWidth="1"/>
    <col min="777" max="777" width="1.42578125" style="114" customWidth="1"/>
    <col min="778" max="778" width="11.7109375" style="114" customWidth="1"/>
    <col min="779" max="780" width="1.42578125" style="114" customWidth="1"/>
    <col min="781" max="781" width="11.7109375" style="114" bestFit="1" customWidth="1"/>
    <col min="782" max="782" width="1.42578125" style="114" customWidth="1"/>
    <col min="783" max="783" width="2.28515625" style="114" customWidth="1"/>
    <col min="784" max="784" width="14.42578125" style="114" customWidth="1"/>
    <col min="785" max="785" width="3.42578125" style="114" customWidth="1"/>
    <col min="786" max="786" width="2.7109375" style="114" customWidth="1"/>
    <col min="787" max="787" width="10.7109375" style="114" customWidth="1"/>
    <col min="788" max="788" width="2.42578125" style="114" customWidth="1"/>
    <col min="789" max="789" width="1.42578125" style="114" customWidth="1"/>
    <col min="790" max="790" width="12.42578125" style="114" bestFit="1" customWidth="1"/>
    <col min="791" max="791" width="1.28515625" style="114" customWidth="1"/>
    <col min="792" max="1022" width="9.28515625" style="114"/>
    <col min="1023" max="1023" width="28.42578125" style="114" customWidth="1"/>
    <col min="1024" max="1024" width="1.42578125" style="114" customWidth="1"/>
    <col min="1025" max="1025" width="7.42578125" style="114" customWidth="1"/>
    <col min="1026" max="1026" width="1.42578125" style="114" customWidth="1"/>
    <col min="1027" max="1027" width="12.7109375" style="114" bestFit="1" customWidth="1"/>
    <col min="1028" max="1028" width="1.42578125" style="114" customWidth="1"/>
    <col min="1029" max="1029" width="12.42578125" style="114" customWidth="1"/>
    <col min="1030" max="1030" width="1.28515625" style="114" customWidth="1"/>
    <col min="1031" max="1031" width="1.7109375" style="114" customWidth="1"/>
    <col min="1032" max="1032" width="14.42578125" style="114" bestFit="1" customWidth="1"/>
    <col min="1033" max="1033" width="1.42578125" style="114" customWidth="1"/>
    <col min="1034" max="1034" width="11.7109375" style="114" customWidth="1"/>
    <col min="1035" max="1036" width="1.42578125" style="114" customWidth="1"/>
    <col min="1037" max="1037" width="11.7109375" style="114" bestFit="1" customWidth="1"/>
    <col min="1038" max="1038" width="1.42578125" style="114" customWidth="1"/>
    <col min="1039" max="1039" width="2.28515625" style="114" customWidth="1"/>
    <col min="1040" max="1040" width="14.42578125" style="114" customWidth="1"/>
    <col min="1041" max="1041" width="3.42578125" style="114" customWidth="1"/>
    <col min="1042" max="1042" width="2.7109375" style="114" customWidth="1"/>
    <col min="1043" max="1043" width="10.7109375" style="114" customWidth="1"/>
    <col min="1044" max="1044" width="2.42578125" style="114" customWidth="1"/>
    <col min="1045" max="1045" width="1.42578125" style="114" customWidth="1"/>
    <col min="1046" max="1046" width="12.42578125" style="114" bestFit="1" customWidth="1"/>
    <col min="1047" max="1047" width="1.28515625" style="114" customWidth="1"/>
    <col min="1048" max="1278" width="9.28515625" style="114"/>
    <col min="1279" max="1279" width="28.42578125" style="114" customWidth="1"/>
    <col min="1280" max="1280" width="1.42578125" style="114" customWidth="1"/>
    <col min="1281" max="1281" width="7.42578125" style="114" customWidth="1"/>
    <col min="1282" max="1282" width="1.42578125" style="114" customWidth="1"/>
    <col min="1283" max="1283" width="12.7109375" style="114" bestFit="1" customWidth="1"/>
    <col min="1284" max="1284" width="1.42578125" style="114" customWidth="1"/>
    <col min="1285" max="1285" width="12.42578125" style="114" customWidth="1"/>
    <col min="1286" max="1286" width="1.28515625" style="114" customWidth="1"/>
    <col min="1287" max="1287" width="1.7109375" style="114" customWidth="1"/>
    <col min="1288" max="1288" width="14.42578125" style="114" bestFit="1" customWidth="1"/>
    <col min="1289" max="1289" width="1.42578125" style="114" customWidth="1"/>
    <col min="1290" max="1290" width="11.7109375" style="114" customWidth="1"/>
    <col min="1291" max="1292" width="1.42578125" style="114" customWidth="1"/>
    <col min="1293" max="1293" width="11.7109375" style="114" bestFit="1" customWidth="1"/>
    <col min="1294" max="1294" width="1.42578125" style="114" customWidth="1"/>
    <col min="1295" max="1295" width="2.28515625" style="114" customWidth="1"/>
    <col min="1296" max="1296" width="14.42578125" style="114" customWidth="1"/>
    <col min="1297" max="1297" width="3.42578125" style="114" customWidth="1"/>
    <col min="1298" max="1298" width="2.7109375" style="114" customWidth="1"/>
    <col min="1299" max="1299" width="10.7109375" style="114" customWidth="1"/>
    <col min="1300" max="1300" width="2.42578125" style="114" customWidth="1"/>
    <col min="1301" max="1301" width="1.42578125" style="114" customWidth="1"/>
    <col min="1302" max="1302" width="12.42578125" style="114" bestFit="1" customWidth="1"/>
    <col min="1303" max="1303" width="1.28515625" style="114" customWidth="1"/>
    <col min="1304" max="1534" width="9.28515625" style="114"/>
    <col min="1535" max="1535" width="28.42578125" style="114" customWidth="1"/>
    <col min="1536" max="1536" width="1.42578125" style="114" customWidth="1"/>
    <col min="1537" max="1537" width="7.42578125" style="114" customWidth="1"/>
    <col min="1538" max="1538" width="1.42578125" style="114" customWidth="1"/>
    <col min="1539" max="1539" width="12.7109375" style="114" bestFit="1" customWidth="1"/>
    <col min="1540" max="1540" width="1.42578125" style="114" customWidth="1"/>
    <col min="1541" max="1541" width="12.42578125" style="114" customWidth="1"/>
    <col min="1542" max="1542" width="1.28515625" style="114" customWidth="1"/>
    <col min="1543" max="1543" width="1.7109375" style="114" customWidth="1"/>
    <col min="1544" max="1544" width="14.42578125" style="114" bestFit="1" customWidth="1"/>
    <col min="1545" max="1545" width="1.42578125" style="114" customWidth="1"/>
    <col min="1546" max="1546" width="11.7109375" style="114" customWidth="1"/>
    <col min="1547" max="1548" width="1.42578125" style="114" customWidth="1"/>
    <col min="1549" max="1549" width="11.7109375" style="114" bestFit="1" customWidth="1"/>
    <col min="1550" max="1550" width="1.42578125" style="114" customWidth="1"/>
    <col min="1551" max="1551" width="2.28515625" style="114" customWidth="1"/>
    <col min="1552" max="1552" width="14.42578125" style="114" customWidth="1"/>
    <col min="1553" max="1553" width="3.42578125" style="114" customWidth="1"/>
    <col min="1554" max="1554" width="2.7109375" style="114" customWidth="1"/>
    <col min="1555" max="1555" width="10.7109375" style="114" customWidth="1"/>
    <col min="1556" max="1556" width="2.42578125" style="114" customWidth="1"/>
    <col min="1557" max="1557" width="1.42578125" style="114" customWidth="1"/>
    <col min="1558" max="1558" width="12.42578125" style="114" bestFit="1" customWidth="1"/>
    <col min="1559" max="1559" width="1.28515625" style="114" customWidth="1"/>
    <col min="1560" max="1790" width="9.28515625" style="114"/>
    <col min="1791" max="1791" width="28.42578125" style="114" customWidth="1"/>
    <col min="1792" max="1792" width="1.42578125" style="114" customWidth="1"/>
    <col min="1793" max="1793" width="7.42578125" style="114" customWidth="1"/>
    <col min="1794" max="1794" width="1.42578125" style="114" customWidth="1"/>
    <col min="1795" max="1795" width="12.7109375" style="114" bestFit="1" customWidth="1"/>
    <col min="1796" max="1796" width="1.42578125" style="114" customWidth="1"/>
    <col min="1797" max="1797" width="12.42578125" style="114" customWidth="1"/>
    <col min="1798" max="1798" width="1.28515625" style="114" customWidth="1"/>
    <col min="1799" max="1799" width="1.7109375" style="114" customWidth="1"/>
    <col min="1800" max="1800" width="14.42578125" style="114" bestFit="1" customWidth="1"/>
    <col min="1801" max="1801" width="1.42578125" style="114" customWidth="1"/>
    <col min="1802" max="1802" width="11.7109375" style="114" customWidth="1"/>
    <col min="1803" max="1804" width="1.42578125" style="114" customWidth="1"/>
    <col min="1805" max="1805" width="11.7109375" style="114" bestFit="1" customWidth="1"/>
    <col min="1806" max="1806" width="1.42578125" style="114" customWidth="1"/>
    <col min="1807" max="1807" width="2.28515625" style="114" customWidth="1"/>
    <col min="1808" max="1808" width="14.42578125" style="114" customWidth="1"/>
    <col min="1809" max="1809" width="3.42578125" style="114" customWidth="1"/>
    <col min="1810" max="1810" width="2.7109375" style="114" customWidth="1"/>
    <col min="1811" max="1811" width="10.7109375" style="114" customWidth="1"/>
    <col min="1812" max="1812" width="2.42578125" style="114" customWidth="1"/>
    <col min="1813" max="1813" width="1.42578125" style="114" customWidth="1"/>
    <col min="1814" max="1814" width="12.42578125" style="114" bestFit="1" customWidth="1"/>
    <col min="1815" max="1815" width="1.28515625" style="114" customWidth="1"/>
    <col min="1816" max="2046" width="9.28515625" style="114"/>
    <col min="2047" max="2047" width="28.42578125" style="114" customWidth="1"/>
    <col min="2048" max="2048" width="1.42578125" style="114" customWidth="1"/>
    <col min="2049" max="2049" width="7.42578125" style="114" customWidth="1"/>
    <col min="2050" max="2050" width="1.42578125" style="114" customWidth="1"/>
    <col min="2051" max="2051" width="12.7109375" style="114" bestFit="1" customWidth="1"/>
    <col min="2052" max="2052" width="1.42578125" style="114" customWidth="1"/>
    <col min="2053" max="2053" width="12.42578125" style="114" customWidth="1"/>
    <col min="2054" max="2054" width="1.28515625" style="114" customWidth="1"/>
    <col min="2055" max="2055" width="1.7109375" style="114" customWidth="1"/>
    <col min="2056" max="2056" width="14.42578125" style="114" bestFit="1" customWidth="1"/>
    <col min="2057" max="2057" width="1.42578125" style="114" customWidth="1"/>
    <col min="2058" max="2058" width="11.7109375" style="114" customWidth="1"/>
    <col min="2059" max="2060" width="1.42578125" style="114" customWidth="1"/>
    <col min="2061" max="2061" width="11.7109375" style="114" bestFit="1" customWidth="1"/>
    <col min="2062" max="2062" width="1.42578125" style="114" customWidth="1"/>
    <col min="2063" max="2063" width="2.28515625" style="114" customWidth="1"/>
    <col min="2064" max="2064" width="14.42578125" style="114" customWidth="1"/>
    <col min="2065" max="2065" width="3.42578125" style="114" customWidth="1"/>
    <col min="2066" max="2066" width="2.7109375" style="114" customWidth="1"/>
    <col min="2067" max="2067" width="10.7109375" style="114" customWidth="1"/>
    <col min="2068" max="2068" width="2.42578125" style="114" customWidth="1"/>
    <col min="2069" max="2069" width="1.42578125" style="114" customWidth="1"/>
    <col min="2070" max="2070" width="12.42578125" style="114" bestFit="1" customWidth="1"/>
    <col min="2071" max="2071" width="1.28515625" style="114" customWidth="1"/>
    <col min="2072" max="2302" width="9.28515625" style="114"/>
    <col min="2303" max="2303" width="28.42578125" style="114" customWidth="1"/>
    <col min="2304" max="2304" width="1.42578125" style="114" customWidth="1"/>
    <col min="2305" max="2305" width="7.42578125" style="114" customWidth="1"/>
    <col min="2306" max="2306" width="1.42578125" style="114" customWidth="1"/>
    <col min="2307" max="2307" width="12.7109375" style="114" bestFit="1" customWidth="1"/>
    <col min="2308" max="2308" width="1.42578125" style="114" customWidth="1"/>
    <col min="2309" max="2309" width="12.42578125" style="114" customWidth="1"/>
    <col min="2310" max="2310" width="1.28515625" style="114" customWidth="1"/>
    <col min="2311" max="2311" width="1.7109375" style="114" customWidth="1"/>
    <col min="2312" max="2312" width="14.42578125" style="114" bestFit="1" customWidth="1"/>
    <col min="2313" max="2313" width="1.42578125" style="114" customWidth="1"/>
    <col min="2314" max="2314" width="11.7109375" style="114" customWidth="1"/>
    <col min="2315" max="2316" width="1.42578125" style="114" customWidth="1"/>
    <col min="2317" max="2317" width="11.7109375" style="114" bestFit="1" customWidth="1"/>
    <col min="2318" max="2318" width="1.42578125" style="114" customWidth="1"/>
    <col min="2319" max="2319" width="2.28515625" style="114" customWidth="1"/>
    <col min="2320" max="2320" width="14.42578125" style="114" customWidth="1"/>
    <col min="2321" max="2321" width="3.42578125" style="114" customWidth="1"/>
    <col min="2322" max="2322" width="2.7109375" style="114" customWidth="1"/>
    <col min="2323" max="2323" width="10.7109375" style="114" customWidth="1"/>
    <col min="2324" max="2324" width="2.42578125" style="114" customWidth="1"/>
    <col min="2325" max="2325" width="1.42578125" style="114" customWidth="1"/>
    <col min="2326" max="2326" width="12.42578125" style="114" bestFit="1" customWidth="1"/>
    <col min="2327" max="2327" width="1.28515625" style="114" customWidth="1"/>
    <col min="2328" max="2558" width="9.28515625" style="114"/>
    <col min="2559" max="2559" width="28.42578125" style="114" customWidth="1"/>
    <col min="2560" max="2560" width="1.42578125" style="114" customWidth="1"/>
    <col min="2561" max="2561" width="7.42578125" style="114" customWidth="1"/>
    <col min="2562" max="2562" width="1.42578125" style="114" customWidth="1"/>
    <col min="2563" max="2563" width="12.7109375" style="114" bestFit="1" customWidth="1"/>
    <col min="2564" max="2564" width="1.42578125" style="114" customWidth="1"/>
    <col min="2565" max="2565" width="12.42578125" style="114" customWidth="1"/>
    <col min="2566" max="2566" width="1.28515625" style="114" customWidth="1"/>
    <col min="2567" max="2567" width="1.7109375" style="114" customWidth="1"/>
    <col min="2568" max="2568" width="14.42578125" style="114" bestFit="1" customWidth="1"/>
    <col min="2569" max="2569" width="1.42578125" style="114" customWidth="1"/>
    <col min="2570" max="2570" width="11.7109375" style="114" customWidth="1"/>
    <col min="2571" max="2572" width="1.42578125" style="114" customWidth="1"/>
    <col min="2573" max="2573" width="11.7109375" style="114" bestFit="1" customWidth="1"/>
    <col min="2574" max="2574" width="1.42578125" style="114" customWidth="1"/>
    <col min="2575" max="2575" width="2.28515625" style="114" customWidth="1"/>
    <col min="2576" max="2576" width="14.42578125" style="114" customWidth="1"/>
    <col min="2577" max="2577" width="3.42578125" style="114" customWidth="1"/>
    <col min="2578" max="2578" width="2.7109375" style="114" customWidth="1"/>
    <col min="2579" max="2579" width="10.7109375" style="114" customWidth="1"/>
    <col min="2580" max="2580" width="2.42578125" style="114" customWidth="1"/>
    <col min="2581" max="2581" width="1.42578125" style="114" customWidth="1"/>
    <col min="2582" max="2582" width="12.42578125" style="114" bestFit="1" customWidth="1"/>
    <col min="2583" max="2583" width="1.28515625" style="114" customWidth="1"/>
    <col min="2584" max="2814" width="9.28515625" style="114"/>
    <col min="2815" max="2815" width="28.42578125" style="114" customWidth="1"/>
    <col min="2816" max="2816" width="1.42578125" style="114" customWidth="1"/>
    <col min="2817" max="2817" width="7.42578125" style="114" customWidth="1"/>
    <col min="2818" max="2818" width="1.42578125" style="114" customWidth="1"/>
    <col min="2819" max="2819" width="12.7109375" style="114" bestFit="1" customWidth="1"/>
    <col min="2820" max="2820" width="1.42578125" style="114" customWidth="1"/>
    <col min="2821" max="2821" width="12.42578125" style="114" customWidth="1"/>
    <col min="2822" max="2822" width="1.28515625" style="114" customWidth="1"/>
    <col min="2823" max="2823" width="1.7109375" style="114" customWidth="1"/>
    <col min="2824" max="2824" width="14.42578125" style="114" bestFit="1" customWidth="1"/>
    <col min="2825" max="2825" width="1.42578125" style="114" customWidth="1"/>
    <col min="2826" max="2826" width="11.7109375" style="114" customWidth="1"/>
    <col min="2827" max="2828" width="1.42578125" style="114" customWidth="1"/>
    <col min="2829" max="2829" width="11.7109375" style="114" bestFit="1" customWidth="1"/>
    <col min="2830" max="2830" width="1.42578125" style="114" customWidth="1"/>
    <col min="2831" max="2831" width="2.28515625" style="114" customWidth="1"/>
    <col min="2832" max="2832" width="14.42578125" style="114" customWidth="1"/>
    <col min="2833" max="2833" width="3.42578125" style="114" customWidth="1"/>
    <col min="2834" max="2834" width="2.7109375" style="114" customWidth="1"/>
    <col min="2835" max="2835" width="10.7109375" style="114" customWidth="1"/>
    <col min="2836" max="2836" width="2.42578125" style="114" customWidth="1"/>
    <col min="2837" max="2837" width="1.42578125" style="114" customWidth="1"/>
    <col min="2838" max="2838" width="12.42578125" style="114" bestFit="1" customWidth="1"/>
    <col min="2839" max="2839" width="1.28515625" style="114" customWidth="1"/>
    <col min="2840" max="3070" width="9.28515625" style="114"/>
    <col min="3071" max="3071" width="28.42578125" style="114" customWidth="1"/>
    <col min="3072" max="3072" width="1.42578125" style="114" customWidth="1"/>
    <col min="3073" max="3073" width="7.42578125" style="114" customWidth="1"/>
    <col min="3074" max="3074" width="1.42578125" style="114" customWidth="1"/>
    <col min="3075" max="3075" width="12.7109375" style="114" bestFit="1" customWidth="1"/>
    <col min="3076" max="3076" width="1.42578125" style="114" customWidth="1"/>
    <col min="3077" max="3077" width="12.42578125" style="114" customWidth="1"/>
    <col min="3078" max="3078" width="1.28515625" style="114" customWidth="1"/>
    <col min="3079" max="3079" width="1.7109375" style="114" customWidth="1"/>
    <col min="3080" max="3080" width="14.42578125" style="114" bestFit="1" customWidth="1"/>
    <col min="3081" max="3081" width="1.42578125" style="114" customWidth="1"/>
    <col min="3082" max="3082" width="11.7109375" style="114" customWidth="1"/>
    <col min="3083" max="3084" width="1.42578125" style="114" customWidth="1"/>
    <col min="3085" max="3085" width="11.7109375" style="114" bestFit="1" customWidth="1"/>
    <col min="3086" max="3086" width="1.42578125" style="114" customWidth="1"/>
    <col min="3087" max="3087" width="2.28515625" style="114" customWidth="1"/>
    <col min="3088" max="3088" width="14.42578125" style="114" customWidth="1"/>
    <col min="3089" max="3089" width="3.42578125" style="114" customWidth="1"/>
    <col min="3090" max="3090" width="2.7109375" style="114" customWidth="1"/>
    <col min="3091" max="3091" width="10.7109375" style="114" customWidth="1"/>
    <col min="3092" max="3092" width="2.42578125" style="114" customWidth="1"/>
    <col min="3093" max="3093" width="1.42578125" style="114" customWidth="1"/>
    <col min="3094" max="3094" width="12.42578125" style="114" bestFit="1" customWidth="1"/>
    <col min="3095" max="3095" width="1.28515625" style="114" customWidth="1"/>
    <col min="3096" max="3326" width="9.28515625" style="114"/>
    <col min="3327" max="3327" width="28.42578125" style="114" customWidth="1"/>
    <col min="3328" max="3328" width="1.42578125" style="114" customWidth="1"/>
    <col min="3329" max="3329" width="7.42578125" style="114" customWidth="1"/>
    <col min="3330" max="3330" width="1.42578125" style="114" customWidth="1"/>
    <col min="3331" max="3331" width="12.7109375" style="114" bestFit="1" customWidth="1"/>
    <col min="3332" max="3332" width="1.42578125" style="114" customWidth="1"/>
    <col min="3333" max="3333" width="12.42578125" style="114" customWidth="1"/>
    <col min="3334" max="3334" width="1.28515625" style="114" customWidth="1"/>
    <col min="3335" max="3335" width="1.7109375" style="114" customWidth="1"/>
    <col min="3336" max="3336" width="14.42578125" style="114" bestFit="1" customWidth="1"/>
    <col min="3337" max="3337" width="1.42578125" style="114" customWidth="1"/>
    <col min="3338" max="3338" width="11.7109375" style="114" customWidth="1"/>
    <col min="3339" max="3340" width="1.42578125" style="114" customWidth="1"/>
    <col min="3341" max="3341" width="11.7109375" style="114" bestFit="1" customWidth="1"/>
    <col min="3342" max="3342" width="1.42578125" style="114" customWidth="1"/>
    <col min="3343" max="3343" width="2.28515625" style="114" customWidth="1"/>
    <col min="3344" max="3344" width="14.42578125" style="114" customWidth="1"/>
    <col min="3345" max="3345" width="3.42578125" style="114" customWidth="1"/>
    <col min="3346" max="3346" width="2.7109375" style="114" customWidth="1"/>
    <col min="3347" max="3347" width="10.7109375" style="114" customWidth="1"/>
    <col min="3348" max="3348" width="2.42578125" style="114" customWidth="1"/>
    <col min="3349" max="3349" width="1.42578125" style="114" customWidth="1"/>
    <col min="3350" max="3350" width="12.42578125" style="114" bestFit="1" customWidth="1"/>
    <col min="3351" max="3351" width="1.28515625" style="114" customWidth="1"/>
    <col min="3352" max="3582" width="9.28515625" style="114"/>
    <col min="3583" max="3583" width="28.42578125" style="114" customWidth="1"/>
    <col min="3584" max="3584" width="1.42578125" style="114" customWidth="1"/>
    <col min="3585" max="3585" width="7.42578125" style="114" customWidth="1"/>
    <col min="3586" max="3586" width="1.42578125" style="114" customWidth="1"/>
    <col min="3587" max="3587" width="12.7109375" style="114" bestFit="1" customWidth="1"/>
    <col min="3588" max="3588" width="1.42578125" style="114" customWidth="1"/>
    <col min="3589" max="3589" width="12.42578125" style="114" customWidth="1"/>
    <col min="3590" max="3590" width="1.28515625" style="114" customWidth="1"/>
    <col min="3591" max="3591" width="1.7109375" style="114" customWidth="1"/>
    <col min="3592" max="3592" width="14.42578125" style="114" bestFit="1" customWidth="1"/>
    <col min="3593" max="3593" width="1.42578125" style="114" customWidth="1"/>
    <col min="3594" max="3594" width="11.7109375" style="114" customWidth="1"/>
    <col min="3595" max="3596" width="1.42578125" style="114" customWidth="1"/>
    <col min="3597" max="3597" width="11.7109375" style="114" bestFit="1" customWidth="1"/>
    <col min="3598" max="3598" width="1.42578125" style="114" customWidth="1"/>
    <col min="3599" max="3599" width="2.28515625" style="114" customWidth="1"/>
    <col min="3600" max="3600" width="14.42578125" style="114" customWidth="1"/>
    <col min="3601" max="3601" width="3.42578125" style="114" customWidth="1"/>
    <col min="3602" max="3602" width="2.7109375" style="114" customWidth="1"/>
    <col min="3603" max="3603" width="10.7109375" style="114" customWidth="1"/>
    <col min="3604" max="3604" width="2.42578125" style="114" customWidth="1"/>
    <col min="3605" max="3605" width="1.42578125" style="114" customWidth="1"/>
    <col min="3606" max="3606" width="12.42578125" style="114" bestFit="1" customWidth="1"/>
    <col min="3607" max="3607" width="1.28515625" style="114" customWidth="1"/>
    <col min="3608" max="3838" width="9.28515625" style="114"/>
    <col min="3839" max="3839" width="28.42578125" style="114" customWidth="1"/>
    <col min="3840" max="3840" width="1.42578125" style="114" customWidth="1"/>
    <col min="3841" max="3841" width="7.42578125" style="114" customWidth="1"/>
    <col min="3842" max="3842" width="1.42578125" style="114" customWidth="1"/>
    <col min="3843" max="3843" width="12.7109375" style="114" bestFit="1" customWidth="1"/>
    <col min="3844" max="3844" width="1.42578125" style="114" customWidth="1"/>
    <col min="3845" max="3845" width="12.42578125" style="114" customWidth="1"/>
    <col min="3846" max="3846" width="1.28515625" style="114" customWidth="1"/>
    <col min="3847" max="3847" width="1.7109375" style="114" customWidth="1"/>
    <col min="3848" max="3848" width="14.42578125" style="114" bestFit="1" customWidth="1"/>
    <col min="3849" max="3849" width="1.42578125" style="114" customWidth="1"/>
    <col min="3850" max="3850" width="11.7109375" style="114" customWidth="1"/>
    <col min="3851" max="3852" width="1.42578125" style="114" customWidth="1"/>
    <col min="3853" max="3853" width="11.7109375" style="114" bestFit="1" customWidth="1"/>
    <col min="3854" max="3854" width="1.42578125" style="114" customWidth="1"/>
    <col min="3855" max="3855" width="2.28515625" style="114" customWidth="1"/>
    <col min="3856" max="3856" width="14.42578125" style="114" customWidth="1"/>
    <col min="3857" max="3857" width="3.42578125" style="114" customWidth="1"/>
    <col min="3858" max="3858" width="2.7109375" style="114" customWidth="1"/>
    <col min="3859" max="3859" width="10.7109375" style="114" customWidth="1"/>
    <col min="3860" max="3860" width="2.42578125" style="114" customWidth="1"/>
    <col min="3861" max="3861" width="1.42578125" style="114" customWidth="1"/>
    <col min="3862" max="3862" width="12.42578125" style="114" bestFit="1" customWidth="1"/>
    <col min="3863" max="3863" width="1.28515625" style="114" customWidth="1"/>
    <col min="3864" max="4094" width="9.28515625" style="114"/>
    <col min="4095" max="4095" width="28.42578125" style="114" customWidth="1"/>
    <col min="4096" max="4096" width="1.42578125" style="114" customWidth="1"/>
    <col min="4097" max="4097" width="7.42578125" style="114" customWidth="1"/>
    <col min="4098" max="4098" width="1.42578125" style="114" customWidth="1"/>
    <col min="4099" max="4099" width="12.7109375" style="114" bestFit="1" customWidth="1"/>
    <col min="4100" max="4100" width="1.42578125" style="114" customWidth="1"/>
    <col min="4101" max="4101" width="12.42578125" style="114" customWidth="1"/>
    <col min="4102" max="4102" width="1.28515625" style="114" customWidth="1"/>
    <col min="4103" max="4103" width="1.7109375" style="114" customWidth="1"/>
    <col min="4104" max="4104" width="14.42578125" style="114" bestFit="1" customWidth="1"/>
    <col min="4105" max="4105" width="1.42578125" style="114" customWidth="1"/>
    <col min="4106" max="4106" width="11.7109375" style="114" customWidth="1"/>
    <col min="4107" max="4108" width="1.42578125" style="114" customWidth="1"/>
    <col min="4109" max="4109" width="11.7109375" style="114" bestFit="1" customWidth="1"/>
    <col min="4110" max="4110" width="1.42578125" style="114" customWidth="1"/>
    <col min="4111" max="4111" width="2.28515625" style="114" customWidth="1"/>
    <col min="4112" max="4112" width="14.42578125" style="114" customWidth="1"/>
    <col min="4113" max="4113" width="3.42578125" style="114" customWidth="1"/>
    <col min="4114" max="4114" width="2.7109375" style="114" customWidth="1"/>
    <col min="4115" max="4115" width="10.7109375" style="114" customWidth="1"/>
    <col min="4116" max="4116" width="2.42578125" style="114" customWidth="1"/>
    <col min="4117" max="4117" width="1.42578125" style="114" customWidth="1"/>
    <col min="4118" max="4118" width="12.42578125" style="114" bestFit="1" customWidth="1"/>
    <col min="4119" max="4119" width="1.28515625" style="114" customWidth="1"/>
    <col min="4120" max="4350" width="9.28515625" style="114"/>
    <col min="4351" max="4351" width="28.42578125" style="114" customWidth="1"/>
    <col min="4352" max="4352" width="1.42578125" style="114" customWidth="1"/>
    <col min="4353" max="4353" width="7.42578125" style="114" customWidth="1"/>
    <col min="4354" max="4354" width="1.42578125" style="114" customWidth="1"/>
    <col min="4355" max="4355" width="12.7109375" style="114" bestFit="1" customWidth="1"/>
    <col min="4356" max="4356" width="1.42578125" style="114" customWidth="1"/>
    <col min="4357" max="4357" width="12.42578125" style="114" customWidth="1"/>
    <col min="4358" max="4358" width="1.28515625" style="114" customWidth="1"/>
    <col min="4359" max="4359" width="1.7109375" style="114" customWidth="1"/>
    <col min="4360" max="4360" width="14.42578125" style="114" bestFit="1" customWidth="1"/>
    <col min="4361" max="4361" width="1.42578125" style="114" customWidth="1"/>
    <col min="4362" max="4362" width="11.7109375" style="114" customWidth="1"/>
    <col min="4363" max="4364" width="1.42578125" style="114" customWidth="1"/>
    <col min="4365" max="4365" width="11.7109375" style="114" bestFit="1" customWidth="1"/>
    <col min="4366" max="4366" width="1.42578125" style="114" customWidth="1"/>
    <col min="4367" max="4367" width="2.28515625" style="114" customWidth="1"/>
    <col min="4368" max="4368" width="14.42578125" style="114" customWidth="1"/>
    <col min="4369" max="4369" width="3.42578125" style="114" customWidth="1"/>
    <col min="4370" max="4370" width="2.7109375" style="114" customWidth="1"/>
    <col min="4371" max="4371" width="10.7109375" style="114" customWidth="1"/>
    <col min="4372" max="4372" width="2.42578125" style="114" customWidth="1"/>
    <col min="4373" max="4373" width="1.42578125" style="114" customWidth="1"/>
    <col min="4374" max="4374" width="12.42578125" style="114" bestFit="1" customWidth="1"/>
    <col min="4375" max="4375" width="1.28515625" style="114" customWidth="1"/>
    <col min="4376" max="4606" width="9.28515625" style="114"/>
    <col min="4607" max="4607" width="28.42578125" style="114" customWidth="1"/>
    <col min="4608" max="4608" width="1.42578125" style="114" customWidth="1"/>
    <col min="4609" max="4609" width="7.42578125" style="114" customWidth="1"/>
    <col min="4610" max="4610" width="1.42578125" style="114" customWidth="1"/>
    <col min="4611" max="4611" width="12.7109375" style="114" bestFit="1" customWidth="1"/>
    <col min="4612" max="4612" width="1.42578125" style="114" customWidth="1"/>
    <col min="4613" max="4613" width="12.42578125" style="114" customWidth="1"/>
    <col min="4614" max="4614" width="1.28515625" style="114" customWidth="1"/>
    <col min="4615" max="4615" width="1.7109375" style="114" customWidth="1"/>
    <col min="4616" max="4616" width="14.42578125" style="114" bestFit="1" customWidth="1"/>
    <col min="4617" max="4617" width="1.42578125" style="114" customWidth="1"/>
    <col min="4618" max="4618" width="11.7109375" style="114" customWidth="1"/>
    <col min="4619" max="4620" width="1.42578125" style="114" customWidth="1"/>
    <col min="4621" max="4621" width="11.7109375" style="114" bestFit="1" customWidth="1"/>
    <col min="4622" max="4622" width="1.42578125" style="114" customWidth="1"/>
    <col min="4623" max="4623" width="2.28515625" style="114" customWidth="1"/>
    <col min="4624" max="4624" width="14.42578125" style="114" customWidth="1"/>
    <col min="4625" max="4625" width="3.42578125" style="114" customWidth="1"/>
    <col min="4626" max="4626" width="2.7109375" style="114" customWidth="1"/>
    <col min="4627" max="4627" width="10.7109375" style="114" customWidth="1"/>
    <col min="4628" max="4628" width="2.42578125" style="114" customWidth="1"/>
    <col min="4629" max="4629" width="1.42578125" style="114" customWidth="1"/>
    <col min="4630" max="4630" width="12.42578125" style="114" bestFit="1" customWidth="1"/>
    <col min="4631" max="4631" width="1.28515625" style="114" customWidth="1"/>
    <col min="4632" max="4862" width="9.28515625" style="114"/>
    <col min="4863" max="4863" width="28.42578125" style="114" customWidth="1"/>
    <col min="4864" max="4864" width="1.42578125" style="114" customWidth="1"/>
    <col min="4865" max="4865" width="7.42578125" style="114" customWidth="1"/>
    <col min="4866" max="4866" width="1.42578125" style="114" customWidth="1"/>
    <col min="4867" max="4867" width="12.7109375" style="114" bestFit="1" customWidth="1"/>
    <col min="4868" max="4868" width="1.42578125" style="114" customWidth="1"/>
    <col min="4869" max="4869" width="12.42578125" style="114" customWidth="1"/>
    <col min="4870" max="4870" width="1.28515625" style="114" customWidth="1"/>
    <col min="4871" max="4871" width="1.7109375" style="114" customWidth="1"/>
    <col min="4872" max="4872" width="14.42578125" style="114" bestFit="1" customWidth="1"/>
    <col min="4873" max="4873" width="1.42578125" style="114" customWidth="1"/>
    <col min="4874" max="4874" width="11.7109375" style="114" customWidth="1"/>
    <col min="4875" max="4876" width="1.42578125" style="114" customWidth="1"/>
    <col min="4877" max="4877" width="11.7109375" style="114" bestFit="1" customWidth="1"/>
    <col min="4878" max="4878" width="1.42578125" style="114" customWidth="1"/>
    <col min="4879" max="4879" width="2.28515625" style="114" customWidth="1"/>
    <col min="4880" max="4880" width="14.42578125" style="114" customWidth="1"/>
    <col min="4881" max="4881" width="3.42578125" style="114" customWidth="1"/>
    <col min="4882" max="4882" width="2.7109375" style="114" customWidth="1"/>
    <col min="4883" max="4883" width="10.7109375" style="114" customWidth="1"/>
    <col min="4884" max="4884" width="2.42578125" style="114" customWidth="1"/>
    <col min="4885" max="4885" width="1.42578125" style="114" customWidth="1"/>
    <col min="4886" max="4886" width="12.42578125" style="114" bestFit="1" customWidth="1"/>
    <col min="4887" max="4887" width="1.28515625" style="114" customWidth="1"/>
    <col min="4888" max="5118" width="9.28515625" style="114"/>
    <col min="5119" max="5119" width="28.42578125" style="114" customWidth="1"/>
    <col min="5120" max="5120" width="1.42578125" style="114" customWidth="1"/>
    <col min="5121" max="5121" width="7.42578125" style="114" customWidth="1"/>
    <col min="5122" max="5122" width="1.42578125" style="114" customWidth="1"/>
    <col min="5123" max="5123" width="12.7109375" style="114" bestFit="1" customWidth="1"/>
    <col min="5124" max="5124" width="1.42578125" style="114" customWidth="1"/>
    <col min="5125" max="5125" width="12.42578125" style="114" customWidth="1"/>
    <col min="5126" max="5126" width="1.28515625" style="114" customWidth="1"/>
    <col min="5127" max="5127" width="1.7109375" style="114" customWidth="1"/>
    <col min="5128" max="5128" width="14.42578125" style="114" bestFit="1" customWidth="1"/>
    <col min="5129" max="5129" width="1.42578125" style="114" customWidth="1"/>
    <col min="5130" max="5130" width="11.7109375" style="114" customWidth="1"/>
    <col min="5131" max="5132" width="1.42578125" style="114" customWidth="1"/>
    <col min="5133" max="5133" width="11.7109375" style="114" bestFit="1" customWidth="1"/>
    <col min="5134" max="5134" width="1.42578125" style="114" customWidth="1"/>
    <col min="5135" max="5135" width="2.28515625" style="114" customWidth="1"/>
    <col min="5136" max="5136" width="14.42578125" style="114" customWidth="1"/>
    <col min="5137" max="5137" width="3.42578125" style="114" customWidth="1"/>
    <col min="5138" max="5138" width="2.7109375" style="114" customWidth="1"/>
    <col min="5139" max="5139" width="10.7109375" style="114" customWidth="1"/>
    <col min="5140" max="5140" width="2.42578125" style="114" customWidth="1"/>
    <col min="5141" max="5141" width="1.42578125" style="114" customWidth="1"/>
    <col min="5142" max="5142" width="12.42578125" style="114" bestFit="1" customWidth="1"/>
    <col min="5143" max="5143" width="1.28515625" style="114" customWidth="1"/>
    <col min="5144" max="5374" width="9.28515625" style="114"/>
    <col min="5375" max="5375" width="28.42578125" style="114" customWidth="1"/>
    <col min="5376" max="5376" width="1.42578125" style="114" customWidth="1"/>
    <col min="5377" max="5377" width="7.42578125" style="114" customWidth="1"/>
    <col min="5378" max="5378" width="1.42578125" style="114" customWidth="1"/>
    <col min="5379" max="5379" width="12.7109375" style="114" bestFit="1" customWidth="1"/>
    <col min="5380" max="5380" width="1.42578125" style="114" customWidth="1"/>
    <col min="5381" max="5381" width="12.42578125" style="114" customWidth="1"/>
    <col min="5382" max="5382" width="1.28515625" style="114" customWidth="1"/>
    <col min="5383" max="5383" width="1.7109375" style="114" customWidth="1"/>
    <col min="5384" max="5384" width="14.42578125" style="114" bestFit="1" customWidth="1"/>
    <col min="5385" max="5385" width="1.42578125" style="114" customWidth="1"/>
    <col min="5386" max="5386" width="11.7109375" style="114" customWidth="1"/>
    <col min="5387" max="5388" width="1.42578125" style="114" customWidth="1"/>
    <col min="5389" max="5389" width="11.7109375" style="114" bestFit="1" customWidth="1"/>
    <col min="5390" max="5390" width="1.42578125" style="114" customWidth="1"/>
    <col min="5391" max="5391" width="2.28515625" style="114" customWidth="1"/>
    <col min="5392" max="5392" width="14.42578125" style="114" customWidth="1"/>
    <col min="5393" max="5393" width="3.42578125" style="114" customWidth="1"/>
    <col min="5394" max="5394" width="2.7109375" style="114" customWidth="1"/>
    <col min="5395" max="5395" width="10.7109375" style="114" customWidth="1"/>
    <col min="5396" max="5396" width="2.42578125" style="114" customWidth="1"/>
    <col min="5397" max="5397" width="1.42578125" style="114" customWidth="1"/>
    <col min="5398" max="5398" width="12.42578125" style="114" bestFit="1" customWidth="1"/>
    <col min="5399" max="5399" width="1.28515625" style="114" customWidth="1"/>
    <col min="5400" max="5630" width="9.28515625" style="114"/>
    <col min="5631" max="5631" width="28.42578125" style="114" customWidth="1"/>
    <col min="5632" max="5632" width="1.42578125" style="114" customWidth="1"/>
    <col min="5633" max="5633" width="7.42578125" style="114" customWidth="1"/>
    <col min="5634" max="5634" width="1.42578125" style="114" customWidth="1"/>
    <col min="5635" max="5635" width="12.7109375" style="114" bestFit="1" customWidth="1"/>
    <col min="5636" max="5636" width="1.42578125" style="114" customWidth="1"/>
    <col min="5637" max="5637" width="12.42578125" style="114" customWidth="1"/>
    <col min="5638" max="5638" width="1.28515625" style="114" customWidth="1"/>
    <col min="5639" max="5639" width="1.7109375" style="114" customWidth="1"/>
    <col min="5640" max="5640" width="14.42578125" style="114" bestFit="1" customWidth="1"/>
    <col min="5641" max="5641" width="1.42578125" style="114" customWidth="1"/>
    <col min="5642" max="5642" width="11.7109375" style="114" customWidth="1"/>
    <col min="5643" max="5644" width="1.42578125" style="114" customWidth="1"/>
    <col min="5645" max="5645" width="11.7109375" style="114" bestFit="1" customWidth="1"/>
    <col min="5646" max="5646" width="1.42578125" style="114" customWidth="1"/>
    <col min="5647" max="5647" width="2.28515625" style="114" customWidth="1"/>
    <col min="5648" max="5648" width="14.42578125" style="114" customWidth="1"/>
    <col min="5649" max="5649" width="3.42578125" style="114" customWidth="1"/>
    <col min="5650" max="5650" width="2.7109375" style="114" customWidth="1"/>
    <col min="5651" max="5651" width="10.7109375" style="114" customWidth="1"/>
    <col min="5652" max="5652" width="2.42578125" style="114" customWidth="1"/>
    <col min="5653" max="5653" width="1.42578125" style="114" customWidth="1"/>
    <col min="5654" max="5654" width="12.42578125" style="114" bestFit="1" customWidth="1"/>
    <col min="5655" max="5655" width="1.28515625" style="114" customWidth="1"/>
    <col min="5656" max="5886" width="9.28515625" style="114"/>
    <col min="5887" max="5887" width="28.42578125" style="114" customWidth="1"/>
    <col min="5888" max="5888" width="1.42578125" style="114" customWidth="1"/>
    <col min="5889" max="5889" width="7.42578125" style="114" customWidth="1"/>
    <col min="5890" max="5890" width="1.42578125" style="114" customWidth="1"/>
    <col min="5891" max="5891" width="12.7109375" style="114" bestFit="1" customWidth="1"/>
    <col min="5892" max="5892" width="1.42578125" style="114" customWidth="1"/>
    <col min="5893" max="5893" width="12.42578125" style="114" customWidth="1"/>
    <col min="5894" max="5894" width="1.28515625" style="114" customWidth="1"/>
    <col min="5895" max="5895" width="1.7109375" style="114" customWidth="1"/>
    <col min="5896" max="5896" width="14.42578125" style="114" bestFit="1" customWidth="1"/>
    <col min="5897" max="5897" width="1.42578125" style="114" customWidth="1"/>
    <col min="5898" max="5898" width="11.7109375" style="114" customWidth="1"/>
    <col min="5899" max="5900" width="1.42578125" style="114" customWidth="1"/>
    <col min="5901" max="5901" width="11.7109375" style="114" bestFit="1" customWidth="1"/>
    <col min="5902" max="5902" width="1.42578125" style="114" customWidth="1"/>
    <col min="5903" max="5903" width="2.28515625" style="114" customWidth="1"/>
    <col min="5904" max="5904" width="14.42578125" style="114" customWidth="1"/>
    <col min="5905" max="5905" width="3.42578125" style="114" customWidth="1"/>
    <col min="5906" max="5906" width="2.7109375" style="114" customWidth="1"/>
    <col min="5907" max="5907" width="10.7109375" style="114" customWidth="1"/>
    <col min="5908" max="5908" width="2.42578125" style="114" customWidth="1"/>
    <col min="5909" max="5909" width="1.42578125" style="114" customWidth="1"/>
    <col min="5910" max="5910" width="12.42578125" style="114" bestFit="1" customWidth="1"/>
    <col min="5911" max="5911" width="1.28515625" style="114" customWidth="1"/>
    <col min="5912" max="6142" width="9.28515625" style="114"/>
    <col min="6143" max="6143" width="28.42578125" style="114" customWidth="1"/>
    <col min="6144" max="6144" width="1.42578125" style="114" customWidth="1"/>
    <col min="6145" max="6145" width="7.42578125" style="114" customWidth="1"/>
    <col min="6146" max="6146" width="1.42578125" style="114" customWidth="1"/>
    <col min="6147" max="6147" width="12.7109375" style="114" bestFit="1" customWidth="1"/>
    <col min="6148" max="6148" width="1.42578125" style="114" customWidth="1"/>
    <col min="6149" max="6149" width="12.42578125" style="114" customWidth="1"/>
    <col min="6150" max="6150" width="1.28515625" style="114" customWidth="1"/>
    <col min="6151" max="6151" width="1.7109375" style="114" customWidth="1"/>
    <col min="6152" max="6152" width="14.42578125" style="114" bestFit="1" customWidth="1"/>
    <col min="6153" max="6153" width="1.42578125" style="114" customWidth="1"/>
    <col min="6154" max="6154" width="11.7109375" style="114" customWidth="1"/>
    <col min="6155" max="6156" width="1.42578125" style="114" customWidth="1"/>
    <col min="6157" max="6157" width="11.7109375" style="114" bestFit="1" customWidth="1"/>
    <col min="6158" max="6158" width="1.42578125" style="114" customWidth="1"/>
    <col min="6159" max="6159" width="2.28515625" style="114" customWidth="1"/>
    <col min="6160" max="6160" width="14.42578125" style="114" customWidth="1"/>
    <col min="6161" max="6161" width="3.42578125" style="114" customWidth="1"/>
    <col min="6162" max="6162" width="2.7109375" style="114" customWidth="1"/>
    <col min="6163" max="6163" width="10.7109375" style="114" customWidth="1"/>
    <col min="6164" max="6164" width="2.42578125" style="114" customWidth="1"/>
    <col min="6165" max="6165" width="1.42578125" style="114" customWidth="1"/>
    <col min="6166" max="6166" width="12.42578125" style="114" bestFit="1" customWidth="1"/>
    <col min="6167" max="6167" width="1.28515625" style="114" customWidth="1"/>
    <col min="6168" max="6398" width="9.28515625" style="114"/>
    <col min="6399" max="6399" width="28.42578125" style="114" customWidth="1"/>
    <col min="6400" max="6400" width="1.42578125" style="114" customWidth="1"/>
    <col min="6401" max="6401" width="7.42578125" style="114" customWidth="1"/>
    <col min="6402" max="6402" width="1.42578125" style="114" customWidth="1"/>
    <col min="6403" max="6403" width="12.7109375" style="114" bestFit="1" customWidth="1"/>
    <col min="6404" max="6404" width="1.42578125" style="114" customWidth="1"/>
    <col min="6405" max="6405" width="12.42578125" style="114" customWidth="1"/>
    <col min="6406" max="6406" width="1.28515625" style="114" customWidth="1"/>
    <col min="6407" max="6407" width="1.7109375" style="114" customWidth="1"/>
    <col min="6408" max="6408" width="14.42578125" style="114" bestFit="1" customWidth="1"/>
    <col min="6409" max="6409" width="1.42578125" style="114" customWidth="1"/>
    <col min="6410" max="6410" width="11.7109375" style="114" customWidth="1"/>
    <col min="6411" max="6412" width="1.42578125" style="114" customWidth="1"/>
    <col min="6413" max="6413" width="11.7109375" style="114" bestFit="1" customWidth="1"/>
    <col min="6414" max="6414" width="1.42578125" style="114" customWidth="1"/>
    <col min="6415" max="6415" width="2.28515625" style="114" customWidth="1"/>
    <col min="6416" max="6416" width="14.42578125" style="114" customWidth="1"/>
    <col min="6417" max="6417" width="3.42578125" style="114" customWidth="1"/>
    <col min="6418" max="6418" width="2.7109375" style="114" customWidth="1"/>
    <col min="6419" max="6419" width="10.7109375" style="114" customWidth="1"/>
    <col min="6420" max="6420" width="2.42578125" style="114" customWidth="1"/>
    <col min="6421" max="6421" width="1.42578125" style="114" customWidth="1"/>
    <col min="6422" max="6422" width="12.42578125" style="114" bestFit="1" customWidth="1"/>
    <col min="6423" max="6423" width="1.28515625" style="114" customWidth="1"/>
    <col min="6424" max="6654" width="9.28515625" style="114"/>
    <col min="6655" max="6655" width="28.42578125" style="114" customWidth="1"/>
    <col min="6656" max="6656" width="1.42578125" style="114" customWidth="1"/>
    <col min="6657" max="6657" width="7.42578125" style="114" customWidth="1"/>
    <col min="6658" max="6658" width="1.42578125" style="114" customWidth="1"/>
    <col min="6659" max="6659" width="12.7109375" style="114" bestFit="1" customWidth="1"/>
    <col min="6660" max="6660" width="1.42578125" style="114" customWidth="1"/>
    <col min="6661" max="6661" width="12.42578125" style="114" customWidth="1"/>
    <col min="6662" max="6662" width="1.28515625" style="114" customWidth="1"/>
    <col min="6663" max="6663" width="1.7109375" style="114" customWidth="1"/>
    <col min="6664" max="6664" width="14.42578125" style="114" bestFit="1" customWidth="1"/>
    <col min="6665" max="6665" width="1.42578125" style="114" customWidth="1"/>
    <col min="6666" max="6666" width="11.7109375" style="114" customWidth="1"/>
    <col min="6667" max="6668" width="1.42578125" style="114" customWidth="1"/>
    <col min="6669" max="6669" width="11.7109375" style="114" bestFit="1" customWidth="1"/>
    <col min="6670" max="6670" width="1.42578125" style="114" customWidth="1"/>
    <col min="6671" max="6671" width="2.28515625" style="114" customWidth="1"/>
    <col min="6672" max="6672" width="14.42578125" style="114" customWidth="1"/>
    <col min="6673" max="6673" width="3.42578125" style="114" customWidth="1"/>
    <col min="6674" max="6674" width="2.7109375" style="114" customWidth="1"/>
    <col min="6675" max="6675" width="10.7109375" style="114" customWidth="1"/>
    <col min="6676" max="6676" width="2.42578125" style="114" customWidth="1"/>
    <col min="6677" max="6677" width="1.42578125" style="114" customWidth="1"/>
    <col min="6678" max="6678" width="12.42578125" style="114" bestFit="1" customWidth="1"/>
    <col min="6679" max="6679" width="1.28515625" style="114" customWidth="1"/>
    <col min="6680" max="6910" width="9.28515625" style="114"/>
    <col min="6911" max="6911" width="28.42578125" style="114" customWidth="1"/>
    <col min="6912" max="6912" width="1.42578125" style="114" customWidth="1"/>
    <col min="6913" max="6913" width="7.42578125" style="114" customWidth="1"/>
    <col min="6914" max="6914" width="1.42578125" style="114" customWidth="1"/>
    <col min="6915" max="6915" width="12.7109375" style="114" bestFit="1" customWidth="1"/>
    <col min="6916" max="6916" width="1.42578125" style="114" customWidth="1"/>
    <col min="6917" max="6917" width="12.42578125" style="114" customWidth="1"/>
    <col min="6918" max="6918" width="1.28515625" style="114" customWidth="1"/>
    <col min="6919" max="6919" width="1.7109375" style="114" customWidth="1"/>
    <col min="6920" max="6920" width="14.42578125" style="114" bestFit="1" customWidth="1"/>
    <col min="6921" max="6921" width="1.42578125" style="114" customWidth="1"/>
    <col min="6922" max="6922" width="11.7109375" style="114" customWidth="1"/>
    <col min="6923" max="6924" width="1.42578125" style="114" customWidth="1"/>
    <col min="6925" max="6925" width="11.7109375" style="114" bestFit="1" customWidth="1"/>
    <col min="6926" max="6926" width="1.42578125" style="114" customWidth="1"/>
    <col min="6927" max="6927" width="2.28515625" style="114" customWidth="1"/>
    <col min="6928" max="6928" width="14.42578125" style="114" customWidth="1"/>
    <col min="6929" max="6929" width="3.42578125" style="114" customWidth="1"/>
    <col min="6930" max="6930" width="2.7109375" style="114" customWidth="1"/>
    <col min="6931" max="6931" width="10.7109375" style="114" customWidth="1"/>
    <col min="6932" max="6932" width="2.42578125" style="114" customWidth="1"/>
    <col min="6933" max="6933" width="1.42578125" style="114" customWidth="1"/>
    <col min="6934" max="6934" width="12.42578125" style="114" bestFit="1" customWidth="1"/>
    <col min="6935" max="6935" width="1.28515625" style="114" customWidth="1"/>
    <col min="6936" max="7166" width="9.28515625" style="114"/>
    <col min="7167" max="7167" width="28.42578125" style="114" customWidth="1"/>
    <col min="7168" max="7168" width="1.42578125" style="114" customWidth="1"/>
    <col min="7169" max="7169" width="7.42578125" style="114" customWidth="1"/>
    <col min="7170" max="7170" width="1.42578125" style="114" customWidth="1"/>
    <col min="7171" max="7171" width="12.7109375" style="114" bestFit="1" customWidth="1"/>
    <col min="7172" max="7172" width="1.42578125" style="114" customWidth="1"/>
    <col min="7173" max="7173" width="12.42578125" style="114" customWidth="1"/>
    <col min="7174" max="7174" width="1.28515625" style="114" customWidth="1"/>
    <col min="7175" max="7175" width="1.7109375" style="114" customWidth="1"/>
    <col min="7176" max="7176" width="14.42578125" style="114" bestFit="1" customWidth="1"/>
    <col min="7177" max="7177" width="1.42578125" style="114" customWidth="1"/>
    <col min="7178" max="7178" width="11.7109375" style="114" customWidth="1"/>
    <col min="7179" max="7180" width="1.42578125" style="114" customWidth="1"/>
    <col min="7181" max="7181" width="11.7109375" style="114" bestFit="1" customWidth="1"/>
    <col min="7182" max="7182" width="1.42578125" style="114" customWidth="1"/>
    <col min="7183" max="7183" width="2.28515625" style="114" customWidth="1"/>
    <col min="7184" max="7184" width="14.42578125" style="114" customWidth="1"/>
    <col min="7185" max="7185" width="3.42578125" style="114" customWidth="1"/>
    <col min="7186" max="7186" width="2.7109375" style="114" customWidth="1"/>
    <col min="7187" max="7187" width="10.7109375" style="114" customWidth="1"/>
    <col min="7188" max="7188" width="2.42578125" style="114" customWidth="1"/>
    <col min="7189" max="7189" width="1.42578125" style="114" customWidth="1"/>
    <col min="7190" max="7190" width="12.42578125" style="114" bestFit="1" customWidth="1"/>
    <col min="7191" max="7191" width="1.28515625" style="114" customWidth="1"/>
    <col min="7192" max="7422" width="9.28515625" style="114"/>
    <col min="7423" max="7423" width="28.42578125" style="114" customWidth="1"/>
    <col min="7424" max="7424" width="1.42578125" style="114" customWidth="1"/>
    <col min="7425" max="7425" width="7.42578125" style="114" customWidth="1"/>
    <col min="7426" max="7426" width="1.42578125" style="114" customWidth="1"/>
    <col min="7427" max="7427" width="12.7109375" style="114" bestFit="1" customWidth="1"/>
    <col min="7428" max="7428" width="1.42578125" style="114" customWidth="1"/>
    <col min="7429" max="7429" width="12.42578125" style="114" customWidth="1"/>
    <col min="7430" max="7430" width="1.28515625" style="114" customWidth="1"/>
    <col min="7431" max="7431" width="1.7109375" style="114" customWidth="1"/>
    <col min="7432" max="7432" width="14.42578125" style="114" bestFit="1" customWidth="1"/>
    <col min="7433" max="7433" width="1.42578125" style="114" customWidth="1"/>
    <col min="7434" max="7434" width="11.7109375" style="114" customWidth="1"/>
    <col min="7435" max="7436" width="1.42578125" style="114" customWidth="1"/>
    <col min="7437" max="7437" width="11.7109375" style="114" bestFit="1" customWidth="1"/>
    <col min="7438" max="7438" width="1.42578125" style="114" customWidth="1"/>
    <col min="7439" max="7439" width="2.28515625" style="114" customWidth="1"/>
    <col min="7440" max="7440" width="14.42578125" style="114" customWidth="1"/>
    <col min="7441" max="7441" width="3.42578125" style="114" customWidth="1"/>
    <col min="7442" max="7442" width="2.7109375" style="114" customWidth="1"/>
    <col min="7443" max="7443" width="10.7109375" style="114" customWidth="1"/>
    <col min="7444" max="7444" width="2.42578125" style="114" customWidth="1"/>
    <col min="7445" max="7445" width="1.42578125" style="114" customWidth="1"/>
    <col min="7446" max="7446" width="12.42578125" style="114" bestFit="1" customWidth="1"/>
    <col min="7447" max="7447" width="1.28515625" style="114" customWidth="1"/>
    <col min="7448" max="7678" width="9.28515625" style="114"/>
    <col min="7679" max="7679" width="28.42578125" style="114" customWidth="1"/>
    <col min="7680" max="7680" width="1.42578125" style="114" customWidth="1"/>
    <col min="7681" max="7681" width="7.42578125" style="114" customWidth="1"/>
    <col min="7682" max="7682" width="1.42578125" style="114" customWidth="1"/>
    <col min="7683" max="7683" width="12.7109375" style="114" bestFit="1" customWidth="1"/>
    <col min="7684" max="7684" width="1.42578125" style="114" customWidth="1"/>
    <col min="7685" max="7685" width="12.42578125" style="114" customWidth="1"/>
    <col min="7686" max="7686" width="1.28515625" style="114" customWidth="1"/>
    <col min="7687" max="7687" width="1.7109375" style="114" customWidth="1"/>
    <col min="7688" max="7688" width="14.42578125" style="114" bestFit="1" customWidth="1"/>
    <col min="7689" max="7689" width="1.42578125" style="114" customWidth="1"/>
    <col min="7690" max="7690" width="11.7109375" style="114" customWidth="1"/>
    <col min="7691" max="7692" width="1.42578125" style="114" customWidth="1"/>
    <col min="7693" max="7693" width="11.7109375" style="114" bestFit="1" customWidth="1"/>
    <col min="7694" max="7694" width="1.42578125" style="114" customWidth="1"/>
    <col min="7695" max="7695" width="2.28515625" style="114" customWidth="1"/>
    <col min="7696" max="7696" width="14.42578125" style="114" customWidth="1"/>
    <col min="7697" max="7697" width="3.42578125" style="114" customWidth="1"/>
    <col min="7698" max="7698" width="2.7109375" style="114" customWidth="1"/>
    <col min="7699" max="7699" width="10.7109375" style="114" customWidth="1"/>
    <col min="7700" max="7700" width="2.42578125" style="114" customWidth="1"/>
    <col min="7701" max="7701" width="1.42578125" style="114" customWidth="1"/>
    <col min="7702" max="7702" width="12.42578125" style="114" bestFit="1" customWidth="1"/>
    <col min="7703" max="7703" width="1.28515625" style="114" customWidth="1"/>
    <col min="7704" max="7934" width="9.28515625" style="114"/>
    <col min="7935" max="7935" width="28.42578125" style="114" customWidth="1"/>
    <col min="7936" max="7936" width="1.42578125" style="114" customWidth="1"/>
    <col min="7937" max="7937" width="7.42578125" style="114" customWidth="1"/>
    <col min="7938" max="7938" width="1.42578125" style="114" customWidth="1"/>
    <col min="7939" max="7939" width="12.7109375" style="114" bestFit="1" customWidth="1"/>
    <col min="7940" max="7940" width="1.42578125" style="114" customWidth="1"/>
    <col min="7941" max="7941" width="12.42578125" style="114" customWidth="1"/>
    <col min="7942" max="7942" width="1.28515625" style="114" customWidth="1"/>
    <col min="7943" max="7943" width="1.7109375" style="114" customWidth="1"/>
    <col min="7944" max="7944" width="14.42578125" style="114" bestFit="1" customWidth="1"/>
    <col min="7945" max="7945" width="1.42578125" style="114" customWidth="1"/>
    <col min="7946" max="7946" width="11.7109375" style="114" customWidth="1"/>
    <col min="7947" max="7948" width="1.42578125" style="114" customWidth="1"/>
    <col min="7949" max="7949" width="11.7109375" style="114" bestFit="1" customWidth="1"/>
    <col min="7950" max="7950" width="1.42578125" style="114" customWidth="1"/>
    <col min="7951" max="7951" width="2.28515625" style="114" customWidth="1"/>
    <col min="7952" max="7952" width="14.42578125" style="114" customWidth="1"/>
    <col min="7953" max="7953" width="3.42578125" style="114" customWidth="1"/>
    <col min="7954" max="7954" width="2.7109375" style="114" customWidth="1"/>
    <col min="7955" max="7955" width="10.7109375" style="114" customWidth="1"/>
    <col min="7956" max="7956" width="2.42578125" style="114" customWidth="1"/>
    <col min="7957" max="7957" width="1.42578125" style="114" customWidth="1"/>
    <col min="7958" max="7958" width="12.42578125" style="114" bestFit="1" customWidth="1"/>
    <col min="7959" max="7959" width="1.28515625" style="114" customWidth="1"/>
    <col min="7960" max="8190" width="9.28515625" style="114"/>
    <col min="8191" max="8191" width="28.42578125" style="114" customWidth="1"/>
    <col min="8192" max="8192" width="1.42578125" style="114" customWidth="1"/>
    <col min="8193" max="8193" width="7.42578125" style="114" customWidth="1"/>
    <col min="8194" max="8194" width="1.42578125" style="114" customWidth="1"/>
    <col min="8195" max="8195" width="12.7109375" style="114" bestFit="1" customWidth="1"/>
    <col min="8196" max="8196" width="1.42578125" style="114" customWidth="1"/>
    <col min="8197" max="8197" width="12.42578125" style="114" customWidth="1"/>
    <col min="8198" max="8198" width="1.28515625" style="114" customWidth="1"/>
    <col min="8199" max="8199" width="1.7109375" style="114" customWidth="1"/>
    <col min="8200" max="8200" width="14.42578125" style="114" bestFit="1" customWidth="1"/>
    <col min="8201" max="8201" width="1.42578125" style="114" customWidth="1"/>
    <col min="8202" max="8202" width="11.7109375" style="114" customWidth="1"/>
    <col min="8203" max="8204" width="1.42578125" style="114" customWidth="1"/>
    <col min="8205" max="8205" width="11.7109375" style="114" bestFit="1" customWidth="1"/>
    <col min="8206" max="8206" width="1.42578125" style="114" customWidth="1"/>
    <col min="8207" max="8207" width="2.28515625" style="114" customWidth="1"/>
    <col min="8208" max="8208" width="14.42578125" style="114" customWidth="1"/>
    <col min="8209" max="8209" width="3.42578125" style="114" customWidth="1"/>
    <col min="8210" max="8210" width="2.7109375" style="114" customWidth="1"/>
    <col min="8211" max="8211" width="10.7109375" style="114" customWidth="1"/>
    <col min="8212" max="8212" width="2.42578125" style="114" customWidth="1"/>
    <col min="8213" max="8213" width="1.42578125" style="114" customWidth="1"/>
    <col min="8214" max="8214" width="12.42578125" style="114" bestFit="1" customWidth="1"/>
    <col min="8215" max="8215" width="1.28515625" style="114" customWidth="1"/>
    <col min="8216" max="8446" width="9.28515625" style="114"/>
    <col min="8447" max="8447" width="28.42578125" style="114" customWidth="1"/>
    <col min="8448" max="8448" width="1.42578125" style="114" customWidth="1"/>
    <col min="8449" max="8449" width="7.42578125" style="114" customWidth="1"/>
    <col min="8450" max="8450" width="1.42578125" style="114" customWidth="1"/>
    <col min="8451" max="8451" width="12.7109375" style="114" bestFit="1" customWidth="1"/>
    <col min="8452" max="8452" width="1.42578125" style="114" customWidth="1"/>
    <col min="8453" max="8453" width="12.42578125" style="114" customWidth="1"/>
    <col min="8454" max="8454" width="1.28515625" style="114" customWidth="1"/>
    <col min="8455" max="8455" width="1.7109375" style="114" customWidth="1"/>
    <col min="8456" max="8456" width="14.42578125" style="114" bestFit="1" customWidth="1"/>
    <col min="8457" max="8457" width="1.42578125" style="114" customWidth="1"/>
    <col min="8458" max="8458" width="11.7109375" style="114" customWidth="1"/>
    <col min="8459" max="8460" width="1.42578125" style="114" customWidth="1"/>
    <col min="8461" max="8461" width="11.7109375" style="114" bestFit="1" customWidth="1"/>
    <col min="8462" max="8462" width="1.42578125" style="114" customWidth="1"/>
    <col min="8463" max="8463" width="2.28515625" style="114" customWidth="1"/>
    <col min="8464" max="8464" width="14.42578125" style="114" customWidth="1"/>
    <col min="8465" max="8465" width="3.42578125" style="114" customWidth="1"/>
    <col min="8466" max="8466" width="2.7109375" style="114" customWidth="1"/>
    <col min="8467" max="8467" width="10.7109375" style="114" customWidth="1"/>
    <col min="8468" max="8468" width="2.42578125" style="114" customWidth="1"/>
    <col min="8469" max="8469" width="1.42578125" style="114" customWidth="1"/>
    <col min="8470" max="8470" width="12.42578125" style="114" bestFit="1" customWidth="1"/>
    <col min="8471" max="8471" width="1.28515625" style="114" customWidth="1"/>
    <col min="8472" max="8702" width="9.28515625" style="114"/>
    <col min="8703" max="8703" width="28.42578125" style="114" customWidth="1"/>
    <col min="8704" max="8704" width="1.42578125" style="114" customWidth="1"/>
    <col min="8705" max="8705" width="7.42578125" style="114" customWidth="1"/>
    <col min="8706" max="8706" width="1.42578125" style="114" customWidth="1"/>
    <col min="8707" max="8707" width="12.7109375" style="114" bestFit="1" customWidth="1"/>
    <col min="8708" max="8708" width="1.42578125" style="114" customWidth="1"/>
    <col min="8709" max="8709" width="12.42578125" style="114" customWidth="1"/>
    <col min="8710" max="8710" width="1.28515625" style="114" customWidth="1"/>
    <col min="8711" max="8711" width="1.7109375" style="114" customWidth="1"/>
    <col min="8712" max="8712" width="14.42578125" style="114" bestFit="1" customWidth="1"/>
    <col min="8713" max="8713" width="1.42578125" style="114" customWidth="1"/>
    <col min="8714" max="8714" width="11.7109375" style="114" customWidth="1"/>
    <col min="8715" max="8716" width="1.42578125" style="114" customWidth="1"/>
    <col min="8717" max="8717" width="11.7109375" style="114" bestFit="1" customWidth="1"/>
    <col min="8718" max="8718" width="1.42578125" style="114" customWidth="1"/>
    <col min="8719" max="8719" width="2.28515625" style="114" customWidth="1"/>
    <col min="8720" max="8720" width="14.42578125" style="114" customWidth="1"/>
    <col min="8721" max="8721" width="3.42578125" style="114" customWidth="1"/>
    <col min="8722" max="8722" width="2.7109375" style="114" customWidth="1"/>
    <col min="8723" max="8723" width="10.7109375" style="114" customWidth="1"/>
    <col min="8724" max="8724" width="2.42578125" style="114" customWidth="1"/>
    <col min="8725" max="8725" width="1.42578125" style="114" customWidth="1"/>
    <col min="8726" max="8726" width="12.42578125" style="114" bestFit="1" customWidth="1"/>
    <col min="8727" max="8727" width="1.28515625" style="114" customWidth="1"/>
    <col min="8728" max="8958" width="9.28515625" style="114"/>
    <col min="8959" max="8959" width="28.42578125" style="114" customWidth="1"/>
    <col min="8960" max="8960" width="1.42578125" style="114" customWidth="1"/>
    <col min="8961" max="8961" width="7.42578125" style="114" customWidth="1"/>
    <col min="8962" max="8962" width="1.42578125" style="114" customWidth="1"/>
    <col min="8963" max="8963" width="12.7109375" style="114" bestFit="1" customWidth="1"/>
    <col min="8964" max="8964" width="1.42578125" style="114" customWidth="1"/>
    <col min="8965" max="8965" width="12.42578125" style="114" customWidth="1"/>
    <col min="8966" max="8966" width="1.28515625" style="114" customWidth="1"/>
    <col min="8967" max="8967" width="1.7109375" style="114" customWidth="1"/>
    <col min="8968" max="8968" width="14.42578125" style="114" bestFit="1" customWidth="1"/>
    <col min="8969" max="8969" width="1.42578125" style="114" customWidth="1"/>
    <col min="8970" max="8970" width="11.7109375" style="114" customWidth="1"/>
    <col min="8971" max="8972" width="1.42578125" style="114" customWidth="1"/>
    <col min="8973" max="8973" width="11.7109375" style="114" bestFit="1" customWidth="1"/>
    <col min="8974" max="8974" width="1.42578125" style="114" customWidth="1"/>
    <col min="8975" max="8975" width="2.28515625" style="114" customWidth="1"/>
    <col min="8976" max="8976" width="14.42578125" style="114" customWidth="1"/>
    <col min="8977" max="8977" width="3.42578125" style="114" customWidth="1"/>
    <col min="8978" max="8978" width="2.7109375" style="114" customWidth="1"/>
    <col min="8979" max="8979" width="10.7109375" style="114" customWidth="1"/>
    <col min="8980" max="8980" width="2.42578125" style="114" customWidth="1"/>
    <col min="8981" max="8981" width="1.42578125" style="114" customWidth="1"/>
    <col min="8982" max="8982" width="12.42578125" style="114" bestFit="1" customWidth="1"/>
    <col min="8983" max="8983" width="1.28515625" style="114" customWidth="1"/>
    <col min="8984" max="9214" width="9.28515625" style="114"/>
    <col min="9215" max="9215" width="28.42578125" style="114" customWidth="1"/>
    <col min="9216" max="9216" width="1.42578125" style="114" customWidth="1"/>
    <col min="9217" max="9217" width="7.42578125" style="114" customWidth="1"/>
    <col min="9218" max="9218" width="1.42578125" style="114" customWidth="1"/>
    <col min="9219" max="9219" width="12.7109375" style="114" bestFit="1" customWidth="1"/>
    <col min="9220" max="9220" width="1.42578125" style="114" customWidth="1"/>
    <col min="9221" max="9221" width="12.42578125" style="114" customWidth="1"/>
    <col min="9222" max="9222" width="1.28515625" style="114" customWidth="1"/>
    <col min="9223" max="9223" width="1.7109375" style="114" customWidth="1"/>
    <col min="9224" max="9224" width="14.42578125" style="114" bestFit="1" customWidth="1"/>
    <col min="9225" max="9225" width="1.42578125" style="114" customWidth="1"/>
    <col min="9226" max="9226" width="11.7109375" style="114" customWidth="1"/>
    <col min="9227" max="9228" width="1.42578125" style="114" customWidth="1"/>
    <col min="9229" max="9229" width="11.7109375" style="114" bestFit="1" customWidth="1"/>
    <col min="9230" max="9230" width="1.42578125" style="114" customWidth="1"/>
    <col min="9231" max="9231" width="2.28515625" style="114" customWidth="1"/>
    <col min="9232" max="9232" width="14.42578125" style="114" customWidth="1"/>
    <col min="9233" max="9233" width="3.42578125" style="114" customWidth="1"/>
    <col min="9234" max="9234" width="2.7109375" style="114" customWidth="1"/>
    <col min="9235" max="9235" width="10.7109375" style="114" customWidth="1"/>
    <col min="9236" max="9236" width="2.42578125" style="114" customWidth="1"/>
    <col min="9237" max="9237" width="1.42578125" style="114" customWidth="1"/>
    <col min="9238" max="9238" width="12.42578125" style="114" bestFit="1" customWidth="1"/>
    <col min="9239" max="9239" width="1.28515625" style="114" customWidth="1"/>
    <col min="9240" max="9470" width="9.28515625" style="114"/>
    <col min="9471" max="9471" width="28.42578125" style="114" customWidth="1"/>
    <col min="9472" max="9472" width="1.42578125" style="114" customWidth="1"/>
    <col min="9473" max="9473" width="7.42578125" style="114" customWidth="1"/>
    <col min="9474" max="9474" width="1.42578125" style="114" customWidth="1"/>
    <col min="9475" max="9475" width="12.7109375" style="114" bestFit="1" customWidth="1"/>
    <col min="9476" max="9476" width="1.42578125" style="114" customWidth="1"/>
    <col min="9477" max="9477" width="12.42578125" style="114" customWidth="1"/>
    <col min="9478" max="9478" width="1.28515625" style="114" customWidth="1"/>
    <col min="9479" max="9479" width="1.7109375" style="114" customWidth="1"/>
    <col min="9480" max="9480" width="14.42578125" style="114" bestFit="1" customWidth="1"/>
    <col min="9481" max="9481" width="1.42578125" style="114" customWidth="1"/>
    <col min="9482" max="9482" width="11.7109375" style="114" customWidth="1"/>
    <col min="9483" max="9484" width="1.42578125" style="114" customWidth="1"/>
    <col min="9485" max="9485" width="11.7109375" style="114" bestFit="1" customWidth="1"/>
    <col min="9486" max="9486" width="1.42578125" style="114" customWidth="1"/>
    <col min="9487" max="9487" width="2.28515625" style="114" customWidth="1"/>
    <col min="9488" max="9488" width="14.42578125" style="114" customWidth="1"/>
    <col min="9489" max="9489" width="3.42578125" style="114" customWidth="1"/>
    <col min="9490" max="9490" width="2.7109375" style="114" customWidth="1"/>
    <col min="9491" max="9491" width="10.7109375" style="114" customWidth="1"/>
    <col min="9492" max="9492" width="2.42578125" style="114" customWidth="1"/>
    <col min="9493" max="9493" width="1.42578125" style="114" customWidth="1"/>
    <col min="9494" max="9494" width="12.42578125" style="114" bestFit="1" customWidth="1"/>
    <col min="9495" max="9495" width="1.28515625" style="114" customWidth="1"/>
    <col min="9496" max="9726" width="9.28515625" style="114"/>
    <col min="9727" max="9727" width="28.42578125" style="114" customWidth="1"/>
    <col min="9728" max="9728" width="1.42578125" style="114" customWidth="1"/>
    <col min="9729" max="9729" width="7.42578125" style="114" customWidth="1"/>
    <col min="9730" max="9730" width="1.42578125" style="114" customWidth="1"/>
    <col min="9731" max="9731" width="12.7109375" style="114" bestFit="1" customWidth="1"/>
    <col min="9732" max="9732" width="1.42578125" style="114" customWidth="1"/>
    <col min="9733" max="9733" width="12.42578125" style="114" customWidth="1"/>
    <col min="9734" max="9734" width="1.28515625" style="114" customWidth="1"/>
    <col min="9735" max="9735" width="1.7109375" style="114" customWidth="1"/>
    <col min="9736" max="9736" width="14.42578125" style="114" bestFit="1" customWidth="1"/>
    <col min="9737" max="9737" width="1.42578125" style="114" customWidth="1"/>
    <col min="9738" max="9738" width="11.7109375" style="114" customWidth="1"/>
    <col min="9739" max="9740" width="1.42578125" style="114" customWidth="1"/>
    <col min="9741" max="9741" width="11.7109375" style="114" bestFit="1" customWidth="1"/>
    <col min="9742" max="9742" width="1.42578125" style="114" customWidth="1"/>
    <col min="9743" max="9743" width="2.28515625" style="114" customWidth="1"/>
    <col min="9744" max="9744" width="14.42578125" style="114" customWidth="1"/>
    <col min="9745" max="9745" width="3.42578125" style="114" customWidth="1"/>
    <col min="9746" max="9746" width="2.7109375" style="114" customWidth="1"/>
    <col min="9747" max="9747" width="10.7109375" style="114" customWidth="1"/>
    <col min="9748" max="9748" width="2.42578125" style="114" customWidth="1"/>
    <col min="9749" max="9749" width="1.42578125" style="114" customWidth="1"/>
    <col min="9750" max="9750" width="12.42578125" style="114" bestFit="1" customWidth="1"/>
    <col min="9751" max="9751" width="1.28515625" style="114" customWidth="1"/>
    <col min="9752" max="9982" width="9.28515625" style="114"/>
    <col min="9983" max="9983" width="28.42578125" style="114" customWidth="1"/>
    <col min="9984" max="9984" width="1.42578125" style="114" customWidth="1"/>
    <col min="9985" max="9985" width="7.42578125" style="114" customWidth="1"/>
    <col min="9986" max="9986" width="1.42578125" style="114" customWidth="1"/>
    <col min="9987" max="9987" width="12.7109375" style="114" bestFit="1" customWidth="1"/>
    <col min="9988" max="9988" width="1.42578125" style="114" customWidth="1"/>
    <col min="9989" max="9989" width="12.42578125" style="114" customWidth="1"/>
    <col min="9990" max="9990" width="1.28515625" style="114" customWidth="1"/>
    <col min="9991" max="9991" width="1.7109375" style="114" customWidth="1"/>
    <col min="9992" max="9992" width="14.42578125" style="114" bestFit="1" customWidth="1"/>
    <col min="9993" max="9993" width="1.42578125" style="114" customWidth="1"/>
    <col min="9994" max="9994" width="11.7109375" style="114" customWidth="1"/>
    <col min="9995" max="9996" width="1.42578125" style="114" customWidth="1"/>
    <col min="9997" max="9997" width="11.7109375" style="114" bestFit="1" customWidth="1"/>
    <col min="9998" max="9998" width="1.42578125" style="114" customWidth="1"/>
    <col min="9999" max="9999" width="2.28515625" style="114" customWidth="1"/>
    <col min="10000" max="10000" width="14.42578125" style="114" customWidth="1"/>
    <col min="10001" max="10001" width="3.42578125" style="114" customWidth="1"/>
    <col min="10002" max="10002" width="2.7109375" style="114" customWidth="1"/>
    <col min="10003" max="10003" width="10.7109375" style="114" customWidth="1"/>
    <col min="10004" max="10004" width="2.42578125" style="114" customWidth="1"/>
    <col min="10005" max="10005" width="1.42578125" style="114" customWidth="1"/>
    <col min="10006" max="10006" width="12.42578125" style="114" bestFit="1" customWidth="1"/>
    <col min="10007" max="10007" width="1.28515625" style="114" customWidth="1"/>
    <col min="10008" max="10238" width="9.28515625" style="114"/>
    <col min="10239" max="10239" width="28.42578125" style="114" customWidth="1"/>
    <col min="10240" max="10240" width="1.42578125" style="114" customWidth="1"/>
    <col min="10241" max="10241" width="7.42578125" style="114" customWidth="1"/>
    <col min="10242" max="10242" width="1.42578125" style="114" customWidth="1"/>
    <col min="10243" max="10243" width="12.7109375" style="114" bestFit="1" customWidth="1"/>
    <col min="10244" max="10244" width="1.42578125" style="114" customWidth="1"/>
    <col min="10245" max="10245" width="12.42578125" style="114" customWidth="1"/>
    <col min="10246" max="10246" width="1.28515625" style="114" customWidth="1"/>
    <col min="10247" max="10247" width="1.7109375" style="114" customWidth="1"/>
    <col min="10248" max="10248" width="14.42578125" style="114" bestFit="1" customWidth="1"/>
    <col min="10249" max="10249" width="1.42578125" style="114" customWidth="1"/>
    <col min="10250" max="10250" width="11.7109375" style="114" customWidth="1"/>
    <col min="10251" max="10252" width="1.42578125" style="114" customWidth="1"/>
    <col min="10253" max="10253" width="11.7109375" style="114" bestFit="1" customWidth="1"/>
    <col min="10254" max="10254" width="1.42578125" style="114" customWidth="1"/>
    <col min="10255" max="10255" width="2.28515625" style="114" customWidth="1"/>
    <col min="10256" max="10256" width="14.42578125" style="114" customWidth="1"/>
    <col min="10257" max="10257" width="3.42578125" style="114" customWidth="1"/>
    <col min="10258" max="10258" width="2.7109375" style="114" customWidth="1"/>
    <col min="10259" max="10259" width="10.7109375" style="114" customWidth="1"/>
    <col min="10260" max="10260" width="2.42578125" style="114" customWidth="1"/>
    <col min="10261" max="10261" width="1.42578125" style="114" customWidth="1"/>
    <col min="10262" max="10262" width="12.42578125" style="114" bestFit="1" customWidth="1"/>
    <col min="10263" max="10263" width="1.28515625" style="114" customWidth="1"/>
    <col min="10264" max="10494" width="9.28515625" style="114"/>
    <col min="10495" max="10495" width="28.42578125" style="114" customWidth="1"/>
    <col min="10496" max="10496" width="1.42578125" style="114" customWidth="1"/>
    <col min="10497" max="10497" width="7.42578125" style="114" customWidth="1"/>
    <col min="10498" max="10498" width="1.42578125" style="114" customWidth="1"/>
    <col min="10499" max="10499" width="12.7109375" style="114" bestFit="1" customWidth="1"/>
    <col min="10500" max="10500" width="1.42578125" style="114" customWidth="1"/>
    <col min="10501" max="10501" width="12.42578125" style="114" customWidth="1"/>
    <col min="10502" max="10502" width="1.28515625" style="114" customWidth="1"/>
    <col min="10503" max="10503" width="1.7109375" style="114" customWidth="1"/>
    <col min="10504" max="10504" width="14.42578125" style="114" bestFit="1" customWidth="1"/>
    <col min="10505" max="10505" width="1.42578125" style="114" customWidth="1"/>
    <col min="10506" max="10506" width="11.7109375" style="114" customWidth="1"/>
    <col min="10507" max="10508" width="1.42578125" style="114" customWidth="1"/>
    <col min="10509" max="10509" width="11.7109375" style="114" bestFit="1" customWidth="1"/>
    <col min="10510" max="10510" width="1.42578125" style="114" customWidth="1"/>
    <col min="10511" max="10511" width="2.28515625" style="114" customWidth="1"/>
    <col min="10512" max="10512" width="14.42578125" style="114" customWidth="1"/>
    <col min="10513" max="10513" width="3.42578125" style="114" customWidth="1"/>
    <col min="10514" max="10514" width="2.7109375" style="114" customWidth="1"/>
    <col min="10515" max="10515" width="10.7109375" style="114" customWidth="1"/>
    <col min="10516" max="10516" width="2.42578125" style="114" customWidth="1"/>
    <col min="10517" max="10517" width="1.42578125" style="114" customWidth="1"/>
    <col min="10518" max="10518" width="12.42578125" style="114" bestFit="1" customWidth="1"/>
    <col min="10519" max="10519" width="1.28515625" style="114" customWidth="1"/>
    <col min="10520" max="10750" width="9.28515625" style="114"/>
    <col min="10751" max="10751" width="28.42578125" style="114" customWidth="1"/>
    <col min="10752" max="10752" width="1.42578125" style="114" customWidth="1"/>
    <col min="10753" max="10753" width="7.42578125" style="114" customWidth="1"/>
    <col min="10754" max="10754" width="1.42578125" style="114" customWidth="1"/>
    <col min="10755" max="10755" width="12.7109375" style="114" bestFit="1" customWidth="1"/>
    <col min="10756" max="10756" width="1.42578125" style="114" customWidth="1"/>
    <col min="10757" max="10757" width="12.42578125" style="114" customWidth="1"/>
    <col min="10758" max="10758" width="1.28515625" style="114" customWidth="1"/>
    <col min="10759" max="10759" width="1.7109375" style="114" customWidth="1"/>
    <col min="10760" max="10760" width="14.42578125" style="114" bestFit="1" customWidth="1"/>
    <col min="10761" max="10761" width="1.42578125" style="114" customWidth="1"/>
    <col min="10762" max="10762" width="11.7109375" style="114" customWidth="1"/>
    <col min="10763" max="10764" width="1.42578125" style="114" customWidth="1"/>
    <col min="10765" max="10765" width="11.7109375" style="114" bestFit="1" customWidth="1"/>
    <col min="10766" max="10766" width="1.42578125" style="114" customWidth="1"/>
    <col min="10767" max="10767" width="2.28515625" style="114" customWidth="1"/>
    <col min="10768" max="10768" width="14.42578125" style="114" customWidth="1"/>
    <col min="10769" max="10769" width="3.42578125" style="114" customWidth="1"/>
    <col min="10770" max="10770" width="2.7109375" style="114" customWidth="1"/>
    <col min="10771" max="10771" width="10.7109375" style="114" customWidth="1"/>
    <col min="10772" max="10772" width="2.42578125" style="114" customWidth="1"/>
    <col min="10773" max="10773" width="1.42578125" style="114" customWidth="1"/>
    <col min="10774" max="10774" width="12.42578125" style="114" bestFit="1" customWidth="1"/>
    <col min="10775" max="10775" width="1.28515625" style="114" customWidth="1"/>
    <col min="10776" max="11006" width="9.28515625" style="114"/>
    <col min="11007" max="11007" width="28.42578125" style="114" customWidth="1"/>
    <col min="11008" max="11008" width="1.42578125" style="114" customWidth="1"/>
    <col min="11009" max="11009" width="7.42578125" style="114" customWidth="1"/>
    <col min="11010" max="11010" width="1.42578125" style="114" customWidth="1"/>
    <col min="11011" max="11011" width="12.7109375" style="114" bestFit="1" customWidth="1"/>
    <col min="11012" max="11012" width="1.42578125" style="114" customWidth="1"/>
    <col min="11013" max="11013" width="12.42578125" style="114" customWidth="1"/>
    <col min="11014" max="11014" width="1.28515625" style="114" customWidth="1"/>
    <col min="11015" max="11015" width="1.7109375" style="114" customWidth="1"/>
    <col min="11016" max="11016" width="14.42578125" style="114" bestFit="1" customWidth="1"/>
    <col min="11017" max="11017" width="1.42578125" style="114" customWidth="1"/>
    <col min="11018" max="11018" width="11.7109375" style="114" customWidth="1"/>
    <col min="11019" max="11020" width="1.42578125" style="114" customWidth="1"/>
    <col min="11021" max="11021" width="11.7109375" style="114" bestFit="1" customWidth="1"/>
    <col min="11022" max="11022" width="1.42578125" style="114" customWidth="1"/>
    <col min="11023" max="11023" width="2.28515625" style="114" customWidth="1"/>
    <col min="11024" max="11024" width="14.42578125" style="114" customWidth="1"/>
    <col min="11025" max="11025" width="3.42578125" style="114" customWidth="1"/>
    <col min="11026" max="11026" width="2.7109375" style="114" customWidth="1"/>
    <col min="11027" max="11027" width="10.7109375" style="114" customWidth="1"/>
    <col min="11028" max="11028" width="2.42578125" style="114" customWidth="1"/>
    <col min="11029" max="11029" width="1.42578125" style="114" customWidth="1"/>
    <col min="11030" max="11030" width="12.42578125" style="114" bestFit="1" customWidth="1"/>
    <col min="11031" max="11031" width="1.28515625" style="114" customWidth="1"/>
    <col min="11032" max="11262" width="9.28515625" style="114"/>
    <col min="11263" max="11263" width="28.42578125" style="114" customWidth="1"/>
    <col min="11264" max="11264" width="1.42578125" style="114" customWidth="1"/>
    <col min="11265" max="11265" width="7.42578125" style="114" customWidth="1"/>
    <col min="11266" max="11266" width="1.42578125" style="114" customWidth="1"/>
    <col min="11267" max="11267" width="12.7109375" style="114" bestFit="1" customWidth="1"/>
    <col min="11268" max="11268" width="1.42578125" style="114" customWidth="1"/>
    <col min="11269" max="11269" width="12.42578125" style="114" customWidth="1"/>
    <col min="11270" max="11270" width="1.28515625" style="114" customWidth="1"/>
    <col min="11271" max="11271" width="1.7109375" style="114" customWidth="1"/>
    <col min="11272" max="11272" width="14.42578125" style="114" bestFit="1" customWidth="1"/>
    <col min="11273" max="11273" width="1.42578125" style="114" customWidth="1"/>
    <col min="11274" max="11274" width="11.7109375" style="114" customWidth="1"/>
    <col min="11275" max="11276" width="1.42578125" style="114" customWidth="1"/>
    <col min="11277" max="11277" width="11.7109375" style="114" bestFit="1" customWidth="1"/>
    <col min="11278" max="11278" width="1.42578125" style="114" customWidth="1"/>
    <col min="11279" max="11279" width="2.28515625" style="114" customWidth="1"/>
    <col min="11280" max="11280" width="14.42578125" style="114" customWidth="1"/>
    <col min="11281" max="11281" width="3.42578125" style="114" customWidth="1"/>
    <col min="11282" max="11282" width="2.7109375" style="114" customWidth="1"/>
    <col min="11283" max="11283" width="10.7109375" style="114" customWidth="1"/>
    <col min="11284" max="11284" width="2.42578125" style="114" customWidth="1"/>
    <col min="11285" max="11285" width="1.42578125" style="114" customWidth="1"/>
    <col min="11286" max="11286" width="12.42578125" style="114" bestFit="1" customWidth="1"/>
    <col min="11287" max="11287" width="1.28515625" style="114" customWidth="1"/>
    <col min="11288" max="11518" width="9.28515625" style="114"/>
    <col min="11519" max="11519" width="28.42578125" style="114" customWidth="1"/>
    <col min="11520" max="11520" width="1.42578125" style="114" customWidth="1"/>
    <col min="11521" max="11521" width="7.42578125" style="114" customWidth="1"/>
    <col min="11522" max="11522" width="1.42578125" style="114" customWidth="1"/>
    <col min="11523" max="11523" width="12.7109375" style="114" bestFit="1" customWidth="1"/>
    <col min="11524" max="11524" width="1.42578125" style="114" customWidth="1"/>
    <col min="11525" max="11525" width="12.42578125" style="114" customWidth="1"/>
    <col min="11526" max="11526" width="1.28515625" style="114" customWidth="1"/>
    <col min="11527" max="11527" width="1.7109375" style="114" customWidth="1"/>
    <col min="11528" max="11528" width="14.42578125" style="114" bestFit="1" customWidth="1"/>
    <col min="11529" max="11529" width="1.42578125" style="114" customWidth="1"/>
    <col min="11530" max="11530" width="11.7109375" style="114" customWidth="1"/>
    <col min="11531" max="11532" width="1.42578125" style="114" customWidth="1"/>
    <col min="11533" max="11533" width="11.7109375" style="114" bestFit="1" customWidth="1"/>
    <col min="11534" max="11534" width="1.42578125" style="114" customWidth="1"/>
    <col min="11535" max="11535" width="2.28515625" style="114" customWidth="1"/>
    <col min="11536" max="11536" width="14.42578125" style="114" customWidth="1"/>
    <col min="11537" max="11537" width="3.42578125" style="114" customWidth="1"/>
    <col min="11538" max="11538" width="2.7109375" style="114" customWidth="1"/>
    <col min="11539" max="11539" width="10.7109375" style="114" customWidth="1"/>
    <col min="11540" max="11540" width="2.42578125" style="114" customWidth="1"/>
    <col min="11541" max="11541" width="1.42578125" style="114" customWidth="1"/>
    <col min="11542" max="11542" width="12.42578125" style="114" bestFit="1" customWidth="1"/>
    <col min="11543" max="11543" width="1.28515625" style="114" customWidth="1"/>
    <col min="11544" max="11774" width="9.28515625" style="114"/>
    <col min="11775" max="11775" width="28.42578125" style="114" customWidth="1"/>
    <col min="11776" max="11776" width="1.42578125" style="114" customWidth="1"/>
    <col min="11777" max="11777" width="7.42578125" style="114" customWidth="1"/>
    <col min="11778" max="11778" width="1.42578125" style="114" customWidth="1"/>
    <col min="11779" max="11779" width="12.7109375" style="114" bestFit="1" customWidth="1"/>
    <col min="11780" max="11780" width="1.42578125" style="114" customWidth="1"/>
    <col min="11781" max="11781" width="12.42578125" style="114" customWidth="1"/>
    <col min="11782" max="11782" width="1.28515625" style="114" customWidth="1"/>
    <col min="11783" max="11783" width="1.7109375" style="114" customWidth="1"/>
    <col min="11784" max="11784" width="14.42578125" style="114" bestFit="1" customWidth="1"/>
    <col min="11785" max="11785" width="1.42578125" style="114" customWidth="1"/>
    <col min="11786" max="11786" width="11.7109375" style="114" customWidth="1"/>
    <col min="11787" max="11788" width="1.42578125" style="114" customWidth="1"/>
    <col min="11789" max="11789" width="11.7109375" style="114" bestFit="1" customWidth="1"/>
    <col min="11790" max="11790" width="1.42578125" style="114" customWidth="1"/>
    <col min="11791" max="11791" width="2.28515625" style="114" customWidth="1"/>
    <col min="11792" max="11792" width="14.42578125" style="114" customWidth="1"/>
    <col min="11793" max="11793" width="3.42578125" style="114" customWidth="1"/>
    <col min="11794" max="11794" width="2.7109375" style="114" customWidth="1"/>
    <col min="11795" max="11795" width="10.7109375" style="114" customWidth="1"/>
    <col min="11796" max="11796" width="2.42578125" style="114" customWidth="1"/>
    <col min="11797" max="11797" width="1.42578125" style="114" customWidth="1"/>
    <col min="11798" max="11798" width="12.42578125" style="114" bestFit="1" customWidth="1"/>
    <col min="11799" max="11799" width="1.28515625" style="114" customWidth="1"/>
    <col min="11800" max="12030" width="9.28515625" style="114"/>
    <col min="12031" max="12031" width="28.42578125" style="114" customWidth="1"/>
    <col min="12032" max="12032" width="1.42578125" style="114" customWidth="1"/>
    <col min="12033" max="12033" width="7.42578125" style="114" customWidth="1"/>
    <col min="12034" max="12034" width="1.42578125" style="114" customWidth="1"/>
    <col min="12035" max="12035" width="12.7109375" style="114" bestFit="1" customWidth="1"/>
    <col min="12036" max="12036" width="1.42578125" style="114" customWidth="1"/>
    <col min="12037" max="12037" width="12.42578125" style="114" customWidth="1"/>
    <col min="12038" max="12038" width="1.28515625" style="114" customWidth="1"/>
    <col min="12039" max="12039" width="1.7109375" style="114" customWidth="1"/>
    <col min="12040" max="12040" width="14.42578125" style="114" bestFit="1" customWidth="1"/>
    <col min="12041" max="12041" width="1.42578125" style="114" customWidth="1"/>
    <col min="12042" max="12042" width="11.7109375" style="114" customWidth="1"/>
    <col min="12043" max="12044" width="1.42578125" style="114" customWidth="1"/>
    <col min="12045" max="12045" width="11.7109375" style="114" bestFit="1" customWidth="1"/>
    <col min="12046" max="12046" width="1.42578125" style="114" customWidth="1"/>
    <col min="12047" max="12047" width="2.28515625" style="114" customWidth="1"/>
    <col min="12048" max="12048" width="14.42578125" style="114" customWidth="1"/>
    <col min="12049" max="12049" width="3.42578125" style="114" customWidth="1"/>
    <col min="12050" max="12050" width="2.7109375" style="114" customWidth="1"/>
    <col min="12051" max="12051" width="10.7109375" style="114" customWidth="1"/>
    <col min="12052" max="12052" width="2.42578125" style="114" customWidth="1"/>
    <col min="12053" max="12053" width="1.42578125" style="114" customWidth="1"/>
    <col min="12054" max="12054" width="12.42578125" style="114" bestFit="1" customWidth="1"/>
    <col min="12055" max="12055" width="1.28515625" style="114" customWidth="1"/>
    <col min="12056" max="12286" width="9.28515625" style="114"/>
    <col min="12287" max="12287" width="28.42578125" style="114" customWidth="1"/>
    <col min="12288" max="12288" width="1.42578125" style="114" customWidth="1"/>
    <col min="12289" max="12289" width="7.42578125" style="114" customWidth="1"/>
    <col min="12290" max="12290" width="1.42578125" style="114" customWidth="1"/>
    <col min="12291" max="12291" width="12.7109375" style="114" bestFit="1" customWidth="1"/>
    <col min="12292" max="12292" width="1.42578125" style="114" customWidth="1"/>
    <col min="12293" max="12293" width="12.42578125" style="114" customWidth="1"/>
    <col min="12294" max="12294" width="1.28515625" style="114" customWidth="1"/>
    <col min="12295" max="12295" width="1.7109375" style="114" customWidth="1"/>
    <col min="12296" max="12296" width="14.42578125" style="114" bestFit="1" customWidth="1"/>
    <col min="12297" max="12297" width="1.42578125" style="114" customWidth="1"/>
    <col min="12298" max="12298" width="11.7109375" style="114" customWidth="1"/>
    <col min="12299" max="12300" width="1.42578125" style="114" customWidth="1"/>
    <col min="12301" max="12301" width="11.7109375" style="114" bestFit="1" customWidth="1"/>
    <col min="12302" max="12302" width="1.42578125" style="114" customWidth="1"/>
    <col min="12303" max="12303" width="2.28515625" style="114" customWidth="1"/>
    <col min="12304" max="12304" width="14.42578125" style="114" customWidth="1"/>
    <col min="12305" max="12305" width="3.42578125" style="114" customWidth="1"/>
    <col min="12306" max="12306" width="2.7109375" style="114" customWidth="1"/>
    <col min="12307" max="12307" width="10.7109375" style="114" customWidth="1"/>
    <col min="12308" max="12308" width="2.42578125" style="114" customWidth="1"/>
    <col min="12309" max="12309" width="1.42578125" style="114" customWidth="1"/>
    <col min="12310" max="12310" width="12.42578125" style="114" bestFit="1" customWidth="1"/>
    <col min="12311" max="12311" width="1.28515625" style="114" customWidth="1"/>
    <col min="12312" max="12542" width="9.28515625" style="114"/>
    <col min="12543" max="12543" width="28.42578125" style="114" customWidth="1"/>
    <col min="12544" max="12544" width="1.42578125" style="114" customWidth="1"/>
    <col min="12545" max="12545" width="7.42578125" style="114" customWidth="1"/>
    <col min="12546" max="12546" width="1.42578125" style="114" customWidth="1"/>
    <col min="12547" max="12547" width="12.7109375" style="114" bestFit="1" customWidth="1"/>
    <col min="12548" max="12548" width="1.42578125" style="114" customWidth="1"/>
    <col min="12549" max="12549" width="12.42578125" style="114" customWidth="1"/>
    <col min="12550" max="12550" width="1.28515625" style="114" customWidth="1"/>
    <col min="12551" max="12551" width="1.7109375" style="114" customWidth="1"/>
    <col min="12552" max="12552" width="14.42578125" style="114" bestFit="1" customWidth="1"/>
    <col min="12553" max="12553" width="1.42578125" style="114" customWidth="1"/>
    <col min="12554" max="12554" width="11.7109375" style="114" customWidth="1"/>
    <col min="12555" max="12556" width="1.42578125" style="114" customWidth="1"/>
    <col min="12557" max="12557" width="11.7109375" style="114" bestFit="1" customWidth="1"/>
    <col min="12558" max="12558" width="1.42578125" style="114" customWidth="1"/>
    <col min="12559" max="12559" width="2.28515625" style="114" customWidth="1"/>
    <col min="12560" max="12560" width="14.42578125" style="114" customWidth="1"/>
    <col min="12561" max="12561" width="3.42578125" style="114" customWidth="1"/>
    <col min="12562" max="12562" width="2.7109375" style="114" customWidth="1"/>
    <col min="12563" max="12563" width="10.7109375" style="114" customWidth="1"/>
    <col min="12564" max="12564" width="2.42578125" style="114" customWidth="1"/>
    <col min="12565" max="12565" width="1.42578125" style="114" customWidth="1"/>
    <col min="12566" max="12566" width="12.42578125" style="114" bestFit="1" customWidth="1"/>
    <col min="12567" max="12567" width="1.28515625" style="114" customWidth="1"/>
    <col min="12568" max="12798" width="9.28515625" style="114"/>
    <col min="12799" max="12799" width="28.42578125" style="114" customWidth="1"/>
    <col min="12800" max="12800" width="1.42578125" style="114" customWidth="1"/>
    <col min="12801" max="12801" width="7.42578125" style="114" customWidth="1"/>
    <col min="12802" max="12802" width="1.42578125" style="114" customWidth="1"/>
    <col min="12803" max="12803" width="12.7109375" style="114" bestFit="1" customWidth="1"/>
    <col min="12804" max="12804" width="1.42578125" style="114" customWidth="1"/>
    <col min="12805" max="12805" width="12.42578125" style="114" customWidth="1"/>
    <col min="12806" max="12806" width="1.28515625" style="114" customWidth="1"/>
    <col min="12807" max="12807" width="1.7109375" style="114" customWidth="1"/>
    <col min="12808" max="12808" width="14.42578125" style="114" bestFit="1" customWidth="1"/>
    <col min="12809" max="12809" width="1.42578125" style="114" customWidth="1"/>
    <col min="12810" max="12810" width="11.7109375" style="114" customWidth="1"/>
    <col min="12811" max="12812" width="1.42578125" style="114" customWidth="1"/>
    <col min="12813" max="12813" width="11.7109375" style="114" bestFit="1" customWidth="1"/>
    <col min="12814" max="12814" width="1.42578125" style="114" customWidth="1"/>
    <col min="12815" max="12815" width="2.28515625" style="114" customWidth="1"/>
    <col min="12816" max="12816" width="14.42578125" style="114" customWidth="1"/>
    <col min="12817" max="12817" width="3.42578125" style="114" customWidth="1"/>
    <col min="12818" max="12818" width="2.7109375" style="114" customWidth="1"/>
    <col min="12819" max="12819" width="10.7109375" style="114" customWidth="1"/>
    <col min="12820" max="12820" width="2.42578125" style="114" customWidth="1"/>
    <col min="12821" max="12821" width="1.42578125" style="114" customWidth="1"/>
    <col min="12822" max="12822" width="12.42578125" style="114" bestFit="1" customWidth="1"/>
    <col min="12823" max="12823" width="1.28515625" style="114" customWidth="1"/>
    <col min="12824" max="13054" width="9.28515625" style="114"/>
    <col min="13055" max="13055" width="28.42578125" style="114" customWidth="1"/>
    <col min="13056" max="13056" width="1.42578125" style="114" customWidth="1"/>
    <col min="13057" max="13057" width="7.42578125" style="114" customWidth="1"/>
    <col min="13058" max="13058" width="1.42578125" style="114" customWidth="1"/>
    <col min="13059" max="13059" width="12.7109375" style="114" bestFit="1" customWidth="1"/>
    <col min="13060" max="13060" width="1.42578125" style="114" customWidth="1"/>
    <col min="13061" max="13061" width="12.42578125" style="114" customWidth="1"/>
    <col min="13062" max="13062" width="1.28515625" style="114" customWidth="1"/>
    <col min="13063" max="13063" width="1.7109375" style="114" customWidth="1"/>
    <col min="13064" max="13064" width="14.42578125" style="114" bestFit="1" customWidth="1"/>
    <col min="13065" max="13065" width="1.42578125" style="114" customWidth="1"/>
    <col min="13066" max="13066" width="11.7109375" style="114" customWidth="1"/>
    <col min="13067" max="13068" width="1.42578125" style="114" customWidth="1"/>
    <col min="13069" max="13069" width="11.7109375" style="114" bestFit="1" customWidth="1"/>
    <col min="13070" max="13070" width="1.42578125" style="114" customWidth="1"/>
    <col min="13071" max="13071" width="2.28515625" style="114" customWidth="1"/>
    <col min="13072" max="13072" width="14.42578125" style="114" customWidth="1"/>
    <col min="13073" max="13073" width="3.42578125" style="114" customWidth="1"/>
    <col min="13074" max="13074" width="2.7109375" style="114" customWidth="1"/>
    <col min="13075" max="13075" width="10.7109375" style="114" customWidth="1"/>
    <col min="13076" max="13076" width="2.42578125" style="114" customWidth="1"/>
    <col min="13077" max="13077" width="1.42578125" style="114" customWidth="1"/>
    <col min="13078" max="13078" width="12.42578125" style="114" bestFit="1" customWidth="1"/>
    <col min="13079" max="13079" width="1.28515625" style="114" customWidth="1"/>
    <col min="13080" max="13310" width="9.28515625" style="114"/>
    <col min="13311" max="13311" width="28.42578125" style="114" customWidth="1"/>
    <col min="13312" max="13312" width="1.42578125" style="114" customWidth="1"/>
    <col min="13313" max="13313" width="7.42578125" style="114" customWidth="1"/>
    <col min="13314" max="13314" width="1.42578125" style="114" customWidth="1"/>
    <col min="13315" max="13315" width="12.7109375" style="114" bestFit="1" customWidth="1"/>
    <col min="13316" max="13316" width="1.42578125" style="114" customWidth="1"/>
    <col min="13317" max="13317" width="12.42578125" style="114" customWidth="1"/>
    <col min="13318" max="13318" width="1.28515625" style="114" customWidth="1"/>
    <col min="13319" max="13319" width="1.7109375" style="114" customWidth="1"/>
    <col min="13320" max="13320" width="14.42578125" style="114" bestFit="1" customWidth="1"/>
    <col min="13321" max="13321" width="1.42578125" style="114" customWidth="1"/>
    <col min="13322" max="13322" width="11.7109375" style="114" customWidth="1"/>
    <col min="13323" max="13324" width="1.42578125" style="114" customWidth="1"/>
    <col min="13325" max="13325" width="11.7109375" style="114" bestFit="1" customWidth="1"/>
    <col min="13326" max="13326" width="1.42578125" style="114" customWidth="1"/>
    <col min="13327" max="13327" width="2.28515625" style="114" customWidth="1"/>
    <col min="13328" max="13328" width="14.42578125" style="114" customWidth="1"/>
    <col min="13329" max="13329" width="3.42578125" style="114" customWidth="1"/>
    <col min="13330" max="13330" width="2.7109375" style="114" customWidth="1"/>
    <col min="13331" max="13331" width="10.7109375" style="114" customWidth="1"/>
    <col min="13332" max="13332" width="2.42578125" style="114" customWidth="1"/>
    <col min="13333" max="13333" width="1.42578125" style="114" customWidth="1"/>
    <col min="13334" max="13334" width="12.42578125" style="114" bestFit="1" customWidth="1"/>
    <col min="13335" max="13335" width="1.28515625" style="114" customWidth="1"/>
    <col min="13336" max="13566" width="9.28515625" style="114"/>
    <col min="13567" max="13567" width="28.42578125" style="114" customWidth="1"/>
    <col min="13568" max="13568" width="1.42578125" style="114" customWidth="1"/>
    <col min="13569" max="13569" width="7.42578125" style="114" customWidth="1"/>
    <col min="13570" max="13570" width="1.42578125" style="114" customWidth="1"/>
    <col min="13571" max="13571" width="12.7109375" style="114" bestFit="1" customWidth="1"/>
    <col min="13572" max="13572" width="1.42578125" style="114" customWidth="1"/>
    <col min="13573" max="13573" width="12.42578125" style="114" customWidth="1"/>
    <col min="13574" max="13574" width="1.28515625" style="114" customWidth="1"/>
    <col min="13575" max="13575" width="1.7109375" style="114" customWidth="1"/>
    <col min="13576" max="13576" width="14.42578125" style="114" bestFit="1" customWidth="1"/>
    <col min="13577" max="13577" width="1.42578125" style="114" customWidth="1"/>
    <col min="13578" max="13578" width="11.7109375" style="114" customWidth="1"/>
    <col min="13579" max="13580" width="1.42578125" style="114" customWidth="1"/>
    <col min="13581" max="13581" width="11.7109375" style="114" bestFit="1" customWidth="1"/>
    <col min="13582" max="13582" width="1.42578125" style="114" customWidth="1"/>
    <col min="13583" max="13583" width="2.28515625" style="114" customWidth="1"/>
    <col min="13584" max="13584" width="14.42578125" style="114" customWidth="1"/>
    <col min="13585" max="13585" width="3.42578125" style="114" customWidth="1"/>
    <col min="13586" max="13586" width="2.7109375" style="114" customWidth="1"/>
    <col min="13587" max="13587" width="10.7109375" style="114" customWidth="1"/>
    <col min="13588" max="13588" width="2.42578125" style="114" customWidth="1"/>
    <col min="13589" max="13589" width="1.42578125" style="114" customWidth="1"/>
    <col min="13590" max="13590" width="12.42578125" style="114" bestFit="1" customWidth="1"/>
    <col min="13591" max="13591" width="1.28515625" style="114" customWidth="1"/>
    <col min="13592" max="13822" width="9.28515625" style="114"/>
    <col min="13823" max="13823" width="28.42578125" style="114" customWidth="1"/>
    <col min="13824" max="13824" width="1.42578125" style="114" customWidth="1"/>
    <col min="13825" max="13825" width="7.42578125" style="114" customWidth="1"/>
    <col min="13826" max="13826" width="1.42578125" style="114" customWidth="1"/>
    <col min="13827" max="13827" width="12.7109375" style="114" bestFit="1" customWidth="1"/>
    <col min="13828" max="13828" width="1.42578125" style="114" customWidth="1"/>
    <col min="13829" max="13829" width="12.42578125" style="114" customWidth="1"/>
    <col min="13830" max="13830" width="1.28515625" style="114" customWidth="1"/>
    <col min="13831" max="13831" width="1.7109375" style="114" customWidth="1"/>
    <col min="13832" max="13832" width="14.42578125" style="114" bestFit="1" customWidth="1"/>
    <col min="13833" max="13833" width="1.42578125" style="114" customWidth="1"/>
    <col min="13834" max="13834" width="11.7109375" style="114" customWidth="1"/>
    <col min="13835" max="13836" width="1.42578125" style="114" customWidth="1"/>
    <col min="13837" max="13837" width="11.7109375" style="114" bestFit="1" customWidth="1"/>
    <col min="13838" max="13838" width="1.42578125" style="114" customWidth="1"/>
    <col min="13839" max="13839" width="2.28515625" style="114" customWidth="1"/>
    <col min="13840" max="13840" width="14.42578125" style="114" customWidth="1"/>
    <col min="13841" max="13841" width="3.42578125" style="114" customWidth="1"/>
    <col min="13842" max="13842" width="2.7109375" style="114" customWidth="1"/>
    <col min="13843" max="13843" width="10.7109375" style="114" customWidth="1"/>
    <col min="13844" max="13844" width="2.42578125" style="114" customWidth="1"/>
    <col min="13845" max="13845" width="1.42578125" style="114" customWidth="1"/>
    <col min="13846" max="13846" width="12.42578125" style="114" bestFit="1" customWidth="1"/>
    <col min="13847" max="13847" width="1.28515625" style="114" customWidth="1"/>
    <col min="13848" max="14078" width="9.28515625" style="114"/>
    <col min="14079" max="14079" width="28.42578125" style="114" customWidth="1"/>
    <col min="14080" max="14080" width="1.42578125" style="114" customWidth="1"/>
    <col min="14081" max="14081" width="7.42578125" style="114" customWidth="1"/>
    <col min="14082" max="14082" width="1.42578125" style="114" customWidth="1"/>
    <col min="14083" max="14083" width="12.7109375" style="114" bestFit="1" customWidth="1"/>
    <col min="14084" max="14084" width="1.42578125" style="114" customWidth="1"/>
    <col min="14085" max="14085" width="12.42578125" style="114" customWidth="1"/>
    <col min="14086" max="14086" width="1.28515625" style="114" customWidth="1"/>
    <col min="14087" max="14087" width="1.7109375" style="114" customWidth="1"/>
    <col min="14088" max="14088" width="14.42578125" style="114" bestFit="1" customWidth="1"/>
    <col min="14089" max="14089" width="1.42578125" style="114" customWidth="1"/>
    <col min="14090" max="14090" width="11.7109375" style="114" customWidth="1"/>
    <col min="14091" max="14092" width="1.42578125" style="114" customWidth="1"/>
    <col min="14093" max="14093" width="11.7109375" style="114" bestFit="1" customWidth="1"/>
    <col min="14094" max="14094" width="1.42578125" style="114" customWidth="1"/>
    <col min="14095" max="14095" width="2.28515625" style="114" customWidth="1"/>
    <col min="14096" max="14096" width="14.42578125" style="114" customWidth="1"/>
    <col min="14097" max="14097" width="3.42578125" style="114" customWidth="1"/>
    <col min="14098" max="14098" width="2.7109375" style="114" customWidth="1"/>
    <col min="14099" max="14099" width="10.7109375" style="114" customWidth="1"/>
    <col min="14100" max="14100" width="2.42578125" style="114" customWidth="1"/>
    <col min="14101" max="14101" width="1.42578125" style="114" customWidth="1"/>
    <col min="14102" max="14102" width="12.42578125" style="114" bestFit="1" customWidth="1"/>
    <col min="14103" max="14103" width="1.28515625" style="114" customWidth="1"/>
    <col min="14104" max="14334" width="9.28515625" style="114"/>
    <col min="14335" max="14335" width="28.42578125" style="114" customWidth="1"/>
    <col min="14336" max="14336" width="1.42578125" style="114" customWidth="1"/>
    <col min="14337" max="14337" width="7.42578125" style="114" customWidth="1"/>
    <col min="14338" max="14338" width="1.42578125" style="114" customWidth="1"/>
    <col min="14339" max="14339" width="12.7109375" style="114" bestFit="1" customWidth="1"/>
    <col min="14340" max="14340" width="1.42578125" style="114" customWidth="1"/>
    <col min="14341" max="14341" width="12.42578125" style="114" customWidth="1"/>
    <col min="14342" max="14342" width="1.28515625" style="114" customWidth="1"/>
    <col min="14343" max="14343" width="1.7109375" style="114" customWidth="1"/>
    <col min="14344" max="14344" width="14.42578125" style="114" bestFit="1" customWidth="1"/>
    <col min="14345" max="14345" width="1.42578125" style="114" customWidth="1"/>
    <col min="14346" max="14346" width="11.7109375" style="114" customWidth="1"/>
    <col min="14347" max="14348" width="1.42578125" style="114" customWidth="1"/>
    <col min="14349" max="14349" width="11.7109375" style="114" bestFit="1" customWidth="1"/>
    <col min="14350" max="14350" width="1.42578125" style="114" customWidth="1"/>
    <col min="14351" max="14351" width="2.28515625" style="114" customWidth="1"/>
    <col min="14352" max="14352" width="14.42578125" style="114" customWidth="1"/>
    <col min="14353" max="14353" width="3.42578125" style="114" customWidth="1"/>
    <col min="14354" max="14354" width="2.7109375" style="114" customWidth="1"/>
    <col min="14355" max="14355" width="10.7109375" style="114" customWidth="1"/>
    <col min="14356" max="14356" width="2.42578125" style="114" customWidth="1"/>
    <col min="14357" max="14357" width="1.42578125" style="114" customWidth="1"/>
    <col min="14358" max="14358" width="12.42578125" style="114" bestFit="1" customWidth="1"/>
    <col min="14359" max="14359" width="1.28515625" style="114" customWidth="1"/>
    <col min="14360" max="14590" width="9.28515625" style="114"/>
    <col min="14591" max="14591" width="28.42578125" style="114" customWidth="1"/>
    <col min="14592" max="14592" width="1.42578125" style="114" customWidth="1"/>
    <col min="14593" max="14593" width="7.42578125" style="114" customWidth="1"/>
    <col min="14594" max="14594" width="1.42578125" style="114" customWidth="1"/>
    <col min="14595" max="14595" width="12.7109375" style="114" bestFit="1" customWidth="1"/>
    <col min="14596" max="14596" width="1.42578125" style="114" customWidth="1"/>
    <col min="14597" max="14597" width="12.42578125" style="114" customWidth="1"/>
    <col min="14598" max="14598" width="1.28515625" style="114" customWidth="1"/>
    <col min="14599" max="14599" width="1.7109375" style="114" customWidth="1"/>
    <col min="14600" max="14600" width="14.42578125" style="114" bestFit="1" customWidth="1"/>
    <col min="14601" max="14601" width="1.42578125" style="114" customWidth="1"/>
    <col min="14602" max="14602" width="11.7109375" style="114" customWidth="1"/>
    <col min="14603" max="14604" width="1.42578125" style="114" customWidth="1"/>
    <col min="14605" max="14605" width="11.7109375" style="114" bestFit="1" customWidth="1"/>
    <col min="14606" max="14606" width="1.42578125" style="114" customWidth="1"/>
    <col min="14607" max="14607" width="2.28515625" style="114" customWidth="1"/>
    <col min="14608" max="14608" width="14.42578125" style="114" customWidth="1"/>
    <col min="14609" max="14609" width="3.42578125" style="114" customWidth="1"/>
    <col min="14610" max="14610" width="2.7109375" style="114" customWidth="1"/>
    <col min="14611" max="14611" width="10.7109375" style="114" customWidth="1"/>
    <col min="14612" max="14612" width="2.42578125" style="114" customWidth="1"/>
    <col min="14613" max="14613" width="1.42578125" style="114" customWidth="1"/>
    <col min="14614" max="14614" width="12.42578125" style="114" bestFit="1" customWidth="1"/>
    <col min="14615" max="14615" width="1.28515625" style="114" customWidth="1"/>
    <col min="14616" max="14846" width="9.28515625" style="114"/>
    <col min="14847" max="14847" width="28.42578125" style="114" customWidth="1"/>
    <col min="14848" max="14848" width="1.42578125" style="114" customWidth="1"/>
    <col min="14849" max="14849" width="7.42578125" style="114" customWidth="1"/>
    <col min="14850" max="14850" width="1.42578125" style="114" customWidth="1"/>
    <col min="14851" max="14851" width="12.7109375" style="114" bestFit="1" customWidth="1"/>
    <col min="14852" max="14852" width="1.42578125" style="114" customWidth="1"/>
    <col min="14853" max="14853" width="12.42578125" style="114" customWidth="1"/>
    <col min="14854" max="14854" width="1.28515625" style="114" customWidth="1"/>
    <col min="14855" max="14855" width="1.7109375" style="114" customWidth="1"/>
    <col min="14856" max="14856" width="14.42578125" style="114" bestFit="1" customWidth="1"/>
    <col min="14857" max="14857" width="1.42578125" style="114" customWidth="1"/>
    <col min="14858" max="14858" width="11.7109375" style="114" customWidth="1"/>
    <col min="14859" max="14860" width="1.42578125" style="114" customWidth="1"/>
    <col min="14861" max="14861" width="11.7109375" style="114" bestFit="1" customWidth="1"/>
    <col min="14862" max="14862" width="1.42578125" style="114" customWidth="1"/>
    <col min="14863" max="14863" width="2.28515625" style="114" customWidth="1"/>
    <col min="14864" max="14864" width="14.42578125" style="114" customWidth="1"/>
    <col min="14865" max="14865" width="3.42578125" style="114" customWidth="1"/>
    <col min="14866" max="14866" width="2.7109375" style="114" customWidth="1"/>
    <col min="14867" max="14867" width="10.7109375" style="114" customWidth="1"/>
    <col min="14868" max="14868" width="2.42578125" style="114" customWidth="1"/>
    <col min="14869" max="14869" width="1.42578125" style="114" customWidth="1"/>
    <col min="14870" max="14870" width="12.42578125" style="114" bestFit="1" customWidth="1"/>
    <col min="14871" max="14871" width="1.28515625" style="114" customWidth="1"/>
    <col min="14872" max="15102" width="9.28515625" style="114"/>
    <col min="15103" max="15103" width="28.42578125" style="114" customWidth="1"/>
    <col min="15104" max="15104" width="1.42578125" style="114" customWidth="1"/>
    <col min="15105" max="15105" width="7.42578125" style="114" customWidth="1"/>
    <col min="15106" max="15106" width="1.42578125" style="114" customWidth="1"/>
    <col min="15107" max="15107" width="12.7109375" style="114" bestFit="1" customWidth="1"/>
    <col min="15108" max="15108" width="1.42578125" style="114" customWidth="1"/>
    <col min="15109" max="15109" width="12.42578125" style="114" customWidth="1"/>
    <col min="15110" max="15110" width="1.28515625" style="114" customWidth="1"/>
    <col min="15111" max="15111" width="1.7109375" style="114" customWidth="1"/>
    <col min="15112" max="15112" width="14.42578125" style="114" bestFit="1" customWidth="1"/>
    <col min="15113" max="15113" width="1.42578125" style="114" customWidth="1"/>
    <col min="15114" max="15114" width="11.7109375" style="114" customWidth="1"/>
    <col min="15115" max="15116" width="1.42578125" style="114" customWidth="1"/>
    <col min="15117" max="15117" width="11.7109375" style="114" bestFit="1" customWidth="1"/>
    <col min="15118" max="15118" width="1.42578125" style="114" customWidth="1"/>
    <col min="15119" max="15119" width="2.28515625" style="114" customWidth="1"/>
    <col min="15120" max="15120" width="14.42578125" style="114" customWidth="1"/>
    <col min="15121" max="15121" width="3.42578125" style="114" customWidth="1"/>
    <col min="15122" max="15122" width="2.7109375" style="114" customWidth="1"/>
    <col min="15123" max="15123" width="10.7109375" style="114" customWidth="1"/>
    <col min="15124" max="15124" width="2.42578125" style="114" customWidth="1"/>
    <col min="15125" max="15125" width="1.42578125" style="114" customWidth="1"/>
    <col min="15126" max="15126" width="12.42578125" style="114" bestFit="1" customWidth="1"/>
    <col min="15127" max="15127" width="1.28515625" style="114" customWidth="1"/>
    <col min="15128" max="15358" width="9.28515625" style="114"/>
    <col min="15359" max="15359" width="28.42578125" style="114" customWidth="1"/>
    <col min="15360" max="15360" width="1.42578125" style="114" customWidth="1"/>
    <col min="15361" max="15361" width="7.42578125" style="114" customWidth="1"/>
    <col min="15362" max="15362" width="1.42578125" style="114" customWidth="1"/>
    <col min="15363" max="15363" width="12.7109375" style="114" bestFit="1" customWidth="1"/>
    <col min="15364" max="15364" width="1.42578125" style="114" customWidth="1"/>
    <col min="15365" max="15365" width="12.42578125" style="114" customWidth="1"/>
    <col min="15366" max="15366" width="1.28515625" style="114" customWidth="1"/>
    <col min="15367" max="15367" width="1.7109375" style="114" customWidth="1"/>
    <col min="15368" max="15368" width="14.42578125" style="114" bestFit="1" customWidth="1"/>
    <col min="15369" max="15369" width="1.42578125" style="114" customWidth="1"/>
    <col min="15370" max="15370" width="11.7109375" style="114" customWidth="1"/>
    <col min="15371" max="15372" width="1.42578125" style="114" customWidth="1"/>
    <col min="15373" max="15373" width="11.7109375" style="114" bestFit="1" customWidth="1"/>
    <col min="15374" max="15374" width="1.42578125" style="114" customWidth="1"/>
    <col min="15375" max="15375" width="2.28515625" style="114" customWidth="1"/>
    <col min="15376" max="15376" width="14.42578125" style="114" customWidth="1"/>
    <col min="15377" max="15377" width="3.42578125" style="114" customWidth="1"/>
    <col min="15378" max="15378" width="2.7109375" style="114" customWidth="1"/>
    <col min="15379" max="15379" width="10.7109375" style="114" customWidth="1"/>
    <col min="15380" max="15380" width="2.42578125" style="114" customWidth="1"/>
    <col min="15381" max="15381" width="1.42578125" style="114" customWidth="1"/>
    <col min="15382" max="15382" width="12.42578125" style="114" bestFit="1" customWidth="1"/>
    <col min="15383" max="15383" width="1.28515625" style="114" customWidth="1"/>
    <col min="15384" max="15614" width="9.28515625" style="114"/>
    <col min="15615" max="15615" width="28.42578125" style="114" customWidth="1"/>
    <col min="15616" max="15616" width="1.42578125" style="114" customWidth="1"/>
    <col min="15617" max="15617" width="7.42578125" style="114" customWidth="1"/>
    <col min="15618" max="15618" width="1.42578125" style="114" customWidth="1"/>
    <col min="15619" max="15619" width="12.7109375" style="114" bestFit="1" customWidth="1"/>
    <col min="15620" max="15620" width="1.42578125" style="114" customWidth="1"/>
    <col min="15621" max="15621" width="12.42578125" style="114" customWidth="1"/>
    <col min="15622" max="15622" width="1.28515625" style="114" customWidth="1"/>
    <col min="15623" max="15623" width="1.7109375" style="114" customWidth="1"/>
    <col min="15624" max="15624" width="14.42578125" style="114" bestFit="1" customWidth="1"/>
    <col min="15625" max="15625" width="1.42578125" style="114" customWidth="1"/>
    <col min="15626" max="15626" width="11.7109375" style="114" customWidth="1"/>
    <col min="15627" max="15628" width="1.42578125" style="114" customWidth="1"/>
    <col min="15629" max="15629" width="11.7109375" style="114" bestFit="1" customWidth="1"/>
    <col min="15630" max="15630" width="1.42578125" style="114" customWidth="1"/>
    <col min="15631" max="15631" width="2.28515625" style="114" customWidth="1"/>
    <col min="15632" max="15632" width="14.42578125" style="114" customWidth="1"/>
    <col min="15633" max="15633" width="3.42578125" style="114" customWidth="1"/>
    <col min="15634" max="15634" width="2.7109375" style="114" customWidth="1"/>
    <col min="15635" max="15635" width="10.7109375" style="114" customWidth="1"/>
    <col min="15636" max="15636" width="2.42578125" style="114" customWidth="1"/>
    <col min="15637" max="15637" width="1.42578125" style="114" customWidth="1"/>
    <col min="15638" max="15638" width="12.42578125" style="114" bestFit="1" customWidth="1"/>
    <col min="15639" max="15639" width="1.28515625" style="114" customWidth="1"/>
    <col min="15640" max="15870" width="9.28515625" style="114"/>
    <col min="15871" max="15871" width="28.42578125" style="114" customWidth="1"/>
    <col min="15872" max="15872" width="1.42578125" style="114" customWidth="1"/>
    <col min="15873" max="15873" width="7.42578125" style="114" customWidth="1"/>
    <col min="15874" max="15874" width="1.42578125" style="114" customWidth="1"/>
    <col min="15875" max="15875" width="12.7109375" style="114" bestFit="1" customWidth="1"/>
    <col min="15876" max="15876" width="1.42578125" style="114" customWidth="1"/>
    <col min="15877" max="15877" width="12.42578125" style="114" customWidth="1"/>
    <col min="15878" max="15878" width="1.28515625" style="114" customWidth="1"/>
    <col min="15879" max="15879" width="1.7109375" style="114" customWidth="1"/>
    <col min="15880" max="15880" width="14.42578125" style="114" bestFit="1" customWidth="1"/>
    <col min="15881" max="15881" width="1.42578125" style="114" customWidth="1"/>
    <col min="15882" max="15882" width="11.7109375" style="114" customWidth="1"/>
    <col min="15883" max="15884" width="1.42578125" style="114" customWidth="1"/>
    <col min="15885" max="15885" width="11.7109375" style="114" bestFit="1" customWidth="1"/>
    <col min="15886" max="15886" width="1.42578125" style="114" customWidth="1"/>
    <col min="15887" max="15887" width="2.28515625" style="114" customWidth="1"/>
    <col min="15888" max="15888" width="14.42578125" style="114" customWidth="1"/>
    <col min="15889" max="15889" width="3.42578125" style="114" customWidth="1"/>
    <col min="15890" max="15890" width="2.7109375" style="114" customWidth="1"/>
    <col min="15891" max="15891" width="10.7109375" style="114" customWidth="1"/>
    <col min="15892" max="15892" width="2.42578125" style="114" customWidth="1"/>
    <col min="15893" max="15893" width="1.42578125" style="114" customWidth="1"/>
    <col min="15894" max="15894" width="12.42578125" style="114" bestFit="1" customWidth="1"/>
    <col min="15895" max="15895" width="1.28515625" style="114" customWidth="1"/>
    <col min="15896" max="16126" width="9.28515625" style="114"/>
    <col min="16127" max="16127" width="28.42578125" style="114" customWidth="1"/>
    <col min="16128" max="16128" width="1.42578125" style="114" customWidth="1"/>
    <col min="16129" max="16129" width="7.42578125" style="114" customWidth="1"/>
    <col min="16130" max="16130" width="1.42578125" style="114" customWidth="1"/>
    <col min="16131" max="16131" width="12.7109375" style="114" bestFit="1" customWidth="1"/>
    <col min="16132" max="16132" width="1.42578125" style="114" customWidth="1"/>
    <col min="16133" max="16133" width="12.42578125" style="114" customWidth="1"/>
    <col min="16134" max="16134" width="1.28515625" style="114" customWidth="1"/>
    <col min="16135" max="16135" width="1.7109375" style="114" customWidth="1"/>
    <col min="16136" max="16136" width="14.42578125" style="114" bestFit="1" customWidth="1"/>
    <col min="16137" max="16137" width="1.42578125" style="114" customWidth="1"/>
    <col min="16138" max="16138" width="11.7109375" style="114" customWidth="1"/>
    <col min="16139" max="16140" width="1.42578125" style="114" customWidth="1"/>
    <col min="16141" max="16141" width="11.7109375" style="114" bestFit="1" customWidth="1"/>
    <col min="16142" max="16142" width="1.42578125" style="114" customWidth="1"/>
    <col min="16143" max="16143" width="2.28515625" style="114" customWidth="1"/>
    <col min="16144" max="16144" width="14.42578125" style="114" customWidth="1"/>
    <col min="16145" max="16145" width="3.42578125" style="114" customWidth="1"/>
    <col min="16146" max="16146" width="2.7109375" style="114" customWidth="1"/>
    <col min="16147" max="16147" width="10.7109375" style="114" customWidth="1"/>
    <col min="16148" max="16148" width="2.42578125" style="114" customWidth="1"/>
    <col min="16149" max="16149" width="1.42578125" style="114" customWidth="1"/>
    <col min="16150" max="16150" width="12.42578125" style="114" bestFit="1" customWidth="1"/>
    <col min="16151" max="16151" width="1.28515625" style="114" customWidth="1"/>
    <col min="16152" max="16382" width="9.28515625" style="114"/>
    <col min="16383" max="16384" width="9.28515625" style="114" customWidth="1"/>
  </cols>
  <sheetData>
    <row r="1" spans="1:24" ht="20.25" customHeight="1" x14ac:dyDescent="0.2">
      <c r="A1" s="294" t="s">
        <v>169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</row>
    <row r="2" spans="1:24" ht="20.25" customHeight="1" x14ac:dyDescent="0.2">
      <c r="A2" s="294" t="s">
        <v>213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</row>
    <row r="3" spans="1:24" ht="20.25" customHeight="1" x14ac:dyDescent="0.2">
      <c r="A3" s="294" t="s">
        <v>204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</row>
    <row r="4" spans="1:24" ht="20.25" customHeight="1" x14ac:dyDescent="0.2">
      <c r="A4" s="294" t="s">
        <v>211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</row>
    <row r="5" spans="1:24" ht="20.25" customHeight="1" x14ac:dyDescent="0.2">
      <c r="A5" s="295" t="s">
        <v>48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</row>
    <row r="6" spans="1:24" ht="9" customHeight="1" x14ac:dyDescent="0.2">
      <c r="A6" s="115"/>
      <c r="B6" s="115"/>
      <c r="C6" s="115"/>
      <c r="D6" s="115"/>
      <c r="E6" s="67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8"/>
      <c r="R6" s="28"/>
      <c r="S6" s="28"/>
      <c r="T6" s="28"/>
      <c r="U6" s="28"/>
      <c r="V6" s="28"/>
      <c r="W6" s="28"/>
    </row>
    <row r="7" spans="1:24" s="116" customFormat="1" ht="20.25" customHeight="1" x14ac:dyDescent="0.2">
      <c r="E7" s="294" t="s">
        <v>20</v>
      </c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</row>
    <row r="8" spans="1:24" s="117" customFormat="1" ht="20.25" customHeight="1" x14ac:dyDescent="0.2">
      <c r="C8" s="87" t="s">
        <v>67</v>
      </c>
      <c r="D8" s="87"/>
      <c r="E8" s="87" t="s">
        <v>4</v>
      </c>
      <c r="G8" s="87" t="s">
        <v>7</v>
      </c>
      <c r="H8" s="87"/>
      <c r="I8" s="79" t="s">
        <v>25</v>
      </c>
      <c r="J8" s="292" t="s">
        <v>10</v>
      </c>
      <c r="K8" s="292"/>
      <c r="L8" s="292"/>
      <c r="M8" s="293" t="s">
        <v>33</v>
      </c>
      <c r="N8" s="293"/>
      <c r="O8" s="293"/>
      <c r="P8" s="293"/>
      <c r="Q8" s="293"/>
      <c r="R8" s="293"/>
      <c r="S8" s="118"/>
      <c r="T8" s="88" t="s">
        <v>56</v>
      </c>
      <c r="U8" s="88"/>
      <c r="V8" s="88"/>
      <c r="W8" s="89" t="s">
        <v>11</v>
      </c>
    </row>
    <row r="9" spans="1:24" s="117" customFormat="1" ht="20.25" customHeight="1" x14ac:dyDescent="0.2">
      <c r="E9" s="86" t="s">
        <v>5</v>
      </c>
      <c r="G9" s="86" t="s">
        <v>8</v>
      </c>
      <c r="H9" s="86"/>
      <c r="I9" s="88" t="s">
        <v>13</v>
      </c>
      <c r="J9" s="296" t="s">
        <v>13</v>
      </c>
      <c r="K9" s="296"/>
      <c r="L9" s="296"/>
      <c r="M9" s="294" t="s">
        <v>68</v>
      </c>
      <c r="N9" s="294"/>
      <c r="O9" s="294"/>
      <c r="P9" s="297" t="s">
        <v>34</v>
      </c>
      <c r="Q9" s="297"/>
      <c r="R9" s="297"/>
      <c r="S9" s="87"/>
      <c r="T9" s="88" t="s">
        <v>57</v>
      </c>
      <c r="U9" s="89"/>
      <c r="V9" s="89"/>
      <c r="W9" s="119" t="s">
        <v>203</v>
      </c>
    </row>
    <row r="10" spans="1:24" s="117" customFormat="1" ht="20.25" customHeight="1" x14ac:dyDescent="0.2">
      <c r="E10" s="86" t="s">
        <v>6</v>
      </c>
      <c r="G10" s="86" t="s">
        <v>9</v>
      </c>
      <c r="H10" s="86"/>
      <c r="I10" s="79" t="s">
        <v>46</v>
      </c>
      <c r="J10" s="296" t="s">
        <v>85</v>
      </c>
      <c r="K10" s="296"/>
      <c r="L10" s="296"/>
      <c r="M10" s="294" t="s">
        <v>103</v>
      </c>
      <c r="N10" s="294"/>
      <c r="O10" s="294"/>
      <c r="Q10" s="86" t="s">
        <v>102</v>
      </c>
      <c r="R10" s="86"/>
      <c r="S10" s="86"/>
      <c r="T10" s="88" t="s">
        <v>40</v>
      </c>
      <c r="U10" s="89"/>
      <c r="V10" s="89"/>
      <c r="W10" s="119"/>
    </row>
    <row r="11" spans="1:24" s="117" customFormat="1" ht="20.25" customHeight="1" x14ac:dyDescent="0.2">
      <c r="E11" s="86"/>
      <c r="F11" s="80"/>
      <c r="G11" s="86"/>
      <c r="H11" s="86"/>
      <c r="I11" s="79"/>
      <c r="J11" s="89"/>
      <c r="K11" s="89"/>
      <c r="L11" s="89"/>
      <c r="M11" s="294" t="s">
        <v>104</v>
      </c>
      <c r="N11" s="294"/>
      <c r="O11" s="294"/>
      <c r="Q11" s="139" t="s">
        <v>131</v>
      </c>
      <c r="S11" s="86"/>
      <c r="T11" s="88" t="s">
        <v>132</v>
      </c>
      <c r="U11" s="89"/>
      <c r="V11" s="89"/>
      <c r="W11" s="119"/>
    </row>
    <row r="12" spans="1:24" s="117" customFormat="1" ht="20.25" customHeight="1" x14ac:dyDescent="0.2">
      <c r="E12" s="86"/>
      <c r="F12" s="80"/>
      <c r="G12" s="86"/>
      <c r="H12" s="86"/>
      <c r="I12" s="79"/>
      <c r="J12" s="89"/>
      <c r="K12" s="89"/>
      <c r="L12" s="89"/>
      <c r="M12" s="294" t="s">
        <v>105</v>
      </c>
      <c r="N12" s="294"/>
      <c r="O12" s="294"/>
      <c r="P12" s="294" t="s">
        <v>66</v>
      </c>
      <c r="Q12" s="294"/>
      <c r="R12" s="294"/>
      <c r="S12" s="86"/>
      <c r="T12" s="89"/>
      <c r="U12" s="89"/>
      <c r="V12" s="89"/>
      <c r="W12" s="119"/>
    </row>
    <row r="13" spans="1:24" s="117" customFormat="1" ht="20.25" customHeight="1" x14ac:dyDescent="0.2">
      <c r="E13" s="139"/>
      <c r="F13" s="80"/>
      <c r="G13" s="139"/>
      <c r="H13" s="139"/>
      <c r="I13" s="79"/>
      <c r="J13" s="140"/>
      <c r="K13" s="140"/>
      <c r="L13" s="140"/>
      <c r="M13" s="139"/>
      <c r="N13" s="139" t="s">
        <v>106</v>
      </c>
      <c r="O13" s="139"/>
      <c r="P13" s="139"/>
      <c r="Q13" s="139"/>
      <c r="R13" s="139"/>
      <c r="S13" s="139"/>
      <c r="T13" s="140"/>
      <c r="U13" s="140"/>
      <c r="V13" s="140"/>
      <c r="W13" s="119"/>
    </row>
    <row r="14" spans="1:24" s="117" customFormat="1" ht="20.25" customHeight="1" x14ac:dyDescent="0.2">
      <c r="E14" s="139"/>
      <c r="F14" s="80"/>
      <c r="G14" s="139"/>
      <c r="H14" s="139"/>
      <c r="I14" s="79"/>
      <c r="J14" s="140"/>
      <c r="K14" s="140"/>
      <c r="L14" s="140"/>
      <c r="M14" s="139"/>
      <c r="N14" s="139" t="s">
        <v>107</v>
      </c>
      <c r="O14" s="139"/>
      <c r="P14" s="139"/>
      <c r="Q14" s="139"/>
      <c r="R14" s="139"/>
      <c r="S14" s="139"/>
      <c r="T14" s="140"/>
      <c r="U14" s="140"/>
      <c r="V14" s="140"/>
      <c r="W14" s="119"/>
    </row>
    <row r="15" spans="1:24" s="117" customFormat="1" ht="20.25" customHeight="1" x14ac:dyDescent="0.2">
      <c r="E15" s="139"/>
      <c r="F15" s="80"/>
      <c r="G15" s="139"/>
      <c r="H15" s="139"/>
      <c r="I15" s="79"/>
      <c r="J15" s="140"/>
      <c r="K15" s="140"/>
      <c r="L15" s="140"/>
      <c r="M15" s="139"/>
      <c r="N15" s="139" t="s">
        <v>108</v>
      </c>
      <c r="O15" s="139"/>
      <c r="P15" s="139"/>
      <c r="Q15" s="139"/>
      <c r="R15" s="139"/>
      <c r="S15" s="139"/>
      <c r="T15" s="140"/>
      <c r="U15" s="140"/>
      <c r="V15" s="140"/>
      <c r="W15" s="119"/>
    </row>
    <row r="16" spans="1:24" s="117" customFormat="1" ht="20.25" customHeight="1" x14ac:dyDescent="0.2">
      <c r="E16" s="139"/>
      <c r="F16" s="80"/>
      <c r="G16" s="139"/>
      <c r="H16" s="139"/>
      <c r="I16" s="79"/>
      <c r="J16" s="140"/>
      <c r="K16" s="140"/>
      <c r="L16" s="140"/>
      <c r="M16" s="139"/>
      <c r="N16" s="139" t="s">
        <v>109</v>
      </c>
      <c r="O16" s="139"/>
      <c r="P16" s="139"/>
      <c r="Q16" s="139"/>
      <c r="R16" s="139"/>
      <c r="S16" s="139"/>
      <c r="T16" s="140"/>
      <c r="U16" s="140"/>
      <c r="V16" s="140"/>
      <c r="W16" s="119"/>
    </row>
    <row r="17" spans="1:23" s="117" customFormat="1" ht="20.25" customHeight="1" x14ac:dyDescent="0.2">
      <c r="E17" s="86"/>
      <c r="F17" s="80"/>
      <c r="G17" s="86"/>
      <c r="H17" s="86"/>
      <c r="I17" s="79"/>
      <c r="J17" s="89"/>
      <c r="K17" s="89"/>
      <c r="L17" s="89"/>
      <c r="M17" s="86"/>
      <c r="N17" s="86"/>
      <c r="O17" s="86"/>
      <c r="Q17" s="86"/>
      <c r="R17" s="86"/>
      <c r="S17" s="86"/>
      <c r="T17" s="89"/>
      <c r="U17" s="89"/>
      <c r="V17" s="89"/>
      <c r="W17" s="119"/>
    </row>
    <row r="18" spans="1:23" s="116" customFormat="1" ht="20.25" customHeight="1" x14ac:dyDescent="0.2">
      <c r="A18" s="81" t="s">
        <v>79</v>
      </c>
      <c r="B18" s="81"/>
      <c r="C18" s="81"/>
      <c r="D18" s="81"/>
      <c r="E18" s="176">
        <v>653868463</v>
      </c>
      <c r="F18" s="176"/>
      <c r="G18" s="176">
        <v>1496406747</v>
      </c>
      <c r="H18" s="176"/>
      <c r="I18" s="176">
        <v>108383352</v>
      </c>
      <c r="J18" s="176"/>
      <c r="K18" s="249">
        <v>-131998637</v>
      </c>
      <c r="L18" s="250"/>
      <c r="M18" s="250"/>
      <c r="N18" s="249">
        <v>-12873149</v>
      </c>
      <c r="O18" s="250"/>
      <c r="P18" s="250"/>
      <c r="Q18" s="249">
        <v>-56523933</v>
      </c>
      <c r="R18" s="250"/>
      <c r="S18" s="250"/>
      <c r="T18" s="249">
        <v>-4560072</v>
      </c>
      <c r="U18" s="177"/>
      <c r="V18" s="177"/>
      <c r="W18" s="176">
        <f>SUM(E18:T18)</f>
        <v>2052702771</v>
      </c>
    </row>
    <row r="19" spans="1:23" s="116" customFormat="1" ht="20.25" customHeight="1" x14ac:dyDescent="0.2">
      <c r="A19" s="82" t="s">
        <v>86</v>
      </c>
      <c r="B19" s="82"/>
      <c r="C19" s="78">
        <v>21</v>
      </c>
      <c r="D19" s="87"/>
      <c r="E19" s="178">
        <v>173000000</v>
      </c>
      <c r="F19" s="179"/>
      <c r="G19" s="178">
        <v>294100000</v>
      </c>
      <c r="H19" s="179"/>
      <c r="I19" s="219">
        <v>0</v>
      </c>
      <c r="J19" s="220"/>
      <c r="K19" s="219">
        <v>0</v>
      </c>
      <c r="L19" s="220"/>
      <c r="M19" s="220"/>
      <c r="N19" s="219">
        <v>0</v>
      </c>
      <c r="O19" s="219"/>
      <c r="P19" s="219"/>
      <c r="Q19" s="219">
        <v>0</v>
      </c>
      <c r="R19" s="220"/>
      <c r="S19" s="220"/>
      <c r="T19" s="219">
        <v>0</v>
      </c>
      <c r="U19" s="177"/>
      <c r="V19" s="177"/>
      <c r="W19" s="163">
        <f>SUM(E19:T19)</f>
        <v>467100000</v>
      </c>
    </row>
    <row r="20" spans="1:23" s="116" customFormat="1" ht="20.25" customHeight="1" x14ac:dyDescent="0.2">
      <c r="A20" s="82" t="s">
        <v>46</v>
      </c>
      <c r="B20" s="82"/>
      <c r="C20" s="78">
        <v>25</v>
      </c>
      <c r="D20" s="204"/>
      <c r="E20" s="219">
        <v>0</v>
      </c>
      <c r="F20" s="219"/>
      <c r="G20" s="219">
        <v>0</v>
      </c>
      <c r="H20" s="179"/>
      <c r="I20" s="179">
        <v>1573252</v>
      </c>
      <c r="J20" s="176"/>
      <c r="K20" s="249">
        <v>-1573252</v>
      </c>
      <c r="L20" s="176"/>
      <c r="M20" s="176"/>
      <c r="N20" s="219">
        <v>0</v>
      </c>
      <c r="O20" s="219"/>
      <c r="P20" s="219"/>
      <c r="Q20" s="219">
        <v>0</v>
      </c>
      <c r="R20" s="220"/>
      <c r="S20" s="220"/>
      <c r="T20" s="219">
        <v>0</v>
      </c>
      <c r="U20" s="221"/>
      <c r="V20" s="221"/>
      <c r="W20" s="219">
        <f>SUM(E20:T20)</f>
        <v>0</v>
      </c>
    </row>
    <row r="21" spans="1:23" s="116" customFormat="1" ht="20.25" customHeight="1" x14ac:dyDescent="0.2">
      <c r="A21" s="82" t="s">
        <v>112</v>
      </c>
      <c r="B21" s="82"/>
      <c r="C21" s="81"/>
      <c r="D21" s="81"/>
      <c r="E21" s="219">
        <v>0</v>
      </c>
      <c r="F21" s="219"/>
      <c r="G21" s="219">
        <v>0</v>
      </c>
      <c r="H21" s="179"/>
      <c r="I21" s="219">
        <v>0</v>
      </c>
      <c r="J21" s="176"/>
      <c r="K21" s="163">
        <f>+'Comprehensive Income YE'!H33+'Comprehensive Income YE'!H64+'Comprehensive Income YE'!H66</f>
        <v>90303842</v>
      </c>
      <c r="L21" s="176"/>
      <c r="M21" s="176"/>
      <c r="N21" s="249">
        <f>+'Comprehensive Income YE'!H71+'Comprehensive Income YE'!H73</f>
        <v>-13871084</v>
      </c>
      <c r="O21" s="176"/>
      <c r="P21" s="176"/>
      <c r="Q21" s="249">
        <f>+'Comprehensive Income YE'!H70</f>
        <v>-15455362</v>
      </c>
      <c r="R21" s="176"/>
      <c r="S21" s="176"/>
      <c r="T21" s="219">
        <v>0</v>
      </c>
      <c r="U21" s="177"/>
      <c r="V21" s="177"/>
      <c r="W21" s="163">
        <f>SUM(E21:T21)</f>
        <v>60977396</v>
      </c>
    </row>
    <row r="22" spans="1:23" s="116" customFormat="1" ht="20.25" customHeight="1" thickBot="1" x14ac:dyDescent="0.25">
      <c r="A22" s="81" t="s">
        <v>172</v>
      </c>
      <c r="B22" s="81"/>
      <c r="C22" s="87"/>
      <c r="D22" s="87"/>
      <c r="E22" s="173">
        <f>SUM(E18:E21)</f>
        <v>826868463</v>
      </c>
      <c r="F22" s="176"/>
      <c r="G22" s="173">
        <f>SUM(G18:G21)</f>
        <v>1790506747</v>
      </c>
      <c r="H22" s="179"/>
      <c r="I22" s="173">
        <f>SUM(I18:I21)</f>
        <v>109956604</v>
      </c>
      <c r="J22" s="176"/>
      <c r="K22" s="251">
        <f>SUM(K18:K21)</f>
        <v>-43268047</v>
      </c>
      <c r="L22" s="159"/>
      <c r="M22" s="176"/>
      <c r="N22" s="251">
        <f>SUM(N18:N21)</f>
        <v>-26744233</v>
      </c>
      <c r="O22" s="176"/>
      <c r="P22" s="180"/>
      <c r="Q22" s="251">
        <f>SUM(Q18:Q21)</f>
        <v>-71979295</v>
      </c>
      <c r="R22" s="159"/>
      <c r="S22" s="159"/>
      <c r="T22" s="251">
        <f>SUM(T18:T21)</f>
        <v>-4560072</v>
      </c>
      <c r="U22" s="159"/>
      <c r="V22" s="159"/>
      <c r="W22" s="173">
        <f>SUM(W18:W21)</f>
        <v>2580780167</v>
      </c>
    </row>
    <row r="23" spans="1:23" s="116" customFormat="1" ht="20.25" customHeight="1" thickTop="1" x14ac:dyDescent="0.2">
      <c r="C23" s="117"/>
      <c r="D23" s="117"/>
      <c r="E23" s="180"/>
      <c r="F23" s="180"/>
      <c r="G23" s="180"/>
      <c r="H23" s="180"/>
      <c r="I23" s="165"/>
      <c r="J23" s="165"/>
      <c r="K23" s="165"/>
      <c r="L23" s="165"/>
      <c r="M23" s="180"/>
      <c r="N23" s="180"/>
      <c r="O23" s="165"/>
      <c r="P23" s="180"/>
      <c r="Q23" s="165"/>
      <c r="R23" s="165"/>
      <c r="S23" s="165"/>
      <c r="T23" s="165"/>
      <c r="U23" s="175"/>
      <c r="V23" s="175"/>
      <c r="W23" s="176"/>
    </row>
    <row r="24" spans="1:23" s="116" customFormat="1" ht="20.25" customHeight="1" x14ac:dyDescent="0.2">
      <c r="A24" s="81" t="s">
        <v>98</v>
      </c>
      <c r="B24" s="81"/>
      <c r="C24" s="87"/>
      <c r="D24" s="87"/>
      <c r="E24" s="176">
        <v>826868463</v>
      </c>
      <c r="F24" s="176"/>
      <c r="G24" s="176">
        <v>1790506747</v>
      </c>
      <c r="H24" s="176"/>
      <c r="I24" s="176">
        <v>109956604</v>
      </c>
      <c r="J24" s="176"/>
      <c r="K24" s="249">
        <v>-43268047</v>
      </c>
      <c r="L24" s="176"/>
      <c r="M24" s="176"/>
      <c r="N24" s="249">
        <v>-26744233</v>
      </c>
      <c r="O24" s="176"/>
      <c r="P24" s="176"/>
      <c r="Q24" s="249">
        <v>-71979295</v>
      </c>
      <c r="R24" s="176"/>
      <c r="S24" s="176"/>
      <c r="T24" s="249">
        <v>-4560072</v>
      </c>
      <c r="U24" s="177"/>
      <c r="V24" s="177"/>
      <c r="W24" s="176">
        <f>SUM(E24:T24)</f>
        <v>2580780167</v>
      </c>
    </row>
    <row r="25" spans="1:23" s="116" customFormat="1" ht="20.25" customHeight="1" x14ac:dyDescent="0.2">
      <c r="A25" s="82" t="s">
        <v>128</v>
      </c>
      <c r="B25" s="82"/>
      <c r="C25" s="135"/>
      <c r="D25" s="135"/>
      <c r="E25" s="179"/>
      <c r="F25" s="179"/>
      <c r="G25" s="179"/>
      <c r="H25" s="179"/>
      <c r="I25" s="179"/>
      <c r="J25" s="176"/>
      <c r="K25" s="163"/>
      <c r="L25" s="176"/>
      <c r="M25" s="176"/>
      <c r="N25" s="163"/>
      <c r="O25" s="176"/>
      <c r="P25" s="176"/>
      <c r="Q25" s="163"/>
      <c r="R25" s="176"/>
      <c r="S25" s="176"/>
      <c r="T25" s="179"/>
      <c r="U25" s="177"/>
      <c r="V25" s="177"/>
      <c r="W25" s="163"/>
    </row>
    <row r="26" spans="1:23" s="116" customFormat="1" ht="20.25" customHeight="1" x14ac:dyDescent="0.2">
      <c r="A26" s="144" t="s">
        <v>133</v>
      </c>
      <c r="B26" s="82"/>
      <c r="C26" s="142"/>
      <c r="D26" s="142"/>
      <c r="E26" s="219">
        <v>0</v>
      </c>
      <c r="F26" s="219"/>
      <c r="G26" s="219">
        <v>0</v>
      </c>
      <c r="H26" s="219"/>
      <c r="I26" s="219">
        <v>0</v>
      </c>
      <c r="J26" s="176"/>
      <c r="K26" s="249">
        <v>-33561690</v>
      </c>
      <c r="L26" s="176"/>
      <c r="M26" s="176"/>
      <c r="N26" s="219">
        <v>0</v>
      </c>
      <c r="O26" s="220"/>
      <c r="P26" s="220"/>
      <c r="Q26" s="219">
        <v>0</v>
      </c>
      <c r="R26" s="220"/>
      <c r="S26" s="220"/>
      <c r="T26" s="219">
        <v>0</v>
      </c>
      <c r="U26" s="177"/>
      <c r="V26" s="177"/>
      <c r="W26" s="249">
        <f>SUM(E26:T26)</f>
        <v>-33561690</v>
      </c>
    </row>
    <row r="27" spans="1:23" s="116" customFormat="1" ht="20.25" customHeight="1" x14ac:dyDescent="0.2">
      <c r="A27" s="82" t="s">
        <v>112</v>
      </c>
      <c r="B27" s="82"/>
      <c r="C27" s="142"/>
      <c r="D27" s="142"/>
      <c r="E27" s="219">
        <v>0</v>
      </c>
      <c r="F27" s="219"/>
      <c r="G27" s="219">
        <v>0</v>
      </c>
      <c r="H27" s="219"/>
      <c r="I27" s="219">
        <v>0</v>
      </c>
      <c r="J27" s="176"/>
      <c r="K27" s="249">
        <f>+'Comprehensive Income YE'!F33+'Comprehensive Income YE'!F66</f>
        <v>-17664213</v>
      </c>
      <c r="L27" s="176"/>
      <c r="M27" s="176"/>
      <c r="N27" s="163">
        <f>+'Comprehensive Income YE'!F62+'Comprehensive Income YE'!F68</f>
        <v>31198585</v>
      </c>
      <c r="O27" s="176"/>
      <c r="P27" s="176"/>
      <c r="Q27" s="163">
        <f>+'Comprehensive Income YE'!F63+'Comprehensive Income YE'!F70</f>
        <v>8716352</v>
      </c>
      <c r="R27" s="176"/>
      <c r="S27" s="176"/>
      <c r="T27" s="219">
        <v>0</v>
      </c>
      <c r="U27" s="177"/>
      <c r="V27" s="177"/>
      <c r="W27" s="163">
        <f>SUM(E27:T27)</f>
        <v>22250724</v>
      </c>
    </row>
    <row r="28" spans="1:23" s="116" customFormat="1" ht="20.25" customHeight="1" thickBot="1" x14ac:dyDescent="0.25">
      <c r="A28" s="81" t="s">
        <v>173</v>
      </c>
      <c r="B28" s="81"/>
      <c r="C28" s="81"/>
      <c r="D28" s="81"/>
      <c r="E28" s="173">
        <f>SUM(E24:E27)</f>
        <v>826868463</v>
      </c>
      <c r="F28" s="176"/>
      <c r="G28" s="173">
        <f>SUM(G24:G27)</f>
        <v>1790506747</v>
      </c>
      <c r="H28" s="179"/>
      <c r="I28" s="173">
        <f>SUM(I24:I27)</f>
        <v>109956604</v>
      </c>
      <c r="J28" s="176"/>
      <c r="K28" s="251">
        <f>SUM(K24:K27)</f>
        <v>-94493950</v>
      </c>
      <c r="L28" s="159"/>
      <c r="M28" s="176"/>
      <c r="N28" s="164">
        <f>SUM(N24:N27)</f>
        <v>4454352</v>
      </c>
      <c r="O28" s="176"/>
      <c r="P28" s="180"/>
      <c r="Q28" s="251">
        <f>SUM(Q24:Q27)</f>
        <v>-63262943</v>
      </c>
      <c r="R28" s="159"/>
      <c r="S28" s="159"/>
      <c r="T28" s="251">
        <f>SUM(T24:T27)</f>
        <v>-4560072</v>
      </c>
      <c r="U28" s="159"/>
      <c r="V28" s="159"/>
      <c r="W28" s="164">
        <f>SUM(W24:W27)</f>
        <v>2569469201</v>
      </c>
    </row>
    <row r="29" spans="1:23" s="116" customFormat="1" ht="20.25" customHeight="1" thickTop="1" x14ac:dyDescent="0.2">
      <c r="A29" s="81"/>
      <c r="B29" s="81"/>
      <c r="C29" s="81"/>
      <c r="D29" s="81"/>
      <c r="E29" s="121"/>
      <c r="F29" s="120"/>
      <c r="G29" s="121"/>
      <c r="H29" s="121"/>
      <c r="I29" s="121"/>
      <c r="J29" s="120"/>
      <c r="K29" s="122"/>
      <c r="L29" s="122"/>
      <c r="M29" s="120"/>
      <c r="N29" s="122"/>
      <c r="O29" s="120"/>
      <c r="Q29" s="122"/>
      <c r="R29" s="122"/>
      <c r="S29" s="122"/>
      <c r="T29" s="122"/>
      <c r="U29" s="122"/>
      <c r="V29" s="122"/>
      <c r="W29" s="122"/>
    </row>
    <row r="30" spans="1:23" s="116" customFormat="1" ht="20.25" customHeight="1" x14ac:dyDescent="0.2"/>
    <row r="31" spans="1:23" s="116" customFormat="1" ht="20.25" customHeight="1" x14ac:dyDescent="0.2"/>
    <row r="32" spans="1:23" s="116" customFormat="1" ht="20.25" customHeight="1" x14ac:dyDescent="0.2">
      <c r="A32" s="116" t="s">
        <v>158</v>
      </c>
    </row>
    <row r="33" s="116" customFormat="1" ht="20.25" customHeight="1" x14ac:dyDescent="0.2"/>
    <row r="34" s="116" customFormat="1" ht="20.25" customHeight="1" x14ac:dyDescent="0.2"/>
  </sheetData>
  <mergeCells count="16">
    <mergeCell ref="M12:O12"/>
    <mergeCell ref="J9:L9"/>
    <mergeCell ref="M9:O9"/>
    <mergeCell ref="P9:R9"/>
    <mergeCell ref="J10:L10"/>
    <mergeCell ref="M10:O10"/>
    <mergeCell ref="M11:O11"/>
    <mergeCell ref="P12:R12"/>
    <mergeCell ref="J8:L8"/>
    <mergeCell ref="M8:R8"/>
    <mergeCell ref="A1:X1"/>
    <mergeCell ref="A3:X3"/>
    <mergeCell ref="A4:X4"/>
    <mergeCell ref="A5:X5"/>
    <mergeCell ref="E7:W7"/>
    <mergeCell ref="A2:X2"/>
  </mergeCells>
  <pageMargins left="0.8" right="0.2" top="1" bottom="0.5" header="0.6" footer="0.3"/>
  <pageSetup paperSize="9" scale="76" firstPageNumber="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2"/>
  <sheetViews>
    <sheetView zoomScale="90" zoomScaleNormal="90" zoomScaleSheetLayoutView="100" workbookViewId="0">
      <selection activeCell="E8" sqref="E8"/>
    </sheetView>
  </sheetViews>
  <sheetFormatPr defaultRowHeight="20.25" customHeight="1" x14ac:dyDescent="0.2"/>
  <cols>
    <col min="1" max="1" width="61.85546875" style="125" customWidth="1"/>
    <col min="2" max="2" width="1.42578125" style="125" customWidth="1"/>
    <col min="3" max="3" width="7.85546875" style="125" customWidth="1"/>
    <col min="4" max="4" width="1.42578125" style="125" customWidth="1"/>
    <col min="5" max="5" width="14" style="125" customWidth="1"/>
    <col min="6" max="6" width="2.140625" style="125" customWidth="1"/>
    <col min="7" max="7" width="14" style="125" customWidth="1"/>
    <col min="8" max="8" width="2.42578125" style="125" customWidth="1"/>
    <col min="9" max="9" width="14" style="125" customWidth="1"/>
    <col min="10" max="10" width="1.7109375" style="125" customWidth="1"/>
    <col min="11" max="11" width="14" style="125" customWidth="1"/>
    <col min="12" max="12" width="1.42578125" style="125" customWidth="1"/>
    <col min="13" max="13" width="0.7109375" style="125" customWidth="1"/>
    <col min="14" max="14" width="14" style="125" customWidth="1"/>
    <col min="15" max="15" width="2.42578125" style="125" customWidth="1"/>
    <col min="16" max="16" width="16.42578125" style="125" customWidth="1"/>
    <col min="17" max="17" width="0.7109375" style="125" customWidth="1"/>
    <col min="18" max="256" width="9.28515625" style="125"/>
    <col min="257" max="257" width="58.42578125" style="125" customWidth="1"/>
    <col min="258" max="258" width="1.42578125" style="125" customWidth="1"/>
    <col min="259" max="259" width="7.42578125" style="125" customWidth="1"/>
    <col min="260" max="260" width="1.42578125" style="125" customWidth="1"/>
    <col min="261" max="261" width="14" style="125" customWidth="1"/>
    <col min="262" max="262" width="1.42578125" style="125" customWidth="1"/>
    <col min="263" max="263" width="14" style="125" customWidth="1"/>
    <col min="264" max="264" width="1.42578125" style="125" customWidth="1"/>
    <col min="265" max="265" width="14" style="125" customWidth="1"/>
    <col min="266" max="266" width="1.42578125" style="125" customWidth="1"/>
    <col min="267" max="267" width="14" style="125" customWidth="1"/>
    <col min="268" max="268" width="1.42578125" style="125" customWidth="1"/>
    <col min="269" max="269" width="0.7109375" style="125" customWidth="1"/>
    <col min="270" max="270" width="14" style="125" customWidth="1"/>
    <col min="271" max="271" width="1" style="125" customWidth="1"/>
    <col min="272" max="272" width="14" style="125" customWidth="1"/>
    <col min="273" max="273" width="0.7109375" style="125" customWidth="1"/>
    <col min="274" max="512" width="9.28515625" style="125"/>
    <col min="513" max="513" width="58.42578125" style="125" customWidth="1"/>
    <col min="514" max="514" width="1.42578125" style="125" customWidth="1"/>
    <col min="515" max="515" width="7.42578125" style="125" customWidth="1"/>
    <col min="516" max="516" width="1.42578125" style="125" customWidth="1"/>
    <col min="517" max="517" width="14" style="125" customWidth="1"/>
    <col min="518" max="518" width="1.42578125" style="125" customWidth="1"/>
    <col min="519" max="519" width="14" style="125" customWidth="1"/>
    <col min="520" max="520" width="1.42578125" style="125" customWidth="1"/>
    <col min="521" max="521" width="14" style="125" customWidth="1"/>
    <col min="522" max="522" width="1.42578125" style="125" customWidth="1"/>
    <col min="523" max="523" width="14" style="125" customWidth="1"/>
    <col min="524" max="524" width="1.42578125" style="125" customWidth="1"/>
    <col min="525" max="525" width="0.7109375" style="125" customWidth="1"/>
    <col min="526" max="526" width="14" style="125" customWidth="1"/>
    <col min="527" max="527" width="1" style="125" customWidth="1"/>
    <col min="528" max="528" width="14" style="125" customWidth="1"/>
    <col min="529" max="529" width="0.7109375" style="125" customWidth="1"/>
    <col min="530" max="768" width="9.28515625" style="125"/>
    <col min="769" max="769" width="58.42578125" style="125" customWidth="1"/>
    <col min="770" max="770" width="1.42578125" style="125" customWidth="1"/>
    <col min="771" max="771" width="7.42578125" style="125" customWidth="1"/>
    <col min="772" max="772" width="1.42578125" style="125" customWidth="1"/>
    <col min="773" max="773" width="14" style="125" customWidth="1"/>
    <col min="774" max="774" width="1.42578125" style="125" customWidth="1"/>
    <col min="775" max="775" width="14" style="125" customWidth="1"/>
    <col min="776" max="776" width="1.42578125" style="125" customWidth="1"/>
    <col min="777" max="777" width="14" style="125" customWidth="1"/>
    <col min="778" max="778" width="1.42578125" style="125" customWidth="1"/>
    <col min="779" max="779" width="14" style="125" customWidth="1"/>
    <col min="780" max="780" width="1.42578125" style="125" customWidth="1"/>
    <col min="781" max="781" width="0.7109375" style="125" customWidth="1"/>
    <col min="782" max="782" width="14" style="125" customWidth="1"/>
    <col min="783" max="783" width="1" style="125" customWidth="1"/>
    <col min="784" max="784" width="14" style="125" customWidth="1"/>
    <col min="785" max="785" width="0.7109375" style="125" customWidth="1"/>
    <col min="786" max="1024" width="9.28515625" style="125"/>
    <col min="1025" max="1025" width="58.42578125" style="125" customWidth="1"/>
    <col min="1026" max="1026" width="1.42578125" style="125" customWidth="1"/>
    <col min="1027" max="1027" width="7.42578125" style="125" customWidth="1"/>
    <col min="1028" max="1028" width="1.42578125" style="125" customWidth="1"/>
    <col min="1029" max="1029" width="14" style="125" customWidth="1"/>
    <col min="1030" max="1030" width="1.42578125" style="125" customWidth="1"/>
    <col min="1031" max="1031" width="14" style="125" customWidth="1"/>
    <col min="1032" max="1032" width="1.42578125" style="125" customWidth="1"/>
    <col min="1033" max="1033" width="14" style="125" customWidth="1"/>
    <col min="1034" max="1034" width="1.42578125" style="125" customWidth="1"/>
    <col min="1035" max="1035" width="14" style="125" customWidth="1"/>
    <col min="1036" max="1036" width="1.42578125" style="125" customWidth="1"/>
    <col min="1037" max="1037" width="0.7109375" style="125" customWidth="1"/>
    <col min="1038" max="1038" width="14" style="125" customWidth="1"/>
    <col min="1039" max="1039" width="1" style="125" customWidth="1"/>
    <col min="1040" max="1040" width="14" style="125" customWidth="1"/>
    <col min="1041" max="1041" width="0.7109375" style="125" customWidth="1"/>
    <col min="1042" max="1280" width="9.28515625" style="125"/>
    <col min="1281" max="1281" width="58.42578125" style="125" customWidth="1"/>
    <col min="1282" max="1282" width="1.42578125" style="125" customWidth="1"/>
    <col min="1283" max="1283" width="7.42578125" style="125" customWidth="1"/>
    <col min="1284" max="1284" width="1.42578125" style="125" customWidth="1"/>
    <col min="1285" max="1285" width="14" style="125" customWidth="1"/>
    <col min="1286" max="1286" width="1.42578125" style="125" customWidth="1"/>
    <col min="1287" max="1287" width="14" style="125" customWidth="1"/>
    <col min="1288" max="1288" width="1.42578125" style="125" customWidth="1"/>
    <col min="1289" max="1289" width="14" style="125" customWidth="1"/>
    <col min="1290" max="1290" width="1.42578125" style="125" customWidth="1"/>
    <col min="1291" max="1291" width="14" style="125" customWidth="1"/>
    <col min="1292" max="1292" width="1.42578125" style="125" customWidth="1"/>
    <col min="1293" max="1293" width="0.7109375" style="125" customWidth="1"/>
    <col min="1294" max="1294" width="14" style="125" customWidth="1"/>
    <col min="1295" max="1295" width="1" style="125" customWidth="1"/>
    <col min="1296" max="1296" width="14" style="125" customWidth="1"/>
    <col min="1297" max="1297" width="0.7109375" style="125" customWidth="1"/>
    <col min="1298" max="1536" width="9.28515625" style="125"/>
    <col min="1537" max="1537" width="58.42578125" style="125" customWidth="1"/>
    <col min="1538" max="1538" width="1.42578125" style="125" customWidth="1"/>
    <col min="1539" max="1539" width="7.42578125" style="125" customWidth="1"/>
    <col min="1540" max="1540" width="1.42578125" style="125" customWidth="1"/>
    <col min="1541" max="1541" width="14" style="125" customWidth="1"/>
    <col min="1542" max="1542" width="1.42578125" style="125" customWidth="1"/>
    <col min="1543" max="1543" width="14" style="125" customWidth="1"/>
    <col min="1544" max="1544" width="1.42578125" style="125" customWidth="1"/>
    <col min="1545" max="1545" width="14" style="125" customWidth="1"/>
    <col min="1546" max="1546" width="1.42578125" style="125" customWidth="1"/>
    <col min="1547" max="1547" width="14" style="125" customWidth="1"/>
    <col min="1548" max="1548" width="1.42578125" style="125" customWidth="1"/>
    <col min="1549" max="1549" width="0.7109375" style="125" customWidth="1"/>
    <col min="1550" max="1550" width="14" style="125" customWidth="1"/>
    <col min="1551" max="1551" width="1" style="125" customWidth="1"/>
    <col min="1552" max="1552" width="14" style="125" customWidth="1"/>
    <col min="1553" max="1553" width="0.7109375" style="125" customWidth="1"/>
    <col min="1554" max="1792" width="9.28515625" style="125"/>
    <col min="1793" max="1793" width="58.42578125" style="125" customWidth="1"/>
    <col min="1794" max="1794" width="1.42578125" style="125" customWidth="1"/>
    <col min="1795" max="1795" width="7.42578125" style="125" customWidth="1"/>
    <col min="1796" max="1796" width="1.42578125" style="125" customWidth="1"/>
    <col min="1797" max="1797" width="14" style="125" customWidth="1"/>
    <col min="1798" max="1798" width="1.42578125" style="125" customWidth="1"/>
    <col min="1799" max="1799" width="14" style="125" customWidth="1"/>
    <col min="1800" max="1800" width="1.42578125" style="125" customWidth="1"/>
    <col min="1801" max="1801" width="14" style="125" customWidth="1"/>
    <col min="1802" max="1802" width="1.42578125" style="125" customWidth="1"/>
    <col min="1803" max="1803" width="14" style="125" customWidth="1"/>
    <col min="1804" max="1804" width="1.42578125" style="125" customWidth="1"/>
    <col min="1805" max="1805" width="0.7109375" style="125" customWidth="1"/>
    <col min="1806" max="1806" width="14" style="125" customWidth="1"/>
    <col min="1807" max="1807" width="1" style="125" customWidth="1"/>
    <col min="1808" max="1808" width="14" style="125" customWidth="1"/>
    <col min="1809" max="1809" width="0.7109375" style="125" customWidth="1"/>
    <col min="1810" max="2048" width="9.28515625" style="125"/>
    <col min="2049" max="2049" width="58.42578125" style="125" customWidth="1"/>
    <col min="2050" max="2050" width="1.42578125" style="125" customWidth="1"/>
    <col min="2051" max="2051" width="7.42578125" style="125" customWidth="1"/>
    <col min="2052" max="2052" width="1.42578125" style="125" customWidth="1"/>
    <col min="2053" max="2053" width="14" style="125" customWidth="1"/>
    <col min="2054" max="2054" width="1.42578125" style="125" customWidth="1"/>
    <col min="2055" max="2055" width="14" style="125" customWidth="1"/>
    <col min="2056" max="2056" width="1.42578125" style="125" customWidth="1"/>
    <col min="2057" max="2057" width="14" style="125" customWidth="1"/>
    <col min="2058" max="2058" width="1.42578125" style="125" customWidth="1"/>
    <col min="2059" max="2059" width="14" style="125" customWidth="1"/>
    <col min="2060" max="2060" width="1.42578125" style="125" customWidth="1"/>
    <col min="2061" max="2061" width="0.7109375" style="125" customWidth="1"/>
    <col min="2062" max="2062" width="14" style="125" customWidth="1"/>
    <col min="2063" max="2063" width="1" style="125" customWidth="1"/>
    <col min="2064" max="2064" width="14" style="125" customWidth="1"/>
    <col min="2065" max="2065" width="0.7109375" style="125" customWidth="1"/>
    <col min="2066" max="2304" width="9.28515625" style="125"/>
    <col min="2305" max="2305" width="58.42578125" style="125" customWidth="1"/>
    <col min="2306" max="2306" width="1.42578125" style="125" customWidth="1"/>
    <col min="2307" max="2307" width="7.42578125" style="125" customWidth="1"/>
    <col min="2308" max="2308" width="1.42578125" style="125" customWidth="1"/>
    <col min="2309" max="2309" width="14" style="125" customWidth="1"/>
    <col min="2310" max="2310" width="1.42578125" style="125" customWidth="1"/>
    <col min="2311" max="2311" width="14" style="125" customWidth="1"/>
    <col min="2312" max="2312" width="1.42578125" style="125" customWidth="1"/>
    <col min="2313" max="2313" width="14" style="125" customWidth="1"/>
    <col min="2314" max="2314" width="1.42578125" style="125" customWidth="1"/>
    <col min="2315" max="2315" width="14" style="125" customWidth="1"/>
    <col min="2316" max="2316" width="1.42578125" style="125" customWidth="1"/>
    <col min="2317" max="2317" width="0.7109375" style="125" customWidth="1"/>
    <col min="2318" max="2318" width="14" style="125" customWidth="1"/>
    <col min="2319" max="2319" width="1" style="125" customWidth="1"/>
    <col min="2320" max="2320" width="14" style="125" customWidth="1"/>
    <col min="2321" max="2321" width="0.7109375" style="125" customWidth="1"/>
    <col min="2322" max="2560" width="9.28515625" style="125"/>
    <col min="2561" max="2561" width="58.42578125" style="125" customWidth="1"/>
    <col min="2562" max="2562" width="1.42578125" style="125" customWidth="1"/>
    <col min="2563" max="2563" width="7.42578125" style="125" customWidth="1"/>
    <col min="2564" max="2564" width="1.42578125" style="125" customWidth="1"/>
    <col min="2565" max="2565" width="14" style="125" customWidth="1"/>
    <col min="2566" max="2566" width="1.42578125" style="125" customWidth="1"/>
    <col min="2567" max="2567" width="14" style="125" customWidth="1"/>
    <col min="2568" max="2568" width="1.42578125" style="125" customWidth="1"/>
    <col min="2569" max="2569" width="14" style="125" customWidth="1"/>
    <col min="2570" max="2570" width="1.42578125" style="125" customWidth="1"/>
    <col min="2571" max="2571" width="14" style="125" customWidth="1"/>
    <col min="2572" max="2572" width="1.42578125" style="125" customWidth="1"/>
    <col min="2573" max="2573" width="0.7109375" style="125" customWidth="1"/>
    <col min="2574" max="2574" width="14" style="125" customWidth="1"/>
    <col min="2575" max="2575" width="1" style="125" customWidth="1"/>
    <col min="2576" max="2576" width="14" style="125" customWidth="1"/>
    <col min="2577" max="2577" width="0.7109375" style="125" customWidth="1"/>
    <col min="2578" max="2816" width="9.28515625" style="125"/>
    <col min="2817" max="2817" width="58.42578125" style="125" customWidth="1"/>
    <col min="2818" max="2818" width="1.42578125" style="125" customWidth="1"/>
    <col min="2819" max="2819" width="7.42578125" style="125" customWidth="1"/>
    <col min="2820" max="2820" width="1.42578125" style="125" customWidth="1"/>
    <col min="2821" max="2821" width="14" style="125" customWidth="1"/>
    <col min="2822" max="2822" width="1.42578125" style="125" customWidth="1"/>
    <col min="2823" max="2823" width="14" style="125" customWidth="1"/>
    <col min="2824" max="2824" width="1.42578125" style="125" customWidth="1"/>
    <col min="2825" max="2825" width="14" style="125" customWidth="1"/>
    <col min="2826" max="2826" width="1.42578125" style="125" customWidth="1"/>
    <col min="2827" max="2827" width="14" style="125" customWidth="1"/>
    <col min="2828" max="2828" width="1.42578125" style="125" customWidth="1"/>
    <col min="2829" max="2829" width="0.7109375" style="125" customWidth="1"/>
    <col min="2830" max="2830" width="14" style="125" customWidth="1"/>
    <col min="2831" max="2831" width="1" style="125" customWidth="1"/>
    <col min="2832" max="2832" width="14" style="125" customWidth="1"/>
    <col min="2833" max="2833" width="0.7109375" style="125" customWidth="1"/>
    <col min="2834" max="3072" width="9.28515625" style="125"/>
    <col min="3073" max="3073" width="58.42578125" style="125" customWidth="1"/>
    <col min="3074" max="3074" width="1.42578125" style="125" customWidth="1"/>
    <col min="3075" max="3075" width="7.42578125" style="125" customWidth="1"/>
    <col min="3076" max="3076" width="1.42578125" style="125" customWidth="1"/>
    <col min="3077" max="3077" width="14" style="125" customWidth="1"/>
    <col min="3078" max="3078" width="1.42578125" style="125" customWidth="1"/>
    <col min="3079" max="3079" width="14" style="125" customWidth="1"/>
    <col min="3080" max="3080" width="1.42578125" style="125" customWidth="1"/>
    <col min="3081" max="3081" width="14" style="125" customWidth="1"/>
    <col min="3082" max="3082" width="1.42578125" style="125" customWidth="1"/>
    <col min="3083" max="3083" width="14" style="125" customWidth="1"/>
    <col min="3084" max="3084" width="1.42578125" style="125" customWidth="1"/>
    <col min="3085" max="3085" width="0.7109375" style="125" customWidth="1"/>
    <col min="3086" max="3086" width="14" style="125" customWidth="1"/>
    <col min="3087" max="3087" width="1" style="125" customWidth="1"/>
    <col min="3088" max="3088" width="14" style="125" customWidth="1"/>
    <col min="3089" max="3089" width="0.7109375" style="125" customWidth="1"/>
    <col min="3090" max="3328" width="9.28515625" style="125"/>
    <col min="3329" max="3329" width="58.42578125" style="125" customWidth="1"/>
    <col min="3330" max="3330" width="1.42578125" style="125" customWidth="1"/>
    <col min="3331" max="3331" width="7.42578125" style="125" customWidth="1"/>
    <col min="3332" max="3332" width="1.42578125" style="125" customWidth="1"/>
    <col min="3333" max="3333" width="14" style="125" customWidth="1"/>
    <col min="3334" max="3334" width="1.42578125" style="125" customWidth="1"/>
    <col min="3335" max="3335" width="14" style="125" customWidth="1"/>
    <col min="3336" max="3336" width="1.42578125" style="125" customWidth="1"/>
    <col min="3337" max="3337" width="14" style="125" customWidth="1"/>
    <col min="3338" max="3338" width="1.42578125" style="125" customWidth="1"/>
    <col min="3339" max="3339" width="14" style="125" customWidth="1"/>
    <col min="3340" max="3340" width="1.42578125" style="125" customWidth="1"/>
    <col min="3341" max="3341" width="0.7109375" style="125" customWidth="1"/>
    <col min="3342" max="3342" width="14" style="125" customWidth="1"/>
    <col min="3343" max="3343" width="1" style="125" customWidth="1"/>
    <col min="3344" max="3344" width="14" style="125" customWidth="1"/>
    <col min="3345" max="3345" width="0.7109375" style="125" customWidth="1"/>
    <col min="3346" max="3584" width="9.28515625" style="125"/>
    <col min="3585" max="3585" width="58.42578125" style="125" customWidth="1"/>
    <col min="3586" max="3586" width="1.42578125" style="125" customWidth="1"/>
    <col min="3587" max="3587" width="7.42578125" style="125" customWidth="1"/>
    <col min="3588" max="3588" width="1.42578125" style="125" customWidth="1"/>
    <col min="3589" max="3589" width="14" style="125" customWidth="1"/>
    <col min="3590" max="3590" width="1.42578125" style="125" customWidth="1"/>
    <col min="3591" max="3591" width="14" style="125" customWidth="1"/>
    <col min="3592" max="3592" width="1.42578125" style="125" customWidth="1"/>
    <col min="3593" max="3593" width="14" style="125" customWidth="1"/>
    <col min="3594" max="3594" width="1.42578125" style="125" customWidth="1"/>
    <col min="3595" max="3595" width="14" style="125" customWidth="1"/>
    <col min="3596" max="3596" width="1.42578125" style="125" customWidth="1"/>
    <col min="3597" max="3597" width="0.7109375" style="125" customWidth="1"/>
    <col min="3598" max="3598" width="14" style="125" customWidth="1"/>
    <col min="3599" max="3599" width="1" style="125" customWidth="1"/>
    <col min="3600" max="3600" width="14" style="125" customWidth="1"/>
    <col min="3601" max="3601" width="0.7109375" style="125" customWidth="1"/>
    <col min="3602" max="3840" width="9.28515625" style="125"/>
    <col min="3841" max="3841" width="58.42578125" style="125" customWidth="1"/>
    <col min="3842" max="3842" width="1.42578125" style="125" customWidth="1"/>
    <col min="3843" max="3843" width="7.42578125" style="125" customWidth="1"/>
    <col min="3844" max="3844" width="1.42578125" style="125" customWidth="1"/>
    <col min="3845" max="3845" width="14" style="125" customWidth="1"/>
    <col min="3846" max="3846" width="1.42578125" style="125" customWidth="1"/>
    <col min="3847" max="3847" width="14" style="125" customWidth="1"/>
    <col min="3848" max="3848" width="1.42578125" style="125" customWidth="1"/>
    <col min="3849" max="3849" width="14" style="125" customWidth="1"/>
    <col min="3850" max="3850" width="1.42578125" style="125" customWidth="1"/>
    <col min="3851" max="3851" width="14" style="125" customWidth="1"/>
    <col min="3852" max="3852" width="1.42578125" style="125" customWidth="1"/>
    <col min="3853" max="3853" width="0.7109375" style="125" customWidth="1"/>
    <col min="3854" max="3854" width="14" style="125" customWidth="1"/>
    <col min="3855" max="3855" width="1" style="125" customWidth="1"/>
    <col min="3856" max="3856" width="14" style="125" customWidth="1"/>
    <col min="3857" max="3857" width="0.7109375" style="125" customWidth="1"/>
    <col min="3858" max="4096" width="9.28515625" style="125"/>
    <col min="4097" max="4097" width="58.42578125" style="125" customWidth="1"/>
    <col min="4098" max="4098" width="1.42578125" style="125" customWidth="1"/>
    <col min="4099" max="4099" width="7.42578125" style="125" customWidth="1"/>
    <col min="4100" max="4100" width="1.42578125" style="125" customWidth="1"/>
    <col min="4101" max="4101" width="14" style="125" customWidth="1"/>
    <col min="4102" max="4102" width="1.42578125" style="125" customWidth="1"/>
    <col min="4103" max="4103" width="14" style="125" customWidth="1"/>
    <col min="4104" max="4104" width="1.42578125" style="125" customWidth="1"/>
    <col min="4105" max="4105" width="14" style="125" customWidth="1"/>
    <col min="4106" max="4106" width="1.42578125" style="125" customWidth="1"/>
    <col min="4107" max="4107" width="14" style="125" customWidth="1"/>
    <col min="4108" max="4108" width="1.42578125" style="125" customWidth="1"/>
    <col min="4109" max="4109" width="0.7109375" style="125" customWidth="1"/>
    <col min="4110" max="4110" width="14" style="125" customWidth="1"/>
    <col min="4111" max="4111" width="1" style="125" customWidth="1"/>
    <col min="4112" max="4112" width="14" style="125" customWidth="1"/>
    <col min="4113" max="4113" width="0.7109375" style="125" customWidth="1"/>
    <col min="4114" max="4352" width="9.28515625" style="125"/>
    <col min="4353" max="4353" width="58.42578125" style="125" customWidth="1"/>
    <col min="4354" max="4354" width="1.42578125" style="125" customWidth="1"/>
    <col min="4355" max="4355" width="7.42578125" style="125" customWidth="1"/>
    <col min="4356" max="4356" width="1.42578125" style="125" customWidth="1"/>
    <col min="4357" max="4357" width="14" style="125" customWidth="1"/>
    <col min="4358" max="4358" width="1.42578125" style="125" customWidth="1"/>
    <col min="4359" max="4359" width="14" style="125" customWidth="1"/>
    <col min="4360" max="4360" width="1.42578125" style="125" customWidth="1"/>
    <col min="4361" max="4361" width="14" style="125" customWidth="1"/>
    <col min="4362" max="4362" width="1.42578125" style="125" customWidth="1"/>
    <col min="4363" max="4363" width="14" style="125" customWidth="1"/>
    <col min="4364" max="4364" width="1.42578125" style="125" customWidth="1"/>
    <col min="4365" max="4365" width="0.7109375" style="125" customWidth="1"/>
    <col min="4366" max="4366" width="14" style="125" customWidth="1"/>
    <col min="4367" max="4367" width="1" style="125" customWidth="1"/>
    <col min="4368" max="4368" width="14" style="125" customWidth="1"/>
    <col min="4369" max="4369" width="0.7109375" style="125" customWidth="1"/>
    <col min="4370" max="4608" width="9.28515625" style="125"/>
    <col min="4609" max="4609" width="58.42578125" style="125" customWidth="1"/>
    <col min="4610" max="4610" width="1.42578125" style="125" customWidth="1"/>
    <col min="4611" max="4611" width="7.42578125" style="125" customWidth="1"/>
    <col min="4612" max="4612" width="1.42578125" style="125" customWidth="1"/>
    <col min="4613" max="4613" width="14" style="125" customWidth="1"/>
    <col min="4614" max="4614" width="1.42578125" style="125" customWidth="1"/>
    <col min="4615" max="4615" width="14" style="125" customWidth="1"/>
    <col min="4616" max="4616" width="1.42578125" style="125" customWidth="1"/>
    <col min="4617" max="4617" width="14" style="125" customWidth="1"/>
    <col min="4618" max="4618" width="1.42578125" style="125" customWidth="1"/>
    <col min="4619" max="4619" width="14" style="125" customWidth="1"/>
    <col min="4620" max="4620" width="1.42578125" style="125" customWidth="1"/>
    <col min="4621" max="4621" width="0.7109375" style="125" customWidth="1"/>
    <col min="4622" max="4622" width="14" style="125" customWidth="1"/>
    <col min="4623" max="4623" width="1" style="125" customWidth="1"/>
    <col min="4624" max="4624" width="14" style="125" customWidth="1"/>
    <col min="4625" max="4625" width="0.7109375" style="125" customWidth="1"/>
    <col min="4626" max="4864" width="9.28515625" style="125"/>
    <col min="4865" max="4865" width="58.42578125" style="125" customWidth="1"/>
    <col min="4866" max="4866" width="1.42578125" style="125" customWidth="1"/>
    <col min="4867" max="4867" width="7.42578125" style="125" customWidth="1"/>
    <col min="4868" max="4868" width="1.42578125" style="125" customWidth="1"/>
    <col min="4869" max="4869" width="14" style="125" customWidth="1"/>
    <col min="4870" max="4870" width="1.42578125" style="125" customWidth="1"/>
    <col min="4871" max="4871" width="14" style="125" customWidth="1"/>
    <col min="4872" max="4872" width="1.42578125" style="125" customWidth="1"/>
    <col min="4873" max="4873" width="14" style="125" customWidth="1"/>
    <col min="4874" max="4874" width="1.42578125" style="125" customWidth="1"/>
    <col min="4875" max="4875" width="14" style="125" customWidth="1"/>
    <col min="4876" max="4876" width="1.42578125" style="125" customWidth="1"/>
    <col min="4877" max="4877" width="0.7109375" style="125" customWidth="1"/>
    <col min="4878" max="4878" width="14" style="125" customWidth="1"/>
    <col min="4879" max="4879" width="1" style="125" customWidth="1"/>
    <col min="4880" max="4880" width="14" style="125" customWidth="1"/>
    <col min="4881" max="4881" width="0.7109375" style="125" customWidth="1"/>
    <col min="4882" max="5120" width="9.28515625" style="125"/>
    <col min="5121" max="5121" width="58.42578125" style="125" customWidth="1"/>
    <col min="5122" max="5122" width="1.42578125" style="125" customWidth="1"/>
    <col min="5123" max="5123" width="7.42578125" style="125" customWidth="1"/>
    <col min="5124" max="5124" width="1.42578125" style="125" customWidth="1"/>
    <col min="5125" max="5125" width="14" style="125" customWidth="1"/>
    <col min="5126" max="5126" width="1.42578125" style="125" customWidth="1"/>
    <col min="5127" max="5127" width="14" style="125" customWidth="1"/>
    <col min="5128" max="5128" width="1.42578125" style="125" customWidth="1"/>
    <col min="5129" max="5129" width="14" style="125" customWidth="1"/>
    <col min="5130" max="5130" width="1.42578125" style="125" customWidth="1"/>
    <col min="5131" max="5131" width="14" style="125" customWidth="1"/>
    <col min="5132" max="5132" width="1.42578125" style="125" customWidth="1"/>
    <col min="5133" max="5133" width="0.7109375" style="125" customWidth="1"/>
    <col min="5134" max="5134" width="14" style="125" customWidth="1"/>
    <col min="5135" max="5135" width="1" style="125" customWidth="1"/>
    <col min="5136" max="5136" width="14" style="125" customWidth="1"/>
    <col min="5137" max="5137" width="0.7109375" style="125" customWidth="1"/>
    <col min="5138" max="5376" width="9.28515625" style="125"/>
    <col min="5377" max="5377" width="58.42578125" style="125" customWidth="1"/>
    <col min="5378" max="5378" width="1.42578125" style="125" customWidth="1"/>
    <col min="5379" max="5379" width="7.42578125" style="125" customWidth="1"/>
    <col min="5380" max="5380" width="1.42578125" style="125" customWidth="1"/>
    <col min="5381" max="5381" width="14" style="125" customWidth="1"/>
    <col min="5382" max="5382" width="1.42578125" style="125" customWidth="1"/>
    <col min="5383" max="5383" width="14" style="125" customWidth="1"/>
    <col min="5384" max="5384" width="1.42578125" style="125" customWidth="1"/>
    <col min="5385" max="5385" width="14" style="125" customWidth="1"/>
    <col min="5386" max="5386" width="1.42578125" style="125" customWidth="1"/>
    <col min="5387" max="5387" width="14" style="125" customWidth="1"/>
    <col min="5388" max="5388" width="1.42578125" style="125" customWidth="1"/>
    <col min="5389" max="5389" width="0.7109375" style="125" customWidth="1"/>
    <col min="5390" max="5390" width="14" style="125" customWidth="1"/>
    <col min="5391" max="5391" width="1" style="125" customWidth="1"/>
    <col min="5392" max="5392" width="14" style="125" customWidth="1"/>
    <col min="5393" max="5393" width="0.7109375" style="125" customWidth="1"/>
    <col min="5394" max="5632" width="9.28515625" style="125"/>
    <col min="5633" max="5633" width="58.42578125" style="125" customWidth="1"/>
    <col min="5634" max="5634" width="1.42578125" style="125" customWidth="1"/>
    <col min="5635" max="5635" width="7.42578125" style="125" customWidth="1"/>
    <col min="5636" max="5636" width="1.42578125" style="125" customWidth="1"/>
    <col min="5637" max="5637" width="14" style="125" customWidth="1"/>
    <col min="5638" max="5638" width="1.42578125" style="125" customWidth="1"/>
    <col min="5639" max="5639" width="14" style="125" customWidth="1"/>
    <col min="5640" max="5640" width="1.42578125" style="125" customWidth="1"/>
    <col min="5641" max="5641" width="14" style="125" customWidth="1"/>
    <col min="5642" max="5642" width="1.42578125" style="125" customWidth="1"/>
    <col min="5643" max="5643" width="14" style="125" customWidth="1"/>
    <col min="5644" max="5644" width="1.42578125" style="125" customWidth="1"/>
    <col min="5645" max="5645" width="0.7109375" style="125" customWidth="1"/>
    <col min="5646" max="5646" width="14" style="125" customWidth="1"/>
    <col min="5647" max="5647" width="1" style="125" customWidth="1"/>
    <col min="5648" max="5648" width="14" style="125" customWidth="1"/>
    <col min="5649" max="5649" width="0.7109375" style="125" customWidth="1"/>
    <col min="5650" max="5888" width="9.28515625" style="125"/>
    <col min="5889" max="5889" width="58.42578125" style="125" customWidth="1"/>
    <col min="5890" max="5890" width="1.42578125" style="125" customWidth="1"/>
    <col min="5891" max="5891" width="7.42578125" style="125" customWidth="1"/>
    <col min="5892" max="5892" width="1.42578125" style="125" customWidth="1"/>
    <col min="5893" max="5893" width="14" style="125" customWidth="1"/>
    <col min="5894" max="5894" width="1.42578125" style="125" customWidth="1"/>
    <col min="5895" max="5895" width="14" style="125" customWidth="1"/>
    <col min="5896" max="5896" width="1.42578125" style="125" customWidth="1"/>
    <col min="5897" max="5897" width="14" style="125" customWidth="1"/>
    <col min="5898" max="5898" width="1.42578125" style="125" customWidth="1"/>
    <col min="5899" max="5899" width="14" style="125" customWidth="1"/>
    <col min="5900" max="5900" width="1.42578125" style="125" customWidth="1"/>
    <col min="5901" max="5901" width="0.7109375" style="125" customWidth="1"/>
    <col min="5902" max="5902" width="14" style="125" customWidth="1"/>
    <col min="5903" max="5903" width="1" style="125" customWidth="1"/>
    <col min="5904" max="5904" width="14" style="125" customWidth="1"/>
    <col min="5905" max="5905" width="0.7109375" style="125" customWidth="1"/>
    <col min="5906" max="6144" width="9.28515625" style="125"/>
    <col min="6145" max="6145" width="58.42578125" style="125" customWidth="1"/>
    <col min="6146" max="6146" width="1.42578125" style="125" customWidth="1"/>
    <col min="6147" max="6147" width="7.42578125" style="125" customWidth="1"/>
    <col min="6148" max="6148" width="1.42578125" style="125" customWidth="1"/>
    <col min="6149" max="6149" width="14" style="125" customWidth="1"/>
    <col min="6150" max="6150" width="1.42578125" style="125" customWidth="1"/>
    <col min="6151" max="6151" width="14" style="125" customWidth="1"/>
    <col min="6152" max="6152" width="1.42578125" style="125" customWidth="1"/>
    <col min="6153" max="6153" width="14" style="125" customWidth="1"/>
    <col min="6154" max="6154" width="1.42578125" style="125" customWidth="1"/>
    <col min="6155" max="6155" width="14" style="125" customWidth="1"/>
    <col min="6156" max="6156" width="1.42578125" style="125" customWidth="1"/>
    <col min="6157" max="6157" width="0.7109375" style="125" customWidth="1"/>
    <col min="6158" max="6158" width="14" style="125" customWidth="1"/>
    <col min="6159" max="6159" width="1" style="125" customWidth="1"/>
    <col min="6160" max="6160" width="14" style="125" customWidth="1"/>
    <col min="6161" max="6161" width="0.7109375" style="125" customWidth="1"/>
    <col min="6162" max="6400" width="9.28515625" style="125"/>
    <col min="6401" max="6401" width="58.42578125" style="125" customWidth="1"/>
    <col min="6402" max="6402" width="1.42578125" style="125" customWidth="1"/>
    <col min="6403" max="6403" width="7.42578125" style="125" customWidth="1"/>
    <col min="6404" max="6404" width="1.42578125" style="125" customWidth="1"/>
    <col min="6405" max="6405" width="14" style="125" customWidth="1"/>
    <col min="6406" max="6406" width="1.42578125" style="125" customWidth="1"/>
    <col min="6407" max="6407" width="14" style="125" customWidth="1"/>
    <col min="6408" max="6408" width="1.42578125" style="125" customWidth="1"/>
    <col min="6409" max="6409" width="14" style="125" customWidth="1"/>
    <col min="6410" max="6410" width="1.42578125" style="125" customWidth="1"/>
    <col min="6411" max="6411" width="14" style="125" customWidth="1"/>
    <col min="6412" max="6412" width="1.42578125" style="125" customWidth="1"/>
    <col min="6413" max="6413" width="0.7109375" style="125" customWidth="1"/>
    <col min="6414" max="6414" width="14" style="125" customWidth="1"/>
    <col min="6415" max="6415" width="1" style="125" customWidth="1"/>
    <col min="6416" max="6416" width="14" style="125" customWidth="1"/>
    <col min="6417" max="6417" width="0.7109375" style="125" customWidth="1"/>
    <col min="6418" max="6656" width="9.28515625" style="125"/>
    <col min="6657" max="6657" width="58.42578125" style="125" customWidth="1"/>
    <col min="6658" max="6658" width="1.42578125" style="125" customWidth="1"/>
    <col min="6659" max="6659" width="7.42578125" style="125" customWidth="1"/>
    <col min="6660" max="6660" width="1.42578125" style="125" customWidth="1"/>
    <col min="6661" max="6661" width="14" style="125" customWidth="1"/>
    <col min="6662" max="6662" width="1.42578125" style="125" customWidth="1"/>
    <col min="6663" max="6663" width="14" style="125" customWidth="1"/>
    <col min="6664" max="6664" width="1.42578125" style="125" customWidth="1"/>
    <col min="6665" max="6665" width="14" style="125" customWidth="1"/>
    <col min="6666" max="6666" width="1.42578125" style="125" customWidth="1"/>
    <col min="6667" max="6667" width="14" style="125" customWidth="1"/>
    <col min="6668" max="6668" width="1.42578125" style="125" customWidth="1"/>
    <col min="6669" max="6669" width="0.7109375" style="125" customWidth="1"/>
    <col min="6670" max="6670" width="14" style="125" customWidth="1"/>
    <col min="6671" max="6671" width="1" style="125" customWidth="1"/>
    <col min="6672" max="6672" width="14" style="125" customWidth="1"/>
    <col min="6673" max="6673" width="0.7109375" style="125" customWidth="1"/>
    <col min="6674" max="6912" width="9.28515625" style="125"/>
    <col min="6913" max="6913" width="58.42578125" style="125" customWidth="1"/>
    <col min="6914" max="6914" width="1.42578125" style="125" customWidth="1"/>
    <col min="6915" max="6915" width="7.42578125" style="125" customWidth="1"/>
    <col min="6916" max="6916" width="1.42578125" style="125" customWidth="1"/>
    <col min="6917" max="6917" width="14" style="125" customWidth="1"/>
    <col min="6918" max="6918" width="1.42578125" style="125" customWidth="1"/>
    <col min="6919" max="6919" width="14" style="125" customWidth="1"/>
    <col min="6920" max="6920" width="1.42578125" style="125" customWidth="1"/>
    <col min="6921" max="6921" width="14" style="125" customWidth="1"/>
    <col min="6922" max="6922" width="1.42578125" style="125" customWidth="1"/>
    <col min="6923" max="6923" width="14" style="125" customWidth="1"/>
    <col min="6924" max="6924" width="1.42578125" style="125" customWidth="1"/>
    <col min="6925" max="6925" width="0.7109375" style="125" customWidth="1"/>
    <col min="6926" max="6926" width="14" style="125" customWidth="1"/>
    <col min="6927" max="6927" width="1" style="125" customWidth="1"/>
    <col min="6928" max="6928" width="14" style="125" customWidth="1"/>
    <col min="6929" max="6929" width="0.7109375" style="125" customWidth="1"/>
    <col min="6930" max="7168" width="9.28515625" style="125"/>
    <col min="7169" max="7169" width="58.42578125" style="125" customWidth="1"/>
    <col min="7170" max="7170" width="1.42578125" style="125" customWidth="1"/>
    <col min="7171" max="7171" width="7.42578125" style="125" customWidth="1"/>
    <col min="7172" max="7172" width="1.42578125" style="125" customWidth="1"/>
    <col min="7173" max="7173" width="14" style="125" customWidth="1"/>
    <col min="7174" max="7174" width="1.42578125" style="125" customWidth="1"/>
    <col min="7175" max="7175" width="14" style="125" customWidth="1"/>
    <col min="7176" max="7176" width="1.42578125" style="125" customWidth="1"/>
    <col min="7177" max="7177" width="14" style="125" customWidth="1"/>
    <col min="7178" max="7178" width="1.42578125" style="125" customWidth="1"/>
    <col min="7179" max="7179" width="14" style="125" customWidth="1"/>
    <col min="7180" max="7180" width="1.42578125" style="125" customWidth="1"/>
    <col min="7181" max="7181" width="0.7109375" style="125" customWidth="1"/>
    <col min="7182" max="7182" width="14" style="125" customWidth="1"/>
    <col min="7183" max="7183" width="1" style="125" customWidth="1"/>
    <col min="7184" max="7184" width="14" style="125" customWidth="1"/>
    <col min="7185" max="7185" width="0.7109375" style="125" customWidth="1"/>
    <col min="7186" max="7424" width="9.28515625" style="125"/>
    <col min="7425" max="7425" width="58.42578125" style="125" customWidth="1"/>
    <col min="7426" max="7426" width="1.42578125" style="125" customWidth="1"/>
    <col min="7427" max="7427" width="7.42578125" style="125" customWidth="1"/>
    <col min="7428" max="7428" width="1.42578125" style="125" customWidth="1"/>
    <col min="7429" max="7429" width="14" style="125" customWidth="1"/>
    <col min="7430" max="7430" width="1.42578125" style="125" customWidth="1"/>
    <col min="7431" max="7431" width="14" style="125" customWidth="1"/>
    <col min="7432" max="7432" width="1.42578125" style="125" customWidth="1"/>
    <col min="7433" max="7433" width="14" style="125" customWidth="1"/>
    <col min="7434" max="7434" width="1.42578125" style="125" customWidth="1"/>
    <col min="7435" max="7435" width="14" style="125" customWidth="1"/>
    <col min="7436" max="7436" width="1.42578125" style="125" customWidth="1"/>
    <col min="7437" max="7437" width="0.7109375" style="125" customWidth="1"/>
    <col min="7438" max="7438" width="14" style="125" customWidth="1"/>
    <col min="7439" max="7439" width="1" style="125" customWidth="1"/>
    <col min="7440" max="7440" width="14" style="125" customWidth="1"/>
    <col min="7441" max="7441" width="0.7109375" style="125" customWidth="1"/>
    <col min="7442" max="7680" width="9.28515625" style="125"/>
    <col min="7681" max="7681" width="58.42578125" style="125" customWidth="1"/>
    <col min="7682" max="7682" width="1.42578125" style="125" customWidth="1"/>
    <col min="7683" max="7683" width="7.42578125" style="125" customWidth="1"/>
    <col min="7684" max="7684" width="1.42578125" style="125" customWidth="1"/>
    <col min="7685" max="7685" width="14" style="125" customWidth="1"/>
    <col min="7686" max="7686" width="1.42578125" style="125" customWidth="1"/>
    <col min="7687" max="7687" width="14" style="125" customWidth="1"/>
    <col min="7688" max="7688" width="1.42578125" style="125" customWidth="1"/>
    <col min="7689" max="7689" width="14" style="125" customWidth="1"/>
    <col min="7690" max="7690" width="1.42578125" style="125" customWidth="1"/>
    <col min="7691" max="7691" width="14" style="125" customWidth="1"/>
    <col min="7692" max="7692" width="1.42578125" style="125" customWidth="1"/>
    <col min="7693" max="7693" width="0.7109375" style="125" customWidth="1"/>
    <col min="7694" max="7694" width="14" style="125" customWidth="1"/>
    <col min="7695" max="7695" width="1" style="125" customWidth="1"/>
    <col min="7696" max="7696" width="14" style="125" customWidth="1"/>
    <col min="7697" max="7697" width="0.7109375" style="125" customWidth="1"/>
    <col min="7698" max="7936" width="9.28515625" style="125"/>
    <col min="7937" max="7937" width="58.42578125" style="125" customWidth="1"/>
    <col min="7938" max="7938" width="1.42578125" style="125" customWidth="1"/>
    <col min="7939" max="7939" width="7.42578125" style="125" customWidth="1"/>
    <col min="7940" max="7940" width="1.42578125" style="125" customWidth="1"/>
    <col min="7941" max="7941" width="14" style="125" customWidth="1"/>
    <col min="7942" max="7942" width="1.42578125" style="125" customWidth="1"/>
    <col min="7943" max="7943" width="14" style="125" customWidth="1"/>
    <col min="7944" max="7944" width="1.42578125" style="125" customWidth="1"/>
    <col min="7945" max="7945" width="14" style="125" customWidth="1"/>
    <col min="7946" max="7946" width="1.42578125" style="125" customWidth="1"/>
    <col min="7947" max="7947" width="14" style="125" customWidth="1"/>
    <col min="7948" max="7948" width="1.42578125" style="125" customWidth="1"/>
    <col min="7949" max="7949" width="0.7109375" style="125" customWidth="1"/>
    <col min="7950" max="7950" width="14" style="125" customWidth="1"/>
    <col min="7951" max="7951" width="1" style="125" customWidth="1"/>
    <col min="7952" max="7952" width="14" style="125" customWidth="1"/>
    <col min="7953" max="7953" width="0.7109375" style="125" customWidth="1"/>
    <col min="7954" max="8192" width="9.28515625" style="125"/>
    <col min="8193" max="8193" width="58.42578125" style="125" customWidth="1"/>
    <col min="8194" max="8194" width="1.42578125" style="125" customWidth="1"/>
    <col min="8195" max="8195" width="7.42578125" style="125" customWidth="1"/>
    <col min="8196" max="8196" width="1.42578125" style="125" customWidth="1"/>
    <col min="8197" max="8197" width="14" style="125" customWidth="1"/>
    <col min="8198" max="8198" width="1.42578125" style="125" customWidth="1"/>
    <col min="8199" max="8199" width="14" style="125" customWidth="1"/>
    <col min="8200" max="8200" width="1.42578125" style="125" customWidth="1"/>
    <col min="8201" max="8201" width="14" style="125" customWidth="1"/>
    <col min="8202" max="8202" width="1.42578125" style="125" customWidth="1"/>
    <col min="8203" max="8203" width="14" style="125" customWidth="1"/>
    <col min="8204" max="8204" width="1.42578125" style="125" customWidth="1"/>
    <col min="8205" max="8205" width="0.7109375" style="125" customWidth="1"/>
    <col min="8206" max="8206" width="14" style="125" customWidth="1"/>
    <col min="8207" max="8207" width="1" style="125" customWidth="1"/>
    <col min="8208" max="8208" width="14" style="125" customWidth="1"/>
    <col min="8209" max="8209" width="0.7109375" style="125" customWidth="1"/>
    <col min="8210" max="8448" width="9.28515625" style="125"/>
    <col min="8449" max="8449" width="58.42578125" style="125" customWidth="1"/>
    <col min="8450" max="8450" width="1.42578125" style="125" customWidth="1"/>
    <col min="8451" max="8451" width="7.42578125" style="125" customWidth="1"/>
    <col min="8452" max="8452" width="1.42578125" style="125" customWidth="1"/>
    <col min="8453" max="8453" width="14" style="125" customWidth="1"/>
    <col min="8454" max="8454" width="1.42578125" style="125" customWidth="1"/>
    <col min="8455" max="8455" width="14" style="125" customWidth="1"/>
    <col min="8456" max="8456" width="1.42578125" style="125" customWidth="1"/>
    <col min="8457" max="8457" width="14" style="125" customWidth="1"/>
    <col min="8458" max="8458" width="1.42578125" style="125" customWidth="1"/>
    <col min="8459" max="8459" width="14" style="125" customWidth="1"/>
    <col min="8460" max="8460" width="1.42578125" style="125" customWidth="1"/>
    <col min="8461" max="8461" width="0.7109375" style="125" customWidth="1"/>
    <col min="8462" max="8462" width="14" style="125" customWidth="1"/>
    <col min="8463" max="8463" width="1" style="125" customWidth="1"/>
    <col min="8464" max="8464" width="14" style="125" customWidth="1"/>
    <col min="8465" max="8465" width="0.7109375" style="125" customWidth="1"/>
    <col min="8466" max="8704" width="9.28515625" style="125"/>
    <col min="8705" max="8705" width="58.42578125" style="125" customWidth="1"/>
    <col min="8706" max="8706" width="1.42578125" style="125" customWidth="1"/>
    <col min="8707" max="8707" width="7.42578125" style="125" customWidth="1"/>
    <col min="8708" max="8708" width="1.42578125" style="125" customWidth="1"/>
    <col min="8709" max="8709" width="14" style="125" customWidth="1"/>
    <col min="8710" max="8710" width="1.42578125" style="125" customWidth="1"/>
    <col min="8711" max="8711" width="14" style="125" customWidth="1"/>
    <col min="8712" max="8712" width="1.42578125" style="125" customWidth="1"/>
    <col min="8713" max="8713" width="14" style="125" customWidth="1"/>
    <col min="8714" max="8714" width="1.42578125" style="125" customWidth="1"/>
    <col min="8715" max="8715" width="14" style="125" customWidth="1"/>
    <col min="8716" max="8716" width="1.42578125" style="125" customWidth="1"/>
    <col min="8717" max="8717" width="0.7109375" style="125" customWidth="1"/>
    <col min="8718" max="8718" width="14" style="125" customWidth="1"/>
    <col min="8719" max="8719" width="1" style="125" customWidth="1"/>
    <col min="8720" max="8720" width="14" style="125" customWidth="1"/>
    <col min="8721" max="8721" width="0.7109375" style="125" customWidth="1"/>
    <col min="8722" max="8960" width="9.28515625" style="125"/>
    <col min="8961" max="8961" width="58.42578125" style="125" customWidth="1"/>
    <col min="8962" max="8962" width="1.42578125" style="125" customWidth="1"/>
    <col min="8963" max="8963" width="7.42578125" style="125" customWidth="1"/>
    <col min="8964" max="8964" width="1.42578125" style="125" customWidth="1"/>
    <col min="8965" max="8965" width="14" style="125" customWidth="1"/>
    <col min="8966" max="8966" width="1.42578125" style="125" customWidth="1"/>
    <col min="8967" max="8967" width="14" style="125" customWidth="1"/>
    <col min="8968" max="8968" width="1.42578125" style="125" customWidth="1"/>
    <col min="8969" max="8969" width="14" style="125" customWidth="1"/>
    <col min="8970" max="8970" width="1.42578125" style="125" customWidth="1"/>
    <col min="8971" max="8971" width="14" style="125" customWidth="1"/>
    <col min="8972" max="8972" width="1.42578125" style="125" customWidth="1"/>
    <col min="8973" max="8973" width="0.7109375" style="125" customWidth="1"/>
    <col min="8974" max="8974" width="14" style="125" customWidth="1"/>
    <col min="8975" max="8975" width="1" style="125" customWidth="1"/>
    <col min="8976" max="8976" width="14" style="125" customWidth="1"/>
    <col min="8977" max="8977" width="0.7109375" style="125" customWidth="1"/>
    <col min="8978" max="9216" width="9.28515625" style="125"/>
    <col min="9217" max="9217" width="58.42578125" style="125" customWidth="1"/>
    <col min="9218" max="9218" width="1.42578125" style="125" customWidth="1"/>
    <col min="9219" max="9219" width="7.42578125" style="125" customWidth="1"/>
    <col min="9220" max="9220" width="1.42578125" style="125" customWidth="1"/>
    <col min="9221" max="9221" width="14" style="125" customWidth="1"/>
    <col min="9222" max="9222" width="1.42578125" style="125" customWidth="1"/>
    <col min="9223" max="9223" width="14" style="125" customWidth="1"/>
    <col min="9224" max="9224" width="1.42578125" style="125" customWidth="1"/>
    <col min="9225" max="9225" width="14" style="125" customWidth="1"/>
    <col min="9226" max="9226" width="1.42578125" style="125" customWidth="1"/>
    <col min="9227" max="9227" width="14" style="125" customWidth="1"/>
    <col min="9228" max="9228" width="1.42578125" style="125" customWidth="1"/>
    <col min="9229" max="9229" width="0.7109375" style="125" customWidth="1"/>
    <col min="9230" max="9230" width="14" style="125" customWidth="1"/>
    <col min="9231" max="9231" width="1" style="125" customWidth="1"/>
    <col min="9232" max="9232" width="14" style="125" customWidth="1"/>
    <col min="9233" max="9233" width="0.7109375" style="125" customWidth="1"/>
    <col min="9234" max="9472" width="9.28515625" style="125"/>
    <col min="9473" max="9473" width="58.42578125" style="125" customWidth="1"/>
    <col min="9474" max="9474" width="1.42578125" style="125" customWidth="1"/>
    <col min="9475" max="9475" width="7.42578125" style="125" customWidth="1"/>
    <col min="9476" max="9476" width="1.42578125" style="125" customWidth="1"/>
    <col min="9477" max="9477" width="14" style="125" customWidth="1"/>
    <col min="9478" max="9478" width="1.42578125" style="125" customWidth="1"/>
    <col min="9479" max="9479" width="14" style="125" customWidth="1"/>
    <col min="9480" max="9480" width="1.42578125" style="125" customWidth="1"/>
    <col min="9481" max="9481" width="14" style="125" customWidth="1"/>
    <col min="9482" max="9482" width="1.42578125" style="125" customWidth="1"/>
    <col min="9483" max="9483" width="14" style="125" customWidth="1"/>
    <col min="9484" max="9484" width="1.42578125" style="125" customWidth="1"/>
    <col min="9485" max="9485" width="0.7109375" style="125" customWidth="1"/>
    <col min="9486" max="9486" width="14" style="125" customWidth="1"/>
    <col min="9487" max="9487" width="1" style="125" customWidth="1"/>
    <col min="9488" max="9488" width="14" style="125" customWidth="1"/>
    <col min="9489" max="9489" width="0.7109375" style="125" customWidth="1"/>
    <col min="9490" max="9728" width="9.28515625" style="125"/>
    <col min="9729" max="9729" width="58.42578125" style="125" customWidth="1"/>
    <col min="9730" max="9730" width="1.42578125" style="125" customWidth="1"/>
    <col min="9731" max="9731" width="7.42578125" style="125" customWidth="1"/>
    <col min="9732" max="9732" width="1.42578125" style="125" customWidth="1"/>
    <col min="9733" max="9733" width="14" style="125" customWidth="1"/>
    <col min="9734" max="9734" width="1.42578125" style="125" customWidth="1"/>
    <col min="9735" max="9735" width="14" style="125" customWidth="1"/>
    <col min="9736" max="9736" width="1.42578125" style="125" customWidth="1"/>
    <col min="9737" max="9737" width="14" style="125" customWidth="1"/>
    <col min="9738" max="9738" width="1.42578125" style="125" customWidth="1"/>
    <col min="9739" max="9739" width="14" style="125" customWidth="1"/>
    <col min="9740" max="9740" width="1.42578125" style="125" customWidth="1"/>
    <col min="9741" max="9741" width="0.7109375" style="125" customWidth="1"/>
    <col min="9742" max="9742" width="14" style="125" customWidth="1"/>
    <col min="9743" max="9743" width="1" style="125" customWidth="1"/>
    <col min="9744" max="9744" width="14" style="125" customWidth="1"/>
    <col min="9745" max="9745" width="0.7109375" style="125" customWidth="1"/>
    <col min="9746" max="9984" width="9.28515625" style="125"/>
    <col min="9985" max="9985" width="58.42578125" style="125" customWidth="1"/>
    <col min="9986" max="9986" width="1.42578125" style="125" customWidth="1"/>
    <col min="9987" max="9987" width="7.42578125" style="125" customWidth="1"/>
    <col min="9988" max="9988" width="1.42578125" style="125" customWidth="1"/>
    <col min="9989" max="9989" width="14" style="125" customWidth="1"/>
    <col min="9990" max="9990" width="1.42578125" style="125" customWidth="1"/>
    <col min="9991" max="9991" width="14" style="125" customWidth="1"/>
    <col min="9992" max="9992" width="1.42578125" style="125" customWidth="1"/>
    <col min="9993" max="9993" width="14" style="125" customWidth="1"/>
    <col min="9994" max="9994" width="1.42578125" style="125" customWidth="1"/>
    <col min="9995" max="9995" width="14" style="125" customWidth="1"/>
    <col min="9996" max="9996" width="1.42578125" style="125" customWidth="1"/>
    <col min="9997" max="9997" width="0.7109375" style="125" customWidth="1"/>
    <col min="9998" max="9998" width="14" style="125" customWidth="1"/>
    <col min="9999" max="9999" width="1" style="125" customWidth="1"/>
    <col min="10000" max="10000" width="14" style="125" customWidth="1"/>
    <col min="10001" max="10001" width="0.7109375" style="125" customWidth="1"/>
    <col min="10002" max="10240" width="9.28515625" style="125"/>
    <col min="10241" max="10241" width="58.42578125" style="125" customWidth="1"/>
    <col min="10242" max="10242" width="1.42578125" style="125" customWidth="1"/>
    <col min="10243" max="10243" width="7.42578125" style="125" customWidth="1"/>
    <col min="10244" max="10244" width="1.42578125" style="125" customWidth="1"/>
    <col min="10245" max="10245" width="14" style="125" customWidth="1"/>
    <col min="10246" max="10246" width="1.42578125" style="125" customWidth="1"/>
    <col min="10247" max="10247" width="14" style="125" customWidth="1"/>
    <col min="10248" max="10248" width="1.42578125" style="125" customWidth="1"/>
    <col min="10249" max="10249" width="14" style="125" customWidth="1"/>
    <col min="10250" max="10250" width="1.42578125" style="125" customWidth="1"/>
    <col min="10251" max="10251" width="14" style="125" customWidth="1"/>
    <col min="10252" max="10252" width="1.42578125" style="125" customWidth="1"/>
    <col min="10253" max="10253" width="0.7109375" style="125" customWidth="1"/>
    <col min="10254" max="10254" width="14" style="125" customWidth="1"/>
    <col min="10255" max="10255" width="1" style="125" customWidth="1"/>
    <col min="10256" max="10256" width="14" style="125" customWidth="1"/>
    <col min="10257" max="10257" width="0.7109375" style="125" customWidth="1"/>
    <col min="10258" max="10496" width="9.28515625" style="125"/>
    <col min="10497" max="10497" width="58.42578125" style="125" customWidth="1"/>
    <col min="10498" max="10498" width="1.42578125" style="125" customWidth="1"/>
    <col min="10499" max="10499" width="7.42578125" style="125" customWidth="1"/>
    <col min="10500" max="10500" width="1.42578125" style="125" customWidth="1"/>
    <col min="10501" max="10501" width="14" style="125" customWidth="1"/>
    <col min="10502" max="10502" width="1.42578125" style="125" customWidth="1"/>
    <col min="10503" max="10503" width="14" style="125" customWidth="1"/>
    <col min="10504" max="10504" width="1.42578125" style="125" customWidth="1"/>
    <col min="10505" max="10505" width="14" style="125" customWidth="1"/>
    <col min="10506" max="10506" width="1.42578125" style="125" customWidth="1"/>
    <col min="10507" max="10507" width="14" style="125" customWidth="1"/>
    <col min="10508" max="10508" width="1.42578125" style="125" customWidth="1"/>
    <col min="10509" max="10509" width="0.7109375" style="125" customWidth="1"/>
    <col min="10510" max="10510" width="14" style="125" customWidth="1"/>
    <col min="10511" max="10511" width="1" style="125" customWidth="1"/>
    <col min="10512" max="10512" width="14" style="125" customWidth="1"/>
    <col min="10513" max="10513" width="0.7109375" style="125" customWidth="1"/>
    <col min="10514" max="10752" width="9.28515625" style="125"/>
    <col min="10753" max="10753" width="58.42578125" style="125" customWidth="1"/>
    <col min="10754" max="10754" width="1.42578125" style="125" customWidth="1"/>
    <col min="10755" max="10755" width="7.42578125" style="125" customWidth="1"/>
    <col min="10756" max="10756" width="1.42578125" style="125" customWidth="1"/>
    <col min="10757" max="10757" width="14" style="125" customWidth="1"/>
    <col min="10758" max="10758" width="1.42578125" style="125" customWidth="1"/>
    <col min="10759" max="10759" width="14" style="125" customWidth="1"/>
    <col min="10760" max="10760" width="1.42578125" style="125" customWidth="1"/>
    <col min="10761" max="10761" width="14" style="125" customWidth="1"/>
    <col min="10762" max="10762" width="1.42578125" style="125" customWidth="1"/>
    <col min="10763" max="10763" width="14" style="125" customWidth="1"/>
    <col min="10764" max="10764" width="1.42578125" style="125" customWidth="1"/>
    <col min="10765" max="10765" width="0.7109375" style="125" customWidth="1"/>
    <col min="10766" max="10766" width="14" style="125" customWidth="1"/>
    <col min="10767" max="10767" width="1" style="125" customWidth="1"/>
    <col min="10768" max="10768" width="14" style="125" customWidth="1"/>
    <col min="10769" max="10769" width="0.7109375" style="125" customWidth="1"/>
    <col min="10770" max="11008" width="9.28515625" style="125"/>
    <col min="11009" max="11009" width="58.42578125" style="125" customWidth="1"/>
    <col min="11010" max="11010" width="1.42578125" style="125" customWidth="1"/>
    <col min="11011" max="11011" width="7.42578125" style="125" customWidth="1"/>
    <col min="11012" max="11012" width="1.42578125" style="125" customWidth="1"/>
    <col min="11013" max="11013" width="14" style="125" customWidth="1"/>
    <col min="11014" max="11014" width="1.42578125" style="125" customWidth="1"/>
    <col min="11015" max="11015" width="14" style="125" customWidth="1"/>
    <col min="11016" max="11016" width="1.42578125" style="125" customWidth="1"/>
    <col min="11017" max="11017" width="14" style="125" customWidth="1"/>
    <col min="11018" max="11018" width="1.42578125" style="125" customWidth="1"/>
    <col min="11019" max="11019" width="14" style="125" customWidth="1"/>
    <col min="11020" max="11020" width="1.42578125" style="125" customWidth="1"/>
    <col min="11021" max="11021" width="0.7109375" style="125" customWidth="1"/>
    <col min="11022" max="11022" width="14" style="125" customWidth="1"/>
    <col min="11023" max="11023" width="1" style="125" customWidth="1"/>
    <col min="11024" max="11024" width="14" style="125" customWidth="1"/>
    <col min="11025" max="11025" width="0.7109375" style="125" customWidth="1"/>
    <col min="11026" max="11264" width="9.28515625" style="125"/>
    <col min="11265" max="11265" width="58.42578125" style="125" customWidth="1"/>
    <col min="11266" max="11266" width="1.42578125" style="125" customWidth="1"/>
    <col min="11267" max="11267" width="7.42578125" style="125" customWidth="1"/>
    <col min="11268" max="11268" width="1.42578125" style="125" customWidth="1"/>
    <col min="11269" max="11269" width="14" style="125" customWidth="1"/>
    <col min="11270" max="11270" width="1.42578125" style="125" customWidth="1"/>
    <col min="11271" max="11271" width="14" style="125" customWidth="1"/>
    <col min="11272" max="11272" width="1.42578125" style="125" customWidth="1"/>
    <col min="11273" max="11273" width="14" style="125" customWidth="1"/>
    <col min="11274" max="11274" width="1.42578125" style="125" customWidth="1"/>
    <col min="11275" max="11275" width="14" style="125" customWidth="1"/>
    <col min="11276" max="11276" width="1.42578125" style="125" customWidth="1"/>
    <col min="11277" max="11277" width="0.7109375" style="125" customWidth="1"/>
    <col min="11278" max="11278" width="14" style="125" customWidth="1"/>
    <col min="11279" max="11279" width="1" style="125" customWidth="1"/>
    <col min="11280" max="11280" width="14" style="125" customWidth="1"/>
    <col min="11281" max="11281" width="0.7109375" style="125" customWidth="1"/>
    <col min="11282" max="11520" width="9.28515625" style="125"/>
    <col min="11521" max="11521" width="58.42578125" style="125" customWidth="1"/>
    <col min="11522" max="11522" width="1.42578125" style="125" customWidth="1"/>
    <col min="11523" max="11523" width="7.42578125" style="125" customWidth="1"/>
    <col min="11524" max="11524" width="1.42578125" style="125" customWidth="1"/>
    <col min="11525" max="11525" width="14" style="125" customWidth="1"/>
    <col min="11526" max="11526" width="1.42578125" style="125" customWidth="1"/>
    <col min="11527" max="11527" width="14" style="125" customWidth="1"/>
    <col min="11528" max="11528" width="1.42578125" style="125" customWidth="1"/>
    <col min="11529" max="11529" width="14" style="125" customWidth="1"/>
    <col min="11530" max="11530" width="1.42578125" style="125" customWidth="1"/>
    <col min="11531" max="11531" width="14" style="125" customWidth="1"/>
    <col min="11532" max="11532" width="1.42578125" style="125" customWidth="1"/>
    <col min="11533" max="11533" width="0.7109375" style="125" customWidth="1"/>
    <col min="11534" max="11534" width="14" style="125" customWidth="1"/>
    <col min="11535" max="11535" width="1" style="125" customWidth="1"/>
    <col min="11536" max="11536" width="14" style="125" customWidth="1"/>
    <col min="11537" max="11537" width="0.7109375" style="125" customWidth="1"/>
    <col min="11538" max="11776" width="9.28515625" style="125"/>
    <col min="11777" max="11777" width="58.42578125" style="125" customWidth="1"/>
    <col min="11778" max="11778" width="1.42578125" style="125" customWidth="1"/>
    <col min="11779" max="11779" width="7.42578125" style="125" customWidth="1"/>
    <col min="11780" max="11780" width="1.42578125" style="125" customWidth="1"/>
    <col min="11781" max="11781" width="14" style="125" customWidth="1"/>
    <col min="11782" max="11782" width="1.42578125" style="125" customWidth="1"/>
    <col min="11783" max="11783" width="14" style="125" customWidth="1"/>
    <col min="11784" max="11784" width="1.42578125" style="125" customWidth="1"/>
    <col min="11785" max="11785" width="14" style="125" customWidth="1"/>
    <col min="11786" max="11786" width="1.42578125" style="125" customWidth="1"/>
    <col min="11787" max="11787" width="14" style="125" customWidth="1"/>
    <col min="11788" max="11788" width="1.42578125" style="125" customWidth="1"/>
    <col min="11789" max="11789" width="0.7109375" style="125" customWidth="1"/>
    <col min="11790" max="11790" width="14" style="125" customWidth="1"/>
    <col min="11791" max="11791" width="1" style="125" customWidth="1"/>
    <col min="11792" max="11792" width="14" style="125" customWidth="1"/>
    <col min="11793" max="11793" width="0.7109375" style="125" customWidth="1"/>
    <col min="11794" max="12032" width="9.28515625" style="125"/>
    <col min="12033" max="12033" width="58.42578125" style="125" customWidth="1"/>
    <col min="12034" max="12034" width="1.42578125" style="125" customWidth="1"/>
    <col min="12035" max="12035" width="7.42578125" style="125" customWidth="1"/>
    <col min="12036" max="12036" width="1.42578125" style="125" customWidth="1"/>
    <col min="12037" max="12037" width="14" style="125" customWidth="1"/>
    <col min="12038" max="12038" width="1.42578125" style="125" customWidth="1"/>
    <col min="12039" max="12039" width="14" style="125" customWidth="1"/>
    <col min="12040" max="12040" width="1.42578125" style="125" customWidth="1"/>
    <col min="12041" max="12041" width="14" style="125" customWidth="1"/>
    <col min="12042" max="12042" width="1.42578125" style="125" customWidth="1"/>
    <col min="12043" max="12043" width="14" style="125" customWidth="1"/>
    <col min="12044" max="12044" width="1.42578125" style="125" customWidth="1"/>
    <col min="12045" max="12045" width="0.7109375" style="125" customWidth="1"/>
    <col min="12046" max="12046" width="14" style="125" customWidth="1"/>
    <col min="12047" max="12047" width="1" style="125" customWidth="1"/>
    <col min="12048" max="12048" width="14" style="125" customWidth="1"/>
    <col min="12049" max="12049" width="0.7109375" style="125" customWidth="1"/>
    <col min="12050" max="12288" width="9.28515625" style="125"/>
    <col min="12289" max="12289" width="58.42578125" style="125" customWidth="1"/>
    <col min="12290" max="12290" width="1.42578125" style="125" customWidth="1"/>
    <col min="12291" max="12291" width="7.42578125" style="125" customWidth="1"/>
    <col min="12292" max="12292" width="1.42578125" style="125" customWidth="1"/>
    <col min="12293" max="12293" width="14" style="125" customWidth="1"/>
    <col min="12294" max="12294" width="1.42578125" style="125" customWidth="1"/>
    <col min="12295" max="12295" width="14" style="125" customWidth="1"/>
    <col min="12296" max="12296" width="1.42578125" style="125" customWidth="1"/>
    <col min="12297" max="12297" width="14" style="125" customWidth="1"/>
    <col min="12298" max="12298" width="1.42578125" style="125" customWidth="1"/>
    <col min="12299" max="12299" width="14" style="125" customWidth="1"/>
    <col min="12300" max="12300" width="1.42578125" style="125" customWidth="1"/>
    <col min="12301" max="12301" width="0.7109375" style="125" customWidth="1"/>
    <col min="12302" max="12302" width="14" style="125" customWidth="1"/>
    <col min="12303" max="12303" width="1" style="125" customWidth="1"/>
    <col min="12304" max="12304" width="14" style="125" customWidth="1"/>
    <col min="12305" max="12305" width="0.7109375" style="125" customWidth="1"/>
    <col min="12306" max="12544" width="9.28515625" style="125"/>
    <col min="12545" max="12545" width="58.42578125" style="125" customWidth="1"/>
    <col min="12546" max="12546" width="1.42578125" style="125" customWidth="1"/>
    <col min="12547" max="12547" width="7.42578125" style="125" customWidth="1"/>
    <col min="12548" max="12548" width="1.42578125" style="125" customWidth="1"/>
    <col min="12549" max="12549" width="14" style="125" customWidth="1"/>
    <col min="12550" max="12550" width="1.42578125" style="125" customWidth="1"/>
    <col min="12551" max="12551" width="14" style="125" customWidth="1"/>
    <col min="12552" max="12552" width="1.42578125" style="125" customWidth="1"/>
    <col min="12553" max="12553" width="14" style="125" customWidth="1"/>
    <col min="12554" max="12554" width="1.42578125" style="125" customWidth="1"/>
    <col min="12555" max="12555" width="14" style="125" customWidth="1"/>
    <col min="12556" max="12556" width="1.42578125" style="125" customWidth="1"/>
    <col min="12557" max="12557" width="0.7109375" style="125" customWidth="1"/>
    <col min="12558" max="12558" width="14" style="125" customWidth="1"/>
    <col min="12559" max="12559" width="1" style="125" customWidth="1"/>
    <col min="12560" max="12560" width="14" style="125" customWidth="1"/>
    <col min="12561" max="12561" width="0.7109375" style="125" customWidth="1"/>
    <col min="12562" max="12800" width="9.28515625" style="125"/>
    <col min="12801" max="12801" width="58.42578125" style="125" customWidth="1"/>
    <col min="12802" max="12802" width="1.42578125" style="125" customWidth="1"/>
    <col min="12803" max="12803" width="7.42578125" style="125" customWidth="1"/>
    <col min="12804" max="12804" width="1.42578125" style="125" customWidth="1"/>
    <col min="12805" max="12805" width="14" style="125" customWidth="1"/>
    <col min="12806" max="12806" width="1.42578125" style="125" customWidth="1"/>
    <col min="12807" max="12807" width="14" style="125" customWidth="1"/>
    <col min="12808" max="12808" width="1.42578125" style="125" customWidth="1"/>
    <col min="12809" max="12809" width="14" style="125" customWidth="1"/>
    <col min="12810" max="12810" width="1.42578125" style="125" customWidth="1"/>
    <col min="12811" max="12811" width="14" style="125" customWidth="1"/>
    <col min="12812" max="12812" width="1.42578125" style="125" customWidth="1"/>
    <col min="12813" max="12813" width="0.7109375" style="125" customWidth="1"/>
    <col min="12814" max="12814" width="14" style="125" customWidth="1"/>
    <col min="12815" max="12815" width="1" style="125" customWidth="1"/>
    <col min="12816" max="12816" width="14" style="125" customWidth="1"/>
    <col min="12817" max="12817" width="0.7109375" style="125" customWidth="1"/>
    <col min="12818" max="13056" width="9.28515625" style="125"/>
    <col min="13057" max="13057" width="58.42578125" style="125" customWidth="1"/>
    <col min="13058" max="13058" width="1.42578125" style="125" customWidth="1"/>
    <col min="13059" max="13059" width="7.42578125" style="125" customWidth="1"/>
    <col min="13060" max="13060" width="1.42578125" style="125" customWidth="1"/>
    <col min="13061" max="13061" width="14" style="125" customWidth="1"/>
    <col min="13062" max="13062" width="1.42578125" style="125" customWidth="1"/>
    <col min="13063" max="13063" width="14" style="125" customWidth="1"/>
    <col min="13064" max="13064" width="1.42578125" style="125" customWidth="1"/>
    <col min="13065" max="13065" width="14" style="125" customWidth="1"/>
    <col min="13066" max="13066" width="1.42578125" style="125" customWidth="1"/>
    <col min="13067" max="13067" width="14" style="125" customWidth="1"/>
    <col min="13068" max="13068" width="1.42578125" style="125" customWidth="1"/>
    <col min="13069" max="13069" width="0.7109375" style="125" customWidth="1"/>
    <col min="13070" max="13070" width="14" style="125" customWidth="1"/>
    <col min="13071" max="13071" width="1" style="125" customWidth="1"/>
    <col min="13072" max="13072" width="14" style="125" customWidth="1"/>
    <col min="13073" max="13073" width="0.7109375" style="125" customWidth="1"/>
    <col min="13074" max="13312" width="9.28515625" style="125"/>
    <col min="13313" max="13313" width="58.42578125" style="125" customWidth="1"/>
    <col min="13314" max="13314" width="1.42578125" style="125" customWidth="1"/>
    <col min="13315" max="13315" width="7.42578125" style="125" customWidth="1"/>
    <col min="13316" max="13316" width="1.42578125" style="125" customWidth="1"/>
    <col min="13317" max="13317" width="14" style="125" customWidth="1"/>
    <col min="13318" max="13318" width="1.42578125" style="125" customWidth="1"/>
    <col min="13319" max="13319" width="14" style="125" customWidth="1"/>
    <col min="13320" max="13320" width="1.42578125" style="125" customWidth="1"/>
    <col min="13321" max="13321" width="14" style="125" customWidth="1"/>
    <col min="13322" max="13322" width="1.42578125" style="125" customWidth="1"/>
    <col min="13323" max="13323" width="14" style="125" customWidth="1"/>
    <col min="13324" max="13324" width="1.42578125" style="125" customWidth="1"/>
    <col min="13325" max="13325" width="0.7109375" style="125" customWidth="1"/>
    <col min="13326" max="13326" width="14" style="125" customWidth="1"/>
    <col min="13327" max="13327" width="1" style="125" customWidth="1"/>
    <col min="13328" max="13328" width="14" style="125" customWidth="1"/>
    <col min="13329" max="13329" width="0.7109375" style="125" customWidth="1"/>
    <col min="13330" max="13568" width="9.28515625" style="125"/>
    <col min="13569" max="13569" width="58.42578125" style="125" customWidth="1"/>
    <col min="13570" max="13570" width="1.42578125" style="125" customWidth="1"/>
    <col min="13571" max="13571" width="7.42578125" style="125" customWidth="1"/>
    <col min="13572" max="13572" width="1.42578125" style="125" customWidth="1"/>
    <col min="13573" max="13573" width="14" style="125" customWidth="1"/>
    <col min="13574" max="13574" width="1.42578125" style="125" customWidth="1"/>
    <col min="13575" max="13575" width="14" style="125" customWidth="1"/>
    <col min="13576" max="13576" width="1.42578125" style="125" customWidth="1"/>
    <col min="13577" max="13577" width="14" style="125" customWidth="1"/>
    <col min="13578" max="13578" width="1.42578125" style="125" customWidth="1"/>
    <col min="13579" max="13579" width="14" style="125" customWidth="1"/>
    <col min="13580" max="13580" width="1.42578125" style="125" customWidth="1"/>
    <col min="13581" max="13581" width="0.7109375" style="125" customWidth="1"/>
    <col min="13582" max="13582" width="14" style="125" customWidth="1"/>
    <col min="13583" max="13583" width="1" style="125" customWidth="1"/>
    <col min="13584" max="13584" width="14" style="125" customWidth="1"/>
    <col min="13585" max="13585" width="0.7109375" style="125" customWidth="1"/>
    <col min="13586" max="13824" width="9.28515625" style="125"/>
    <col min="13825" max="13825" width="58.42578125" style="125" customWidth="1"/>
    <col min="13826" max="13826" width="1.42578125" style="125" customWidth="1"/>
    <col min="13827" max="13827" width="7.42578125" style="125" customWidth="1"/>
    <col min="13828" max="13828" width="1.42578125" style="125" customWidth="1"/>
    <col min="13829" max="13829" width="14" style="125" customWidth="1"/>
    <col min="13830" max="13830" width="1.42578125" style="125" customWidth="1"/>
    <col min="13831" max="13831" width="14" style="125" customWidth="1"/>
    <col min="13832" max="13832" width="1.42578125" style="125" customWidth="1"/>
    <col min="13833" max="13833" width="14" style="125" customWidth="1"/>
    <col min="13834" max="13834" width="1.42578125" style="125" customWidth="1"/>
    <col min="13835" max="13835" width="14" style="125" customWidth="1"/>
    <col min="13836" max="13836" width="1.42578125" style="125" customWidth="1"/>
    <col min="13837" max="13837" width="0.7109375" style="125" customWidth="1"/>
    <col min="13838" max="13838" width="14" style="125" customWidth="1"/>
    <col min="13839" max="13839" width="1" style="125" customWidth="1"/>
    <col min="13840" max="13840" width="14" style="125" customWidth="1"/>
    <col min="13841" max="13841" width="0.7109375" style="125" customWidth="1"/>
    <col min="13842" max="14080" width="9.28515625" style="125"/>
    <col min="14081" max="14081" width="58.42578125" style="125" customWidth="1"/>
    <col min="14082" max="14082" width="1.42578125" style="125" customWidth="1"/>
    <col min="14083" max="14083" width="7.42578125" style="125" customWidth="1"/>
    <col min="14084" max="14084" width="1.42578125" style="125" customWidth="1"/>
    <col min="14085" max="14085" width="14" style="125" customWidth="1"/>
    <col min="14086" max="14086" width="1.42578125" style="125" customWidth="1"/>
    <col min="14087" max="14087" width="14" style="125" customWidth="1"/>
    <col min="14088" max="14088" width="1.42578125" style="125" customWidth="1"/>
    <col min="14089" max="14089" width="14" style="125" customWidth="1"/>
    <col min="14090" max="14090" width="1.42578125" style="125" customWidth="1"/>
    <col min="14091" max="14091" width="14" style="125" customWidth="1"/>
    <col min="14092" max="14092" width="1.42578125" style="125" customWidth="1"/>
    <col min="14093" max="14093" width="0.7109375" style="125" customWidth="1"/>
    <col min="14094" max="14094" width="14" style="125" customWidth="1"/>
    <col min="14095" max="14095" width="1" style="125" customWidth="1"/>
    <col min="14096" max="14096" width="14" style="125" customWidth="1"/>
    <col min="14097" max="14097" width="0.7109375" style="125" customWidth="1"/>
    <col min="14098" max="14336" width="9.28515625" style="125"/>
    <col min="14337" max="14337" width="58.42578125" style="125" customWidth="1"/>
    <col min="14338" max="14338" width="1.42578125" style="125" customWidth="1"/>
    <col min="14339" max="14339" width="7.42578125" style="125" customWidth="1"/>
    <col min="14340" max="14340" width="1.42578125" style="125" customWidth="1"/>
    <col min="14341" max="14341" width="14" style="125" customWidth="1"/>
    <col min="14342" max="14342" width="1.42578125" style="125" customWidth="1"/>
    <col min="14343" max="14343" width="14" style="125" customWidth="1"/>
    <col min="14344" max="14344" width="1.42578125" style="125" customWidth="1"/>
    <col min="14345" max="14345" width="14" style="125" customWidth="1"/>
    <col min="14346" max="14346" width="1.42578125" style="125" customWidth="1"/>
    <col min="14347" max="14347" width="14" style="125" customWidth="1"/>
    <col min="14348" max="14348" width="1.42578125" style="125" customWidth="1"/>
    <col min="14349" max="14349" width="0.7109375" style="125" customWidth="1"/>
    <col min="14350" max="14350" width="14" style="125" customWidth="1"/>
    <col min="14351" max="14351" width="1" style="125" customWidth="1"/>
    <col min="14352" max="14352" width="14" style="125" customWidth="1"/>
    <col min="14353" max="14353" width="0.7109375" style="125" customWidth="1"/>
    <col min="14354" max="14592" width="9.28515625" style="125"/>
    <col min="14593" max="14593" width="58.42578125" style="125" customWidth="1"/>
    <col min="14594" max="14594" width="1.42578125" style="125" customWidth="1"/>
    <col min="14595" max="14595" width="7.42578125" style="125" customWidth="1"/>
    <col min="14596" max="14596" width="1.42578125" style="125" customWidth="1"/>
    <col min="14597" max="14597" width="14" style="125" customWidth="1"/>
    <col min="14598" max="14598" width="1.42578125" style="125" customWidth="1"/>
    <col min="14599" max="14599" width="14" style="125" customWidth="1"/>
    <col min="14600" max="14600" width="1.42578125" style="125" customWidth="1"/>
    <col min="14601" max="14601" width="14" style="125" customWidth="1"/>
    <col min="14602" max="14602" width="1.42578125" style="125" customWidth="1"/>
    <col min="14603" max="14603" width="14" style="125" customWidth="1"/>
    <col min="14604" max="14604" width="1.42578125" style="125" customWidth="1"/>
    <col min="14605" max="14605" width="0.7109375" style="125" customWidth="1"/>
    <col min="14606" max="14606" width="14" style="125" customWidth="1"/>
    <col min="14607" max="14607" width="1" style="125" customWidth="1"/>
    <col min="14608" max="14608" width="14" style="125" customWidth="1"/>
    <col min="14609" max="14609" width="0.7109375" style="125" customWidth="1"/>
    <col min="14610" max="14848" width="9.28515625" style="125"/>
    <col min="14849" max="14849" width="58.42578125" style="125" customWidth="1"/>
    <col min="14850" max="14850" width="1.42578125" style="125" customWidth="1"/>
    <col min="14851" max="14851" width="7.42578125" style="125" customWidth="1"/>
    <col min="14852" max="14852" width="1.42578125" style="125" customWidth="1"/>
    <col min="14853" max="14853" width="14" style="125" customWidth="1"/>
    <col min="14854" max="14854" width="1.42578125" style="125" customWidth="1"/>
    <col min="14855" max="14855" width="14" style="125" customWidth="1"/>
    <col min="14856" max="14856" width="1.42578125" style="125" customWidth="1"/>
    <col min="14857" max="14857" width="14" style="125" customWidth="1"/>
    <col min="14858" max="14858" width="1.42578125" style="125" customWidth="1"/>
    <col min="14859" max="14859" width="14" style="125" customWidth="1"/>
    <col min="14860" max="14860" width="1.42578125" style="125" customWidth="1"/>
    <col min="14861" max="14861" width="0.7109375" style="125" customWidth="1"/>
    <col min="14862" max="14862" width="14" style="125" customWidth="1"/>
    <col min="14863" max="14863" width="1" style="125" customWidth="1"/>
    <col min="14864" max="14864" width="14" style="125" customWidth="1"/>
    <col min="14865" max="14865" width="0.7109375" style="125" customWidth="1"/>
    <col min="14866" max="15104" width="9.28515625" style="125"/>
    <col min="15105" max="15105" width="58.42578125" style="125" customWidth="1"/>
    <col min="15106" max="15106" width="1.42578125" style="125" customWidth="1"/>
    <col min="15107" max="15107" width="7.42578125" style="125" customWidth="1"/>
    <col min="15108" max="15108" width="1.42578125" style="125" customWidth="1"/>
    <col min="15109" max="15109" width="14" style="125" customWidth="1"/>
    <col min="15110" max="15110" width="1.42578125" style="125" customWidth="1"/>
    <col min="15111" max="15111" width="14" style="125" customWidth="1"/>
    <col min="15112" max="15112" width="1.42578125" style="125" customWidth="1"/>
    <col min="15113" max="15113" width="14" style="125" customWidth="1"/>
    <col min="15114" max="15114" width="1.42578125" style="125" customWidth="1"/>
    <col min="15115" max="15115" width="14" style="125" customWidth="1"/>
    <col min="15116" max="15116" width="1.42578125" style="125" customWidth="1"/>
    <col min="15117" max="15117" width="0.7109375" style="125" customWidth="1"/>
    <col min="15118" max="15118" width="14" style="125" customWidth="1"/>
    <col min="15119" max="15119" width="1" style="125" customWidth="1"/>
    <col min="15120" max="15120" width="14" style="125" customWidth="1"/>
    <col min="15121" max="15121" width="0.7109375" style="125" customWidth="1"/>
    <col min="15122" max="15360" width="9.28515625" style="125"/>
    <col min="15361" max="15361" width="58.42578125" style="125" customWidth="1"/>
    <col min="15362" max="15362" width="1.42578125" style="125" customWidth="1"/>
    <col min="15363" max="15363" width="7.42578125" style="125" customWidth="1"/>
    <col min="15364" max="15364" width="1.42578125" style="125" customWidth="1"/>
    <col min="15365" max="15365" width="14" style="125" customWidth="1"/>
    <col min="15366" max="15366" width="1.42578125" style="125" customWidth="1"/>
    <col min="15367" max="15367" width="14" style="125" customWidth="1"/>
    <col min="15368" max="15368" width="1.42578125" style="125" customWidth="1"/>
    <col min="15369" max="15369" width="14" style="125" customWidth="1"/>
    <col min="15370" max="15370" width="1.42578125" style="125" customWidth="1"/>
    <col min="15371" max="15371" width="14" style="125" customWidth="1"/>
    <col min="15372" max="15372" width="1.42578125" style="125" customWidth="1"/>
    <col min="15373" max="15373" width="0.7109375" style="125" customWidth="1"/>
    <col min="15374" max="15374" width="14" style="125" customWidth="1"/>
    <col min="15375" max="15375" width="1" style="125" customWidth="1"/>
    <col min="15376" max="15376" width="14" style="125" customWidth="1"/>
    <col min="15377" max="15377" width="0.7109375" style="125" customWidth="1"/>
    <col min="15378" max="15616" width="9.28515625" style="125"/>
    <col min="15617" max="15617" width="58.42578125" style="125" customWidth="1"/>
    <col min="15618" max="15618" width="1.42578125" style="125" customWidth="1"/>
    <col min="15619" max="15619" width="7.42578125" style="125" customWidth="1"/>
    <col min="15620" max="15620" width="1.42578125" style="125" customWidth="1"/>
    <col min="15621" max="15621" width="14" style="125" customWidth="1"/>
    <col min="15622" max="15622" width="1.42578125" style="125" customWidth="1"/>
    <col min="15623" max="15623" width="14" style="125" customWidth="1"/>
    <col min="15624" max="15624" width="1.42578125" style="125" customWidth="1"/>
    <col min="15625" max="15625" width="14" style="125" customWidth="1"/>
    <col min="15626" max="15626" width="1.42578125" style="125" customWidth="1"/>
    <col min="15627" max="15627" width="14" style="125" customWidth="1"/>
    <col min="15628" max="15628" width="1.42578125" style="125" customWidth="1"/>
    <col min="15629" max="15629" width="0.7109375" style="125" customWidth="1"/>
    <col min="15630" max="15630" width="14" style="125" customWidth="1"/>
    <col min="15631" max="15631" width="1" style="125" customWidth="1"/>
    <col min="15632" max="15632" width="14" style="125" customWidth="1"/>
    <col min="15633" max="15633" width="0.7109375" style="125" customWidth="1"/>
    <col min="15634" max="15872" width="9.28515625" style="125"/>
    <col min="15873" max="15873" width="58.42578125" style="125" customWidth="1"/>
    <col min="15874" max="15874" width="1.42578125" style="125" customWidth="1"/>
    <col min="15875" max="15875" width="7.42578125" style="125" customWidth="1"/>
    <col min="15876" max="15876" width="1.42578125" style="125" customWidth="1"/>
    <col min="15877" max="15877" width="14" style="125" customWidth="1"/>
    <col min="15878" max="15878" width="1.42578125" style="125" customWidth="1"/>
    <col min="15879" max="15879" width="14" style="125" customWidth="1"/>
    <col min="15880" max="15880" width="1.42578125" style="125" customWidth="1"/>
    <col min="15881" max="15881" width="14" style="125" customWidth="1"/>
    <col min="15882" max="15882" width="1.42578125" style="125" customWidth="1"/>
    <col min="15883" max="15883" width="14" style="125" customWidth="1"/>
    <col min="15884" max="15884" width="1.42578125" style="125" customWidth="1"/>
    <col min="15885" max="15885" width="0.7109375" style="125" customWidth="1"/>
    <col min="15886" max="15886" width="14" style="125" customWidth="1"/>
    <col min="15887" max="15887" width="1" style="125" customWidth="1"/>
    <col min="15888" max="15888" width="14" style="125" customWidth="1"/>
    <col min="15889" max="15889" width="0.7109375" style="125" customWidth="1"/>
    <col min="15890" max="16128" width="9.28515625" style="125"/>
    <col min="16129" max="16129" width="58.42578125" style="125" customWidth="1"/>
    <col min="16130" max="16130" width="1.42578125" style="125" customWidth="1"/>
    <col min="16131" max="16131" width="7.42578125" style="125" customWidth="1"/>
    <col min="16132" max="16132" width="1.42578125" style="125" customWidth="1"/>
    <col min="16133" max="16133" width="14" style="125" customWidth="1"/>
    <col min="16134" max="16134" width="1.42578125" style="125" customWidth="1"/>
    <col min="16135" max="16135" width="14" style="125" customWidth="1"/>
    <col min="16136" max="16136" width="1.42578125" style="125" customWidth="1"/>
    <col min="16137" max="16137" width="14" style="125" customWidth="1"/>
    <col min="16138" max="16138" width="1.42578125" style="125" customWidth="1"/>
    <col min="16139" max="16139" width="14" style="125" customWidth="1"/>
    <col min="16140" max="16140" width="1.42578125" style="125" customWidth="1"/>
    <col min="16141" max="16141" width="0.7109375" style="125" customWidth="1"/>
    <col min="16142" max="16142" width="14" style="125" customWidth="1"/>
    <col min="16143" max="16143" width="1" style="125" customWidth="1"/>
    <col min="16144" max="16144" width="14" style="125" customWidth="1"/>
    <col min="16145" max="16145" width="0.7109375" style="125" customWidth="1"/>
    <col min="16146" max="16384" width="9.28515625" style="125"/>
  </cols>
  <sheetData>
    <row r="1" spans="1:24" s="114" customFormat="1" ht="20.25" customHeight="1" x14ac:dyDescent="0.2">
      <c r="A1" s="297" t="s">
        <v>169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</row>
    <row r="2" spans="1:24" s="114" customFormat="1" ht="20.25" customHeight="1" x14ac:dyDescent="0.2">
      <c r="A2" s="297" t="s">
        <v>213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</row>
    <row r="3" spans="1:24" s="114" customFormat="1" ht="20.25" customHeight="1" x14ac:dyDescent="0.2">
      <c r="A3" s="297" t="s">
        <v>202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</row>
    <row r="4" spans="1:24" s="114" customFormat="1" ht="20.25" customHeight="1" x14ac:dyDescent="0.2">
      <c r="A4" s="297" t="s">
        <v>211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68"/>
      <c r="R4" s="68"/>
      <c r="S4" s="68"/>
      <c r="T4" s="68"/>
      <c r="U4" s="68"/>
      <c r="V4" s="68"/>
      <c r="W4" s="68"/>
      <c r="X4" s="68"/>
    </row>
    <row r="5" spans="1:24" s="124" customFormat="1" ht="20.25" customHeight="1" x14ac:dyDescent="0.2">
      <c r="A5" s="298" t="s">
        <v>48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</row>
    <row r="6" spans="1:24" ht="9" customHeight="1" x14ac:dyDescent="0.2"/>
    <row r="7" spans="1:24" s="116" customFormat="1" ht="20.25" customHeight="1" x14ac:dyDescent="0.2">
      <c r="E7" s="294" t="s">
        <v>21</v>
      </c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</row>
    <row r="8" spans="1:24" s="123" customFormat="1" ht="20.25" customHeight="1" x14ac:dyDescent="0.2">
      <c r="A8" s="116"/>
      <c r="B8" s="116"/>
      <c r="C8" s="87" t="s">
        <v>67</v>
      </c>
      <c r="D8" s="87"/>
      <c r="E8" s="87" t="s">
        <v>4</v>
      </c>
      <c r="F8" s="78"/>
      <c r="G8" s="87" t="s">
        <v>7</v>
      </c>
      <c r="I8" s="79" t="s">
        <v>42</v>
      </c>
      <c r="K8" s="88" t="s">
        <v>10</v>
      </c>
      <c r="L8" s="126"/>
      <c r="M8" s="127" t="s">
        <v>87</v>
      </c>
      <c r="N8" s="119"/>
      <c r="O8" s="127"/>
      <c r="P8" s="89" t="s">
        <v>11</v>
      </c>
    </row>
    <row r="9" spans="1:24" s="123" customFormat="1" ht="20.25" customHeight="1" x14ac:dyDescent="0.2">
      <c r="A9" s="116"/>
      <c r="B9" s="116"/>
      <c r="C9" s="116"/>
      <c r="D9" s="116"/>
      <c r="E9" s="86" t="s">
        <v>5</v>
      </c>
      <c r="F9" s="80"/>
      <c r="G9" s="86" t="s">
        <v>8</v>
      </c>
      <c r="H9" s="86"/>
      <c r="I9" s="128" t="s">
        <v>43</v>
      </c>
      <c r="K9" s="89" t="s">
        <v>13</v>
      </c>
      <c r="L9" s="129"/>
      <c r="M9" s="294" t="s">
        <v>88</v>
      </c>
      <c r="N9" s="294"/>
      <c r="O9" s="294"/>
      <c r="P9" s="119" t="s">
        <v>203</v>
      </c>
    </row>
    <row r="10" spans="1:24" s="123" customFormat="1" ht="20.25" customHeight="1" x14ac:dyDescent="0.2">
      <c r="A10" s="116"/>
      <c r="B10" s="116"/>
      <c r="C10" s="116"/>
      <c r="D10" s="116"/>
      <c r="E10" s="86" t="s">
        <v>6</v>
      </c>
      <c r="F10" s="80"/>
      <c r="G10" s="86" t="s">
        <v>9</v>
      </c>
      <c r="H10" s="86"/>
      <c r="I10" s="88" t="s">
        <v>46</v>
      </c>
      <c r="K10" s="128" t="s">
        <v>85</v>
      </c>
      <c r="M10" s="294" t="s">
        <v>113</v>
      </c>
      <c r="N10" s="294"/>
      <c r="O10" s="294"/>
      <c r="P10" s="119"/>
    </row>
    <row r="11" spans="1:24" s="123" customFormat="1" ht="20.25" customHeight="1" x14ac:dyDescent="0.2">
      <c r="A11" s="116"/>
      <c r="B11" s="116"/>
      <c r="C11" s="116"/>
      <c r="D11" s="116"/>
      <c r="E11" s="116"/>
      <c r="F11" s="116"/>
      <c r="G11" s="116"/>
      <c r="H11" s="86"/>
      <c r="I11" s="79"/>
      <c r="J11" s="89"/>
      <c r="K11" s="116"/>
      <c r="M11" s="68"/>
      <c r="N11" s="141" t="s">
        <v>103</v>
      </c>
      <c r="O11" s="68"/>
      <c r="P11" s="116"/>
    </row>
    <row r="12" spans="1:24" s="123" customFormat="1" ht="20.25" customHeight="1" x14ac:dyDescent="0.2">
      <c r="A12" s="116"/>
      <c r="B12" s="116"/>
      <c r="C12" s="116"/>
      <c r="D12" s="116"/>
      <c r="E12" s="116"/>
      <c r="F12" s="116"/>
      <c r="G12" s="116"/>
      <c r="H12" s="86"/>
      <c r="I12" s="79"/>
      <c r="J12" s="89"/>
      <c r="K12" s="116"/>
      <c r="M12" s="68"/>
      <c r="N12" s="141" t="s">
        <v>110</v>
      </c>
      <c r="O12" s="68"/>
      <c r="P12" s="116"/>
    </row>
    <row r="13" spans="1:24" s="123" customFormat="1" ht="20.25" customHeight="1" x14ac:dyDescent="0.2">
      <c r="A13" s="116"/>
      <c r="B13" s="116"/>
      <c r="C13" s="116"/>
      <c r="D13" s="116"/>
      <c r="E13" s="116"/>
      <c r="F13" s="116"/>
      <c r="G13" s="116"/>
      <c r="H13" s="139"/>
      <c r="I13" s="79"/>
      <c r="J13" s="140"/>
      <c r="K13" s="116"/>
      <c r="M13" s="68"/>
      <c r="N13" s="141" t="s">
        <v>106</v>
      </c>
      <c r="O13" s="68"/>
      <c r="P13" s="116"/>
    </row>
    <row r="14" spans="1:24" s="123" customFormat="1" ht="20.25" customHeight="1" x14ac:dyDescent="0.2">
      <c r="A14" s="116"/>
      <c r="B14" s="116"/>
      <c r="C14" s="116"/>
      <c r="D14" s="116"/>
      <c r="E14" s="116"/>
      <c r="F14" s="116"/>
      <c r="G14" s="116"/>
      <c r="H14" s="139"/>
      <c r="I14" s="79"/>
      <c r="J14" s="140"/>
      <c r="K14" s="116"/>
      <c r="L14" s="116"/>
      <c r="N14" s="139" t="s">
        <v>107</v>
      </c>
      <c r="O14" s="68"/>
      <c r="P14" s="116"/>
    </row>
    <row r="15" spans="1:24" s="123" customFormat="1" ht="20.25" customHeight="1" x14ac:dyDescent="0.2">
      <c r="A15" s="116"/>
      <c r="B15" s="116"/>
      <c r="C15" s="116"/>
      <c r="D15" s="116"/>
      <c r="E15" s="116"/>
      <c r="F15" s="116"/>
      <c r="G15" s="116"/>
      <c r="H15" s="139"/>
      <c r="I15" s="79"/>
      <c r="J15" s="140"/>
      <c r="K15" s="116"/>
      <c r="L15" s="116"/>
      <c r="N15" s="139" t="s">
        <v>108</v>
      </c>
      <c r="O15" s="68"/>
      <c r="P15" s="116"/>
    </row>
    <row r="16" spans="1:24" s="123" customFormat="1" ht="20.25" customHeight="1" x14ac:dyDescent="0.2">
      <c r="A16" s="116"/>
      <c r="B16" s="116"/>
      <c r="C16" s="116"/>
      <c r="D16" s="116"/>
      <c r="E16" s="116"/>
      <c r="F16" s="116"/>
      <c r="G16" s="116"/>
      <c r="H16" s="86"/>
      <c r="I16" s="79"/>
      <c r="J16" s="89"/>
      <c r="K16" s="116"/>
      <c r="L16" s="116"/>
      <c r="M16" s="86"/>
      <c r="N16" s="86" t="s">
        <v>109</v>
      </c>
      <c r="O16" s="68"/>
      <c r="P16" s="68"/>
    </row>
    <row r="17" spans="1:18" s="117" customFormat="1" ht="20.25" customHeight="1" x14ac:dyDescent="0.2">
      <c r="E17" s="86"/>
      <c r="F17" s="80"/>
      <c r="G17" s="86"/>
      <c r="H17" s="79"/>
      <c r="I17" s="89"/>
      <c r="J17" s="86"/>
      <c r="K17" s="86"/>
      <c r="M17" s="86"/>
      <c r="N17" s="89"/>
      <c r="O17" s="89"/>
      <c r="P17" s="119"/>
    </row>
    <row r="18" spans="1:18" s="123" customFormat="1" ht="20.25" customHeight="1" x14ac:dyDescent="0.2">
      <c r="A18" s="81" t="s">
        <v>79</v>
      </c>
      <c r="B18" s="81"/>
      <c r="C18" s="81"/>
      <c r="D18" s="81"/>
      <c r="E18" s="165">
        <v>653868463</v>
      </c>
      <c r="F18" s="165"/>
      <c r="G18" s="165">
        <v>1496406747</v>
      </c>
      <c r="H18" s="167"/>
      <c r="I18" s="165">
        <v>108383352</v>
      </c>
      <c r="J18" s="168"/>
      <c r="K18" s="252">
        <v>-93142787</v>
      </c>
      <c r="L18" s="170"/>
      <c r="M18" s="167"/>
      <c r="N18" s="252">
        <v>-12873149</v>
      </c>
      <c r="O18" s="167"/>
      <c r="P18" s="171">
        <f>SUM(E18:N18)</f>
        <v>2152642626</v>
      </c>
    </row>
    <row r="19" spans="1:18" s="123" customFormat="1" ht="20.25" customHeight="1" x14ac:dyDescent="0.2">
      <c r="A19" s="82" t="s">
        <v>86</v>
      </c>
      <c r="B19" s="82"/>
      <c r="C19" s="78">
        <v>21</v>
      </c>
      <c r="D19" s="87"/>
      <c r="E19" s="165">
        <v>173000000</v>
      </c>
      <c r="F19" s="165"/>
      <c r="G19" s="165">
        <v>294100000</v>
      </c>
      <c r="H19" s="165"/>
      <c r="I19" s="218">
        <v>0</v>
      </c>
      <c r="J19" s="168"/>
      <c r="K19" s="218">
        <v>0</v>
      </c>
      <c r="L19" s="170"/>
      <c r="M19" s="167"/>
      <c r="N19" s="218">
        <v>0</v>
      </c>
      <c r="O19" s="167"/>
      <c r="P19" s="171">
        <f>SUM(E19:O19)</f>
        <v>467100000</v>
      </c>
    </row>
    <row r="20" spans="1:18" s="123" customFormat="1" ht="20.25" customHeight="1" x14ac:dyDescent="0.2">
      <c r="A20" s="82" t="s">
        <v>46</v>
      </c>
      <c r="B20" s="82"/>
      <c r="C20" s="78">
        <v>25</v>
      </c>
      <c r="D20" s="204"/>
      <c r="E20" s="218">
        <v>0</v>
      </c>
      <c r="F20" s="218"/>
      <c r="G20" s="218">
        <v>0</v>
      </c>
      <c r="H20" s="165"/>
      <c r="I20" s="165">
        <v>1573252</v>
      </c>
      <c r="J20" s="168"/>
      <c r="K20" s="252">
        <f>-I20</f>
        <v>-1573252</v>
      </c>
      <c r="L20" s="170"/>
      <c r="M20" s="167"/>
      <c r="N20" s="218">
        <v>0</v>
      </c>
      <c r="O20" s="167"/>
      <c r="P20" s="218">
        <f>SUM(E20:O20)</f>
        <v>0</v>
      </c>
    </row>
    <row r="21" spans="1:18" s="123" customFormat="1" ht="20.25" customHeight="1" x14ac:dyDescent="0.2">
      <c r="A21" s="82" t="s">
        <v>112</v>
      </c>
      <c r="B21" s="82"/>
      <c r="C21" s="81"/>
      <c r="D21" s="81"/>
      <c r="E21" s="218">
        <v>0</v>
      </c>
      <c r="F21" s="218"/>
      <c r="G21" s="218">
        <v>0</v>
      </c>
      <c r="H21" s="165"/>
      <c r="I21" s="218">
        <v>0</v>
      </c>
      <c r="J21" s="168"/>
      <c r="K21" s="169">
        <f>+'Comprehensive Income YE'!L33+'Comprehensive Income YE'!L64</f>
        <v>111077843</v>
      </c>
      <c r="L21" s="170"/>
      <c r="M21" s="167"/>
      <c r="N21" s="252">
        <f>+'Comprehensive Income YE'!L71+'Comprehensive Income YE'!L73</f>
        <v>-13871084</v>
      </c>
      <c r="O21" s="167"/>
      <c r="P21" s="171">
        <f>SUM(E21:N21)</f>
        <v>97206759</v>
      </c>
    </row>
    <row r="22" spans="1:18" s="123" customFormat="1" ht="20.25" customHeight="1" thickBot="1" x14ac:dyDescent="0.25">
      <c r="A22" s="81" t="s">
        <v>172</v>
      </c>
      <c r="B22" s="81"/>
      <c r="C22" s="87"/>
      <c r="D22" s="87"/>
      <c r="E22" s="166">
        <f>SUM(E18:E21)</f>
        <v>826868463</v>
      </c>
      <c r="F22" s="172"/>
      <c r="G22" s="173">
        <f>SUM(G18:G21)</f>
        <v>1790506747</v>
      </c>
      <c r="H22" s="172"/>
      <c r="I22" s="173">
        <f>SUM(I18:I21)</f>
        <v>109956604</v>
      </c>
      <c r="J22" s="172"/>
      <c r="K22" s="217">
        <f>SUM(K18:K21)</f>
        <v>16361804</v>
      </c>
      <c r="L22" s="172"/>
      <c r="M22" s="172"/>
      <c r="N22" s="253">
        <f>SUM(N18:N21)</f>
        <v>-26744233</v>
      </c>
      <c r="O22" s="172"/>
      <c r="P22" s="173">
        <f>SUM(P18:P21)</f>
        <v>2716949385</v>
      </c>
    </row>
    <row r="23" spans="1:18" s="123" customFormat="1" ht="20.25" customHeight="1" thickTop="1" x14ac:dyDescent="0.2">
      <c r="A23" s="116"/>
      <c r="B23" s="116"/>
      <c r="C23" s="117"/>
      <c r="D23" s="117"/>
      <c r="E23" s="174"/>
      <c r="F23" s="172"/>
      <c r="G23" s="172"/>
      <c r="H23" s="172"/>
      <c r="I23" s="172"/>
      <c r="J23" s="172"/>
      <c r="K23" s="172"/>
      <c r="L23" s="174"/>
      <c r="M23" s="172"/>
      <c r="N23" s="172"/>
      <c r="O23" s="172"/>
      <c r="P23" s="172"/>
    </row>
    <row r="24" spans="1:18" s="123" customFormat="1" ht="20.25" customHeight="1" x14ac:dyDescent="0.2">
      <c r="A24" s="81" t="s">
        <v>98</v>
      </c>
      <c r="B24" s="81"/>
      <c r="C24" s="87"/>
      <c r="D24" s="87"/>
      <c r="E24" s="165">
        <v>826868463</v>
      </c>
      <c r="F24" s="165"/>
      <c r="G24" s="165">
        <v>1790506747</v>
      </c>
      <c r="H24" s="167"/>
      <c r="I24" s="165">
        <v>109956604</v>
      </c>
      <c r="J24" s="168"/>
      <c r="K24" s="169">
        <v>16361804</v>
      </c>
      <c r="L24" s="170"/>
      <c r="M24" s="167"/>
      <c r="N24" s="252">
        <v>-26744233</v>
      </c>
      <c r="O24" s="167"/>
      <c r="P24" s="171">
        <f>SUM(E24:O24)</f>
        <v>2716949385</v>
      </c>
    </row>
    <row r="25" spans="1:18" s="123" customFormat="1" ht="20.25" customHeight="1" x14ac:dyDescent="0.2">
      <c r="A25" s="82" t="s">
        <v>128</v>
      </c>
      <c r="B25" s="81"/>
      <c r="C25" s="142"/>
      <c r="D25" s="142"/>
      <c r="E25" s="165"/>
      <c r="F25" s="165"/>
      <c r="G25" s="165"/>
      <c r="H25" s="167"/>
      <c r="I25" s="165"/>
      <c r="J25" s="168"/>
      <c r="K25" s="169"/>
      <c r="L25" s="170"/>
      <c r="M25" s="167"/>
      <c r="N25" s="169"/>
      <c r="O25" s="167"/>
      <c r="P25" s="171"/>
    </row>
    <row r="26" spans="1:18" s="123" customFormat="1" ht="20.25" customHeight="1" x14ac:dyDescent="0.2">
      <c r="A26" s="144" t="s">
        <v>133</v>
      </c>
      <c r="B26" s="81"/>
      <c r="C26" s="142"/>
      <c r="D26" s="142"/>
      <c r="E26" s="218">
        <v>0</v>
      </c>
      <c r="F26" s="218"/>
      <c r="G26" s="218">
        <v>0</v>
      </c>
      <c r="H26" s="218"/>
      <c r="I26" s="218">
        <v>0</v>
      </c>
      <c r="J26" s="168"/>
      <c r="K26" s="252">
        <v>-33561690</v>
      </c>
      <c r="L26" s="170"/>
      <c r="M26" s="167"/>
      <c r="N26" s="218">
        <v>0</v>
      </c>
      <c r="O26" s="167"/>
      <c r="P26" s="254">
        <f>SUM(E26:O26)</f>
        <v>-33561690</v>
      </c>
    </row>
    <row r="27" spans="1:18" s="123" customFormat="1" ht="20.25" customHeight="1" x14ac:dyDescent="0.2">
      <c r="A27" s="82" t="s">
        <v>112</v>
      </c>
      <c r="B27" s="82"/>
      <c r="C27" s="135"/>
      <c r="D27" s="135"/>
      <c r="E27" s="218">
        <v>0</v>
      </c>
      <c r="F27" s="218"/>
      <c r="G27" s="218">
        <v>0</v>
      </c>
      <c r="H27" s="218"/>
      <c r="I27" s="218">
        <v>0</v>
      </c>
      <c r="J27" s="168"/>
      <c r="K27" s="252">
        <f>+'Comprehensive Income YE'!J33</f>
        <v>-27245538</v>
      </c>
      <c r="L27" s="170"/>
      <c r="M27" s="167"/>
      <c r="N27" s="169">
        <f>+'Comprehensive Income YE'!J62+'Comprehensive Income YE'!J68</f>
        <v>31198585</v>
      </c>
      <c r="O27" s="167"/>
      <c r="P27" s="171">
        <f>SUM(E27:O27)</f>
        <v>3953047</v>
      </c>
    </row>
    <row r="28" spans="1:18" s="123" customFormat="1" ht="20.25" customHeight="1" thickBot="1" x14ac:dyDescent="0.25">
      <c r="A28" s="81" t="s">
        <v>173</v>
      </c>
      <c r="B28" s="81"/>
      <c r="C28" s="135"/>
      <c r="D28" s="135"/>
      <c r="E28" s="166">
        <f>SUM(E24:E27)</f>
        <v>826868463</v>
      </c>
      <c r="F28" s="172"/>
      <c r="G28" s="173">
        <f>SUM(G24:G27)</f>
        <v>1790506747</v>
      </c>
      <c r="H28" s="172"/>
      <c r="I28" s="173">
        <f>SUM(I24:I27)</f>
        <v>109956604</v>
      </c>
      <c r="J28" s="172"/>
      <c r="K28" s="253">
        <f>SUM(K24:K27)</f>
        <v>-44445424</v>
      </c>
      <c r="L28" s="172"/>
      <c r="M28" s="172"/>
      <c r="N28" s="217">
        <f>SUM(N24:N27)</f>
        <v>4454352</v>
      </c>
      <c r="O28" s="172"/>
      <c r="P28" s="173">
        <f>SUM(P24:P27)</f>
        <v>2687340742</v>
      </c>
      <c r="R28" s="255">
        <f>+P28-'Financial position 2'!K38</f>
        <v>0</v>
      </c>
    </row>
    <row r="29" spans="1:18" s="123" customFormat="1" ht="20.25" customHeight="1" thickTop="1" x14ac:dyDescent="0.2">
      <c r="A29" s="84"/>
      <c r="B29" s="84"/>
      <c r="C29" s="84"/>
      <c r="D29" s="84"/>
      <c r="E29" s="131"/>
      <c r="F29" s="131"/>
      <c r="G29" s="131"/>
      <c r="H29" s="130"/>
      <c r="I29" s="131"/>
      <c r="J29" s="131"/>
      <c r="K29" s="130"/>
      <c r="L29" s="130"/>
      <c r="M29" s="83"/>
      <c r="N29" s="83"/>
      <c r="O29" s="83"/>
      <c r="P29" s="136"/>
    </row>
    <row r="32" spans="1:18" ht="20.25" customHeight="1" x14ac:dyDescent="0.2">
      <c r="A32" s="132" t="s">
        <v>158</v>
      </c>
    </row>
  </sheetData>
  <mergeCells count="8">
    <mergeCell ref="M9:O9"/>
    <mergeCell ref="M10:O10"/>
    <mergeCell ref="A1:P1"/>
    <mergeCell ref="A3:P3"/>
    <mergeCell ref="A4:P4"/>
    <mergeCell ref="A5:P5"/>
    <mergeCell ref="E7:P7"/>
    <mergeCell ref="A2:P2"/>
  </mergeCells>
  <pageMargins left="0.8" right="0.4" top="1" bottom="0.5" header="0.6" footer="0.3"/>
  <pageSetup paperSize="9" scale="76" firstPageNumber="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L97"/>
  <sheetViews>
    <sheetView zoomScale="90" zoomScaleNormal="90" zoomScaleSheetLayoutView="100" workbookViewId="0">
      <selection activeCell="E19" sqref="E19"/>
    </sheetView>
  </sheetViews>
  <sheetFormatPr defaultRowHeight="20.25" customHeight="1" x14ac:dyDescent="0.2"/>
  <cols>
    <col min="1" max="1" width="56.85546875" style="5" customWidth="1"/>
    <col min="2" max="2" width="0.7109375" style="5" customWidth="1"/>
    <col min="3" max="3" width="6.140625" style="19" customWidth="1"/>
    <col min="4" max="4" width="12.7109375" style="8" customWidth="1"/>
    <col min="5" max="5" width="1.42578125" style="8" customWidth="1"/>
    <col min="6" max="6" width="14" style="8" customWidth="1"/>
    <col min="7" max="7" width="1.28515625" style="13" customWidth="1"/>
    <col min="8" max="8" width="12.7109375" style="9" customWidth="1"/>
    <col min="9" max="9" width="0.85546875" style="22" customWidth="1"/>
    <col min="10" max="10" width="14.5703125" style="9" customWidth="1"/>
    <col min="11" max="11" width="1" style="1" customWidth="1"/>
    <col min="12" max="255" width="9.28515625" style="1"/>
    <col min="256" max="256" width="50.42578125" style="1" customWidth="1"/>
    <col min="257" max="257" width="1.42578125" style="1" customWidth="1"/>
    <col min="258" max="258" width="6.42578125" style="1" customWidth="1"/>
    <col min="259" max="259" width="1.42578125" style="1" customWidth="1"/>
    <col min="260" max="260" width="12.42578125" style="1" customWidth="1"/>
    <col min="261" max="261" width="1.28515625" style="1" customWidth="1"/>
    <col min="262" max="262" width="12.42578125" style="1" customWidth="1"/>
    <col min="263" max="263" width="0.7109375" style="1" customWidth="1"/>
    <col min="264" max="264" width="12.42578125" style="1" customWidth="1"/>
    <col min="265" max="265" width="1" style="1" customWidth="1"/>
    <col min="266" max="266" width="12.42578125" style="1" customWidth="1"/>
    <col min="267" max="267" width="1" style="1" customWidth="1"/>
    <col min="268" max="511" width="9.28515625" style="1"/>
    <col min="512" max="512" width="50.42578125" style="1" customWidth="1"/>
    <col min="513" max="513" width="1.42578125" style="1" customWidth="1"/>
    <col min="514" max="514" width="6.42578125" style="1" customWidth="1"/>
    <col min="515" max="515" width="1.42578125" style="1" customWidth="1"/>
    <col min="516" max="516" width="12.42578125" style="1" customWidth="1"/>
    <col min="517" max="517" width="1.28515625" style="1" customWidth="1"/>
    <col min="518" max="518" width="12.42578125" style="1" customWidth="1"/>
    <col min="519" max="519" width="0.7109375" style="1" customWidth="1"/>
    <col min="520" max="520" width="12.42578125" style="1" customWidth="1"/>
    <col min="521" max="521" width="1" style="1" customWidth="1"/>
    <col min="522" max="522" width="12.42578125" style="1" customWidth="1"/>
    <col min="523" max="523" width="1" style="1" customWidth="1"/>
    <col min="524" max="767" width="9.28515625" style="1"/>
    <col min="768" max="768" width="50.42578125" style="1" customWidth="1"/>
    <col min="769" max="769" width="1.42578125" style="1" customWidth="1"/>
    <col min="770" max="770" width="6.42578125" style="1" customWidth="1"/>
    <col min="771" max="771" width="1.42578125" style="1" customWidth="1"/>
    <col min="772" max="772" width="12.42578125" style="1" customWidth="1"/>
    <col min="773" max="773" width="1.28515625" style="1" customWidth="1"/>
    <col min="774" max="774" width="12.42578125" style="1" customWidth="1"/>
    <col min="775" max="775" width="0.7109375" style="1" customWidth="1"/>
    <col min="776" max="776" width="12.42578125" style="1" customWidth="1"/>
    <col min="777" max="777" width="1" style="1" customWidth="1"/>
    <col min="778" max="778" width="12.42578125" style="1" customWidth="1"/>
    <col min="779" max="779" width="1" style="1" customWidth="1"/>
    <col min="780" max="1023" width="9.28515625" style="1"/>
    <col min="1024" max="1024" width="50.42578125" style="1" customWidth="1"/>
    <col min="1025" max="1025" width="1.42578125" style="1" customWidth="1"/>
    <col min="1026" max="1026" width="6.42578125" style="1" customWidth="1"/>
    <col min="1027" max="1027" width="1.42578125" style="1" customWidth="1"/>
    <col min="1028" max="1028" width="12.42578125" style="1" customWidth="1"/>
    <col min="1029" max="1029" width="1.28515625" style="1" customWidth="1"/>
    <col min="1030" max="1030" width="12.42578125" style="1" customWidth="1"/>
    <col min="1031" max="1031" width="0.7109375" style="1" customWidth="1"/>
    <col min="1032" max="1032" width="12.42578125" style="1" customWidth="1"/>
    <col min="1033" max="1033" width="1" style="1" customWidth="1"/>
    <col min="1034" max="1034" width="12.42578125" style="1" customWidth="1"/>
    <col min="1035" max="1035" width="1" style="1" customWidth="1"/>
    <col min="1036" max="1279" width="9.28515625" style="1"/>
    <col min="1280" max="1280" width="50.42578125" style="1" customWidth="1"/>
    <col min="1281" max="1281" width="1.42578125" style="1" customWidth="1"/>
    <col min="1282" max="1282" width="6.42578125" style="1" customWidth="1"/>
    <col min="1283" max="1283" width="1.42578125" style="1" customWidth="1"/>
    <col min="1284" max="1284" width="12.42578125" style="1" customWidth="1"/>
    <col min="1285" max="1285" width="1.28515625" style="1" customWidth="1"/>
    <col min="1286" max="1286" width="12.42578125" style="1" customWidth="1"/>
    <col min="1287" max="1287" width="0.7109375" style="1" customWidth="1"/>
    <col min="1288" max="1288" width="12.42578125" style="1" customWidth="1"/>
    <col min="1289" max="1289" width="1" style="1" customWidth="1"/>
    <col min="1290" max="1290" width="12.42578125" style="1" customWidth="1"/>
    <col min="1291" max="1291" width="1" style="1" customWidth="1"/>
    <col min="1292" max="1535" width="9.28515625" style="1"/>
    <col min="1536" max="1536" width="50.42578125" style="1" customWidth="1"/>
    <col min="1537" max="1537" width="1.42578125" style="1" customWidth="1"/>
    <col min="1538" max="1538" width="6.42578125" style="1" customWidth="1"/>
    <col min="1539" max="1539" width="1.42578125" style="1" customWidth="1"/>
    <col min="1540" max="1540" width="12.42578125" style="1" customWidth="1"/>
    <col min="1541" max="1541" width="1.28515625" style="1" customWidth="1"/>
    <col min="1542" max="1542" width="12.42578125" style="1" customWidth="1"/>
    <col min="1543" max="1543" width="0.7109375" style="1" customWidth="1"/>
    <col min="1544" max="1544" width="12.42578125" style="1" customWidth="1"/>
    <col min="1545" max="1545" width="1" style="1" customWidth="1"/>
    <col min="1546" max="1546" width="12.42578125" style="1" customWidth="1"/>
    <col min="1547" max="1547" width="1" style="1" customWidth="1"/>
    <col min="1548" max="1791" width="9.28515625" style="1"/>
    <col min="1792" max="1792" width="50.42578125" style="1" customWidth="1"/>
    <col min="1793" max="1793" width="1.42578125" style="1" customWidth="1"/>
    <col min="1794" max="1794" width="6.42578125" style="1" customWidth="1"/>
    <col min="1795" max="1795" width="1.42578125" style="1" customWidth="1"/>
    <col min="1796" max="1796" width="12.42578125" style="1" customWidth="1"/>
    <col min="1797" max="1797" width="1.28515625" style="1" customWidth="1"/>
    <col min="1798" max="1798" width="12.42578125" style="1" customWidth="1"/>
    <col min="1799" max="1799" width="0.7109375" style="1" customWidth="1"/>
    <col min="1800" max="1800" width="12.42578125" style="1" customWidth="1"/>
    <col min="1801" max="1801" width="1" style="1" customWidth="1"/>
    <col min="1802" max="1802" width="12.42578125" style="1" customWidth="1"/>
    <col min="1803" max="1803" width="1" style="1" customWidth="1"/>
    <col min="1804" max="2047" width="9.28515625" style="1"/>
    <col min="2048" max="2048" width="50.42578125" style="1" customWidth="1"/>
    <col min="2049" max="2049" width="1.42578125" style="1" customWidth="1"/>
    <col min="2050" max="2050" width="6.42578125" style="1" customWidth="1"/>
    <col min="2051" max="2051" width="1.42578125" style="1" customWidth="1"/>
    <col min="2052" max="2052" width="12.42578125" style="1" customWidth="1"/>
    <col min="2053" max="2053" width="1.28515625" style="1" customWidth="1"/>
    <col min="2054" max="2054" width="12.42578125" style="1" customWidth="1"/>
    <col min="2055" max="2055" width="0.7109375" style="1" customWidth="1"/>
    <col min="2056" max="2056" width="12.42578125" style="1" customWidth="1"/>
    <col min="2057" max="2057" width="1" style="1" customWidth="1"/>
    <col min="2058" max="2058" width="12.42578125" style="1" customWidth="1"/>
    <col min="2059" max="2059" width="1" style="1" customWidth="1"/>
    <col min="2060" max="2303" width="9.28515625" style="1"/>
    <col min="2304" max="2304" width="50.42578125" style="1" customWidth="1"/>
    <col min="2305" max="2305" width="1.42578125" style="1" customWidth="1"/>
    <col min="2306" max="2306" width="6.42578125" style="1" customWidth="1"/>
    <col min="2307" max="2307" width="1.42578125" style="1" customWidth="1"/>
    <col min="2308" max="2308" width="12.42578125" style="1" customWidth="1"/>
    <col min="2309" max="2309" width="1.28515625" style="1" customWidth="1"/>
    <col min="2310" max="2310" width="12.42578125" style="1" customWidth="1"/>
    <col min="2311" max="2311" width="0.7109375" style="1" customWidth="1"/>
    <col min="2312" max="2312" width="12.42578125" style="1" customWidth="1"/>
    <col min="2313" max="2313" width="1" style="1" customWidth="1"/>
    <col min="2314" max="2314" width="12.42578125" style="1" customWidth="1"/>
    <col min="2315" max="2315" width="1" style="1" customWidth="1"/>
    <col min="2316" max="2559" width="9.28515625" style="1"/>
    <col min="2560" max="2560" width="50.42578125" style="1" customWidth="1"/>
    <col min="2561" max="2561" width="1.42578125" style="1" customWidth="1"/>
    <col min="2562" max="2562" width="6.42578125" style="1" customWidth="1"/>
    <col min="2563" max="2563" width="1.42578125" style="1" customWidth="1"/>
    <col min="2564" max="2564" width="12.42578125" style="1" customWidth="1"/>
    <col min="2565" max="2565" width="1.28515625" style="1" customWidth="1"/>
    <col min="2566" max="2566" width="12.42578125" style="1" customWidth="1"/>
    <col min="2567" max="2567" width="0.7109375" style="1" customWidth="1"/>
    <col min="2568" max="2568" width="12.42578125" style="1" customWidth="1"/>
    <col min="2569" max="2569" width="1" style="1" customWidth="1"/>
    <col min="2570" max="2570" width="12.42578125" style="1" customWidth="1"/>
    <col min="2571" max="2571" width="1" style="1" customWidth="1"/>
    <col min="2572" max="2815" width="9.28515625" style="1"/>
    <col min="2816" max="2816" width="50.42578125" style="1" customWidth="1"/>
    <col min="2817" max="2817" width="1.42578125" style="1" customWidth="1"/>
    <col min="2818" max="2818" width="6.42578125" style="1" customWidth="1"/>
    <col min="2819" max="2819" width="1.42578125" style="1" customWidth="1"/>
    <col min="2820" max="2820" width="12.42578125" style="1" customWidth="1"/>
    <col min="2821" max="2821" width="1.28515625" style="1" customWidth="1"/>
    <col min="2822" max="2822" width="12.42578125" style="1" customWidth="1"/>
    <col min="2823" max="2823" width="0.7109375" style="1" customWidth="1"/>
    <col min="2824" max="2824" width="12.42578125" style="1" customWidth="1"/>
    <col min="2825" max="2825" width="1" style="1" customWidth="1"/>
    <col min="2826" max="2826" width="12.42578125" style="1" customWidth="1"/>
    <col min="2827" max="2827" width="1" style="1" customWidth="1"/>
    <col min="2828" max="3071" width="9.28515625" style="1"/>
    <col min="3072" max="3072" width="50.42578125" style="1" customWidth="1"/>
    <col min="3073" max="3073" width="1.42578125" style="1" customWidth="1"/>
    <col min="3074" max="3074" width="6.42578125" style="1" customWidth="1"/>
    <col min="3075" max="3075" width="1.42578125" style="1" customWidth="1"/>
    <col min="3076" max="3076" width="12.42578125" style="1" customWidth="1"/>
    <col min="3077" max="3077" width="1.28515625" style="1" customWidth="1"/>
    <col min="3078" max="3078" width="12.42578125" style="1" customWidth="1"/>
    <col min="3079" max="3079" width="0.7109375" style="1" customWidth="1"/>
    <col min="3080" max="3080" width="12.42578125" style="1" customWidth="1"/>
    <col min="3081" max="3081" width="1" style="1" customWidth="1"/>
    <col min="3082" max="3082" width="12.42578125" style="1" customWidth="1"/>
    <col min="3083" max="3083" width="1" style="1" customWidth="1"/>
    <col min="3084" max="3327" width="9.28515625" style="1"/>
    <col min="3328" max="3328" width="50.42578125" style="1" customWidth="1"/>
    <col min="3329" max="3329" width="1.42578125" style="1" customWidth="1"/>
    <col min="3330" max="3330" width="6.42578125" style="1" customWidth="1"/>
    <col min="3331" max="3331" width="1.42578125" style="1" customWidth="1"/>
    <col min="3332" max="3332" width="12.42578125" style="1" customWidth="1"/>
    <col min="3333" max="3333" width="1.28515625" style="1" customWidth="1"/>
    <col min="3334" max="3334" width="12.42578125" style="1" customWidth="1"/>
    <col min="3335" max="3335" width="0.7109375" style="1" customWidth="1"/>
    <col min="3336" max="3336" width="12.42578125" style="1" customWidth="1"/>
    <col min="3337" max="3337" width="1" style="1" customWidth="1"/>
    <col min="3338" max="3338" width="12.42578125" style="1" customWidth="1"/>
    <col min="3339" max="3339" width="1" style="1" customWidth="1"/>
    <col min="3340" max="3583" width="9.28515625" style="1"/>
    <col min="3584" max="3584" width="50.42578125" style="1" customWidth="1"/>
    <col min="3585" max="3585" width="1.42578125" style="1" customWidth="1"/>
    <col min="3586" max="3586" width="6.42578125" style="1" customWidth="1"/>
    <col min="3587" max="3587" width="1.42578125" style="1" customWidth="1"/>
    <col min="3588" max="3588" width="12.42578125" style="1" customWidth="1"/>
    <col min="3589" max="3589" width="1.28515625" style="1" customWidth="1"/>
    <col min="3590" max="3590" width="12.42578125" style="1" customWidth="1"/>
    <col min="3591" max="3591" width="0.7109375" style="1" customWidth="1"/>
    <col min="3592" max="3592" width="12.42578125" style="1" customWidth="1"/>
    <col min="3593" max="3593" width="1" style="1" customWidth="1"/>
    <col min="3594" max="3594" width="12.42578125" style="1" customWidth="1"/>
    <col min="3595" max="3595" width="1" style="1" customWidth="1"/>
    <col min="3596" max="3839" width="9.28515625" style="1"/>
    <col min="3840" max="3840" width="50.42578125" style="1" customWidth="1"/>
    <col min="3841" max="3841" width="1.42578125" style="1" customWidth="1"/>
    <col min="3842" max="3842" width="6.42578125" style="1" customWidth="1"/>
    <col min="3843" max="3843" width="1.42578125" style="1" customWidth="1"/>
    <col min="3844" max="3844" width="12.42578125" style="1" customWidth="1"/>
    <col min="3845" max="3845" width="1.28515625" style="1" customWidth="1"/>
    <col min="3846" max="3846" width="12.42578125" style="1" customWidth="1"/>
    <col min="3847" max="3847" width="0.7109375" style="1" customWidth="1"/>
    <col min="3848" max="3848" width="12.42578125" style="1" customWidth="1"/>
    <col min="3849" max="3849" width="1" style="1" customWidth="1"/>
    <col min="3850" max="3850" width="12.42578125" style="1" customWidth="1"/>
    <col min="3851" max="3851" width="1" style="1" customWidth="1"/>
    <col min="3852" max="4095" width="9.28515625" style="1"/>
    <col min="4096" max="4096" width="50.42578125" style="1" customWidth="1"/>
    <col min="4097" max="4097" width="1.42578125" style="1" customWidth="1"/>
    <col min="4098" max="4098" width="6.42578125" style="1" customWidth="1"/>
    <col min="4099" max="4099" width="1.42578125" style="1" customWidth="1"/>
    <col min="4100" max="4100" width="12.42578125" style="1" customWidth="1"/>
    <col min="4101" max="4101" width="1.28515625" style="1" customWidth="1"/>
    <col min="4102" max="4102" width="12.42578125" style="1" customWidth="1"/>
    <col min="4103" max="4103" width="0.7109375" style="1" customWidth="1"/>
    <col min="4104" max="4104" width="12.42578125" style="1" customWidth="1"/>
    <col min="4105" max="4105" width="1" style="1" customWidth="1"/>
    <col min="4106" max="4106" width="12.42578125" style="1" customWidth="1"/>
    <col min="4107" max="4107" width="1" style="1" customWidth="1"/>
    <col min="4108" max="4351" width="9.28515625" style="1"/>
    <col min="4352" max="4352" width="50.42578125" style="1" customWidth="1"/>
    <col min="4353" max="4353" width="1.42578125" style="1" customWidth="1"/>
    <col min="4354" max="4354" width="6.42578125" style="1" customWidth="1"/>
    <col min="4355" max="4355" width="1.42578125" style="1" customWidth="1"/>
    <col min="4356" max="4356" width="12.42578125" style="1" customWidth="1"/>
    <col min="4357" max="4357" width="1.28515625" style="1" customWidth="1"/>
    <col min="4358" max="4358" width="12.42578125" style="1" customWidth="1"/>
    <col min="4359" max="4359" width="0.7109375" style="1" customWidth="1"/>
    <col min="4360" max="4360" width="12.42578125" style="1" customWidth="1"/>
    <col min="4361" max="4361" width="1" style="1" customWidth="1"/>
    <col min="4362" max="4362" width="12.42578125" style="1" customWidth="1"/>
    <col min="4363" max="4363" width="1" style="1" customWidth="1"/>
    <col min="4364" max="4607" width="9.28515625" style="1"/>
    <col min="4608" max="4608" width="50.42578125" style="1" customWidth="1"/>
    <col min="4609" max="4609" width="1.42578125" style="1" customWidth="1"/>
    <col min="4610" max="4610" width="6.42578125" style="1" customWidth="1"/>
    <col min="4611" max="4611" width="1.42578125" style="1" customWidth="1"/>
    <col min="4612" max="4612" width="12.42578125" style="1" customWidth="1"/>
    <col min="4613" max="4613" width="1.28515625" style="1" customWidth="1"/>
    <col min="4614" max="4614" width="12.42578125" style="1" customWidth="1"/>
    <col min="4615" max="4615" width="0.7109375" style="1" customWidth="1"/>
    <col min="4616" max="4616" width="12.42578125" style="1" customWidth="1"/>
    <col min="4617" max="4617" width="1" style="1" customWidth="1"/>
    <col min="4618" max="4618" width="12.42578125" style="1" customWidth="1"/>
    <col min="4619" max="4619" width="1" style="1" customWidth="1"/>
    <col min="4620" max="4863" width="9.28515625" style="1"/>
    <col min="4864" max="4864" width="50.42578125" style="1" customWidth="1"/>
    <col min="4865" max="4865" width="1.42578125" style="1" customWidth="1"/>
    <col min="4866" max="4866" width="6.42578125" style="1" customWidth="1"/>
    <col min="4867" max="4867" width="1.42578125" style="1" customWidth="1"/>
    <col min="4868" max="4868" width="12.42578125" style="1" customWidth="1"/>
    <col min="4869" max="4869" width="1.28515625" style="1" customWidth="1"/>
    <col min="4870" max="4870" width="12.42578125" style="1" customWidth="1"/>
    <col min="4871" max="4871" width="0.7109375" style="1" customWidth="1"/>
    <col min="4872" max="4872" width="12.42578125" style="1" customWidth="1"/>
    <col min="4873" max="4873" width="1" style="1" customWidth="1"/>
    <col min="4874" max="4874" width="12.42578125" style="1" customWidth="1"/>
    <col min="4875" max="4875" width="1" style="1" customWidth="1"/>
    <col min="4876" max="5119" width="9.28515625" style="1"/>
    <col min="5120" max="5120" width="50.42578125" style="1" customWidth="1"/>
    <col min="5121" max="5121" width="1.42578125" style="1" customWidth="1"/>
    <col min="5122" max="5122" width="6.42578125" style="1" customWidth="1"/>
    <col min="5123" max="5123" width="1.42578125" style="1" customWidth="1"/>
    <col min="5124" max="5124" width="12.42578125" style="1" customWidth="1"/>
    <col min="5125" max="5125" width="1.28515625" style="1" customWidth="1"/>
    <col min="5126" max="5126" width="12.42578125" style="1" customWidth="1"/>
    <col min="5127" max="5127" width="0.7109375" style="1" customWidth="1"/>
    <col min="5128" max="5128" width="12.42578125" style="1" customWidth="1"/>
    <col min="5129" max="5129" width="1" style="1" customWidth="1"/>
    <col min="5130" max="5130" width="12.42578125" style="1" customWidth="1"/>
    <col min="5131" max="5131" width="1" style="1" customWidth="1"/>
    <col min="5132" max="5375" width="9.28515625" style="1"/>
    <col min="5376" max="5376" width="50.42578125" style="1" customWidth="1"/>
    <col min="5377" max="5377" width="1.42578125" style="1" customWidth="1"/>
    <col min="5378" max="5378" width="6.42578125" style="1" customWidth="1"/>
    <col min="5379" max="5379" width="1.42578125" style="1" customWidth="1"/>
    <col min="5380" max="5380" width="12.42578125" style="1" customWidth="1"/>
    <col min="5381" max="5381" width="1.28515625" style="1" customWidth="1"/>
    <col min="5382" max="5382" width="12.42578125" style="1" customWidth="1"/>
    <col min="5383" max="5383" width="0.7109375" style="1" customWidth="1"/>
    <col min="5384" max="5384" width="12.42578125" style="1" customWidth="1"/>
    <col min="5385" max="5385" width="1" style="1" customWidth="1"/>
    <col min="5386" max="5386" width="12.42578125" style="1" customWidth="1"/>
    <col min="5387" max="5387" width="1" style="1" customWidth="1"/>
    <col min="5388" max="5631" width="9.28515625" style="1"/>
    <col min="5632" max="5632" width="50.42578125" style="1" customWidth="1"/>
    <col min="5633" max="5633" width="1.42578125" style="1" customWidth="1"/>
    <col min="5634" max="5634" width="6.42578125" style="1" customWidth="1"/>
    <col min="5635" max="5635" width="1.42578125" style="1" customWidth="1"/>
    <col min="5636" max="5636" width="12.42578125" style="1" customWidth="1"/>
    <col min="5637" max="5637" width="1.28515625" style="1" customWidth="1"/>
    <col min="5638" max="5638" width="12.42578125" style="1" customWidth="1"/>
    <col min="5639" max="5639" width="0.7109375" style="1" customWidth="1"/>
    <col min="5640" max="5640" width="12.42578125" style="1" customWidth="1"/>
    <col min="5641" max="5641" width="1" style="1" customWidth="1"/>
    <col min="5642" max="5642" width="12.42578125" style="1" customWidth="1"/>
    <col min="5643" max="5643" width="1" style="1" customWidth="1"/>
    <col min="5644" max="5887" width="9.28515625" style="1"/>
    <col min="5888" max="5888" width="50.42578125" style="1" customWidth="1"/>
    <col min="5889" max="5889" width="1.42578125" style="1" customWidth="1"/>
    <col min="5890" max="5890" width="6.42578125" style="1" customWidth="1"/>
    <col min="5891" max="5891" width="1.42578125" style="1" customWidth="1"/>
    <col min="5892" max="5892" width="12.42578125" style="1" customWidth="1"/>
    <col min="5893" max="5893" width="1.28515625" style="1" customWidth="1"/>
    <col min="5894" max="5894" width="12.42578125" style="1" customWidth="1"/>
    <col min="5895" max="5895" width="0.7109375" style="1" customWidth="1"/>
    <col min="5896" max="5896" width="12.42578125" style="1" customWidth="1"/>
    <col min="5897" max="5897" width="1" style="1" customWidth="1"/>
    <col min="5898" max="5898" width="12.42578125" style="1" customWidth="1"/>
    <col min="5899" max="5899" width="1" style="1" customWidth="1"/>
    <col min="5900" max="6143" width="9.28515625" style="1"/>
    <col min="6144" max="6144" width="50.42578125" style="1" customWidth="1"/>
    <col min="6145" max="6145" width="1.42578125" style="1" customWidth="1"/>
    <col min="6146" max="6146" width="6.42578125" style="1" customWidth="1"/>
    <col min="6147" max="6147" width="1.42578125" style="1" customWidth="1"/>
    <col min="6148" max="6148" width="12.42578125" style="1" customWidth="1"/>
    <col min="6149" max="6149" width="1.28515625" style="1" customWidth="1"/>
    <col min="6150" max="6150" width="12.42578125" style="1" customWidth="1"/>
    <col min="6151" max="6151" width="0.7109375" style="1" customWidth="1"/>
    <col min="6152" max="6152" width="12.42578125" style="1" customWidth="1"/>
    <col min="6153" max="6153" width="1" style="1" customWidth="1"/>
    <col min="6154" max="6154" width="12.42578125" style="1" customWidth="1"/>
    <col min="6155" max="6155" width="1" style="1" customWidth="1"/>
    <col min="6156" max="6399" width="9.28515625" style="1"/>
    <col min="6400" max="6400" width="50.42578125" style="1" customWidth="1"/>
    <col min="6401" max="6401" width="1.42578125" style="1" customWidth="1"/>
    <col min="6402" max="6402" width="6.42578125" style="1" customWidth="1"/>
    <col min="6403" max="6403" width="1.42578125" style="1" customWidth="1"/>
    <col min="6404" max="6404" width="12.42578125" style="1" customWidth="1"/>
    <col min="6405" max="6405" width="1.28515625" style="1" customWidth="1"/>
    <col min="6406" max="6406" width="12.42578125" style="1" customWidth="1"/>
    <col min="6407" max="6407" width="0.7109375" style="1" customWidth="1"/>
    <col min="6408" max="6408" width="12.42578125" style="1" customWidth="1"/>
    <col min="6409" max="6409" width="1" style="1" customWidth="1"/>
    <col min="6410" max="6410" width="12.42578125" style="1" customWidth="1"/>
    <col min="6411" max="6411" width="1" style="1" customWidth="1"/>
    <col min="6412" max="6655" width="9.28515625" style="1"/>
    <col min="6656" max="6656" width="50.42578125" style="1" customWidth="1"/>
    <col min="6657" max="6657" width="1.42578125" style="1" customWidth="1"/>
    <col min="6658" max="6658" width="6.42578125" style="1" customWidth="1"/>
    <col min="6659" max="6659" width="1.42578125" style="1" customWidth="1"/>
    <col min="6660" max="6660" width="12.42578125" style="1" customWidth="1"/>
    <col min="6661" max="6661" width="1.28515625" style="1" customWidth="1"/>
    <col min="6662" max="6662" width="12.42578125" style="1" customWidth="1"/>
    <col min="6663" max="6663" width="0.7109375" style="1" customWidth="1"/>
    <col min="6664" max="6664" width="12.42578125" style="1" customWidth="1"/>
    <col min="6665" max="6665" width="1" style="1" customWidth="1"/>
    <col min="6666" max="6666" width="12.42578125" style="1" customWidth="1"/>
    <col min="6667" max="6667" width="1" style="1" customWidth="1"/>
    <col min="6668" max="6911" width="9.28515625" style="1"/>
    <col min="6912" max="6912" width="50.42578125" style="1" customWidth="1"/>
    <col min="6913" max="6913" width="1.42578125" style="1" customWidth="1"/>
    <col min="6914" max="6914" width="6.42578125" style="1" customWidth="1"/>
    <col min="6915" max="6915" width="1.42578125" style="1" customWidth="1"/>
    <col min="6916" max="6916" width="12.42578125" style="1" customWidth="1"/>
    <col min="6917" max="6917" width="1.28515625" style="1" customWidth="1"/>
    <col min="6918" max="6918" width="12.42578125" style="1" customWidth="1"/>
    <col min="6919" max="6919" width="0.7109375" style="1" customWidth="1"/>
    <col min="6920" max="6920" width="12.42578125" style="1" customWidth="1"/>
    <col min="6921" max="6921" width="1" style="1" customWidth="1"/>
    <col min="6922" max="6922" width="12.42578125" style="1" customWidth="1"/>
    <col min="6923" max="6923" width="1" style="1" customWidth="1"/>
    <col min="6924" max="7167" width="9.28515625" style="1"/>
    <col min="7168" max="7168" width="50.42578125" style="1" customWidth="1"/>
    <col min="7169" max="7169" width="1.42578125" style="1" customWidth="1"/>
    <col min="7170" max="7170" width="6.42578125" style="1" customWidth="1"/>
    <col min="7171" max="7171" width="1.42578125" style="1" customWidth="1"/>
    <col min="7172" max="7172" width="12.42578125" style="1" customWidth="1"/>
    <col min="7173" max="7173" width="1.28515625" style="1" customWidth="1"/>
    <col min="7174" max="7174" width="12.42578125" style="1" customWidth="1"/>
    <col min="7175" max="7175" width="0.7109375" style="1" customWidth="1"/>
    <col min="7176" max="7176" width="12.42578125" style="1" customWidth="1"/>
    <col min="7177" max="7177" width="1" style="1" customWidth="1"/>
    <col min="7178" max="7178" width="12.42578125" style="1" customWidth="1"/>
    <col min="7179" max="7179" width="1" style="1" customWidth="1"/>
    <col min="7180" max="7423" width="9.28515625" style="1"/>
    <col min="7424" max="7424" width="50.42578125" style="1" customWidth="1"/>
    <col min="7425" max="7425" width="1.42578125" style="1" customWidth="1"/>
    <col min="7426" max="7426" width="6.42578125" style="1" customWidth="1"/>
    <col min="7427" max="7427" width="1.42578125" style="1" customWidth="1"/>
    <col min="7428" max="7428" width="12.42578125" style="1" customWidth="1"/>
    <col min="7429" max="7429" width="1.28515625" style="1" customWidth="1"/>
    <col min="7430" max="7430" width="12.42578125" style="1" customWidth="1"/>
    <col min="7431" max="7431" width="0.7109375" style="1" customWidth="1"/>
    <col min="7432" max="7432" width="12.42578125" style="1" customWidth="1"/>
    <col min="7433" max="7433" width="1" style="1" customWidth="1"/>
    <col min="7434" max="7434" width="12.42578125" style="1" customWidth="1"/>
    <col min="7435" max="7435" width="1" style="1" customWidth="1"/>
    <col min="7436" max="7679" width="9.28515625" style="1"/>
    <col min="7680" max="7680" width="50.42578125" style="1" customWidth="1"/>
    <col min="7681" max="7681" width="1.42578125" style="1" customWidth="1"/>
    <col min="7682" max="7682" width="6.42578125" style="1" customWidth="1"/>
    <col min="7683" max="7683" width="1.42578125" style="1" customWidth="1"/>
    <col min="7684" max="7684" width="12.42578125" style="1" customWidth="1"/>
    <col min="7685" max="7685" width="1.28515625" style="1" customWidth="1"/>
    <col min="7686" max="7686" width="12.42578125" style="1" customWidth="1"/>
    <col min="7687" max="7687" width="0.7109375" style="1" customWidth="1"/>
    <col min="7688" max="7688" width="12.42578125" style="1" customWidth="1"/>
    <col min="7689" max="7689" width="1" style="1" customWidth="1"/>
    <col min="7690" max="7690" width="12.42578125" style="1" customWidth="1"/>
    <col min="7691" max="7691" width="1" style="1" customWidth="1"/>
    <col min="7692" max="7935" width="9.28515625" style="1"/>
    <col min="7936" max="7936" width="50.42578125" style="1" customWidth="1"/>
    <col min="7937" max="7937" width="1.42578125" style="1" customWidth="1"/>
    <col min="7938" max="7938" width="6.42578125" style="1" customWidth="1"/>
    <col min="7939" max="7939" width="1.42578125" style="1" customWidth="1"/>
    <col min="7940" max="7940" width="12.42578125" style="1" customWidth="1"/>
    <col min="7941" max="7941" width="1.28515625" style="1" customWidth="1"/>
    <col min="7942" max="7942" width="12.42578125" style="1" customWidth="1"/>
    <col min="7943" max="7943" width="0.7109375" style="1" customWidth="1"/>
    <col min="7944" max="7944" width="12.42578125" style="1" customWidth="1"/>
    <col min="7945" max="7945" width="1" style="1" customWidth="1"/>
    <col min="7946" max="7946" width="12.42578125" style="1" customWidth="1"/>
    <col min="7947" max="7947" width="1" style="1" customWidth="1"/>
    <col min="7948" max="8191" width="9.28515625" style="1"/>
    <col min="8192" max="8192" width="50.42578125" style="1" customWidth="1"/>
    <col min="8193" max="8193" width="1.42578125" style="1" customWidth="1"/>
    <col min="8194" max="8194" width="6.42578125" style="1" customWidth="1"/>
    <col min="8195" max="8195" width="1.42578125" style="1" customWidth="1"/>
    <col min="8196" max="8196" width="12.42578125" style="1" customWidth="1"/>
    <col min="8197" max="8197" width="1.28515625" style="1" customWidth="1"/>
    <col min="8198" max="8198" width="12.42578125" style="1" customWidth="1"/>
    <col min="8199" max="8199" width="0.7109375" style="1" customWidth="1"/>
    <col min="8200" max="8200" width="12.42578125" style="1" customWidth="1"/>
    <col min="8201" max="8201" width="1" style="1" customWidth="1"/>
    <col min="8202" max="8202" width="12.42578125" style="1" customWidth="1"/>
    <col min="8203" max="8203" width="1" style="1" customWidth="1"/>
    <col min="8204" max="8447" width="9.28515625" style="1"/>
    <col min="8448" max="8448" width="50.42578125" style="1" customWidth="1"/>
    <col min="8449" max="8449" width="1.42578125" style="1" customWidth="1"/>
    <col min="8450" max="8450" width="6.42578125" style="1" customWidth="1"/>
    <col min="8451" max="8451" width="1.42578125" style="1" customWidth="1"/>
    <col min="8452" max="8452" width="12.42578125" style="1" customWidth="1"/>
    <col min="8453" max="8453" width="1.28515625" style="1" customWidth="1"/>
    <col min="8454" max="8454" width="12.42578125" style="1" customWidth="1"/>
    <col min="8455" max="8455" width="0.7109375" style="1" customWidth="1"/>
    <col min="8456" max="8456" width="12.42578125" style="1" customWidth="1"/>
    <col min="8457" max="8457" width="1" style="1" customWidth="1"/>
    <col min="8458" max="8458" width="12.42578125" style="1" customWidth="1"/>
    <col min="8459" max="8459" width="1" style="1" customWidth="1"/>
    <col min="8460" max="8703" width="9.28515625" style="1"/>
    <col min="8704" max="8704" width="50.42578125" style="1" customWidth="1"/>
    <col min="8705" max="8705" width="1.42578125" style="1" customWidth="1"/>
    <col min="8706" max="8706" width="6.42578125" style="1" customWidth="1"/>
    <col min="8707" max="8707" width="1.42578125" style="1" customWidth="1"/>
    <col min="8708" max="8708" width="12.42578125" style="1" customWidth="1"/>
    <col min="8709" max="8709" width="1.28515625" style="1" customWidth="1"/>
    <col min="8710" max="8710" width="12.42578125" style="1" customWidth="1"/>
    <col min="8711" max="8711" width="0.7109375" style="1" customWidth="1"/>
    <col min="8712" max="8712" width="12.42578125" style="1" customWidth="1"/>
    <col min="8713" max="8713" width="1" style="1" customWidth="1"/>
    <col min="8714" max="8714" width="12.42578125" style="1" customWidth="1"/>
    <col min="8715" max="8715" width="1" style="1" customWidth="1"/>
    <col min="8716" max="8959" width="9.28515625" style="1"/>
    <col min="8960" max="8960" width="50.42578125" style="1" customWidth="1"/>
    <col min="8961" max="8961" width="1.42578125" style="1" customWidth="1"/>
    <col min="8962" max="8962" width="6.42578125" style="1" customWidth="1"/>
    <col min="8963" max="8963" width="1.42578125" style="1" customWidth="1"/>
    <col min="8964" max="8964" width="12.42578125" style="1" customWidth="1"/>
    <col min="8965" max="8965" width="1.28515625" style="1" customWidth="1"/>
    <col min="8966" max="8966" width="12.42578125" style="1" customWidth="1"/>
    <col min="8967" max="8967" width="0.7109375" style="1" customWidth="1"/>
    <col min="8968" max="8968" width="12.42578125" style="1" customWidth="1"/>
    <col min="8969" max="8969" width="1" style="1" customWidth="1"/>
    <col min="8970" max="8970" width="12.42578125" style="1" customWidth="1"/>
    <col min="8971" max="8971" width="1" style="1" customWidth="1"/>
    <col min="8972" max="9215" width="9.28515625" style="1"/>
    <col min="9216" max="9216" width="50.42578125" style="1" customWidth="1"/>
    <col min="9217" max="9217" width="1.42578125" style="1" customWidth="1"/>
    <col min="9218" max="9218" width="6.42578125" style="1" customWidth="1"/>
    <col min="9219" max="9219" width="1.42578125" style="1" customWidth="1"/>
    <col min="9220" max="9220" width="12.42578125" style="1" customWidth="1"/>
    <col min="9221" max="9221" width="1.28515625" style="1" customWidth="1"/>
    <col min="9222" max="9222" width="12.42578125" style="1" customWidth="1"/>
    <col min="9223" max="9223" width="0.7109375" style="1" customWidth="1"/>
    <col min="9224" max="9224" width="12.42578125" style="1" customWidth="1"/>
    <col min="9225" max="9225" width="1" style="1" customWidth="1"/>
    <col min="9226" max="9226" width="12.42578125" style="1" customWidth="1"/>
    <col min="9227" max="9227" width="1" style="1" customWidth="1"/>
    <col min="9228" max="9471" width="9.28515625" style="1"/>
    <col min="9472" max="9472" width="50.42578125" style="1" customWidth="1"/>
    <col min="9473" max="9473" width="1.42578125" style="1" customWidth="1"/>
    <col min="9474" max="9474" width="6.42578125" style="1" customWidth="1"/>
    <col min="9475" max="9475" width="1.42578125" style="1" customWidth="1"/>
    <col min="9476" max="9476" width="12.42578125" style="1" customWidth="1"/>
    <col min="9477" max="9477" width="1.28515625" style="1" customWidth="1"/>
    <col min="9478" max="9478" width="12.42578125" style="1" customWidth="1"/>
    <col min="9479" max="9479" width="0.7109375" style="1" customWidth="1"/>
    <col min="9480" max="9480" width="12.42578125" style="1" customWidth="1"/>
    <col min="9481" max="9481" width="1" style="1" customWidth="1"/>
    <col min="9482" max="9482" width="12.42578125" style="1" customWidth="1"/>
    <col min="9483" max="9483" width="1" style="1" customWidth="1"/>
    <col min="9484" max="9727" width="9.28515625" style="1"/>
    <col min="9728" max="9728" width="50.42578125" style="1" customWidth="1"/>
    <col min="9729" max="9729" width="1.42578125" style="1" customWidth="1"/>
    <col min="9730" max="9730" width="6.42578125" style="1" customWidth="1"/>
    <col min="9731" max="9731" width="1.42578125" style="1" customWidth="1"/>
    <col min="9732" max="9732" width="12.42578125" style="1" customWidth="1"/>
    <col min="9733" max="9733" width="1.28515625" style="1" customWidth="1"/>
    <col min="9734" max="9734" width="12.42578125" style="1" customWidth="1"/>
    <col min="9735" max="9735" width="0.7109375" style="1" customWidth="1"/>
    <col min="9736" max="9736" width="12.42578125" style="1" customWidth="1"/>
    <col min="9737" max="9737" width="1" style="1" customWidth="1"/>
    <col min="9738" max="9738" width="12.42578125" style="1" customWidth="1"/>
    <col min="9739" max="9739" width="1" style="1" customWidth="1"/>
    <col min="9740" max="9983" width="9.28515625" style="1"/>
    <col min="9984" max="9984" width="50.42578125" style="1" customWidth="1"/>
    <col min="9985" max="9985" width="1.42578125" style="1" customWidth="1"/>
    <col min="9986" max="9986" width="6.42578125" style="1" customWidth="1"/>
    <col min="9987" max="9987" width="1.42578125" style="1" customWidth="1"/>
    <col min="9988" max="9988" width="12.42578125" style="1" customWidth="1"/>
    <col min="9989" max="9989" width="1.28515625" style="1" customWidth="1"/>
    <col min="9990" max="9990" width="12.42578125" style="1" customWidth="1"/>
    <col min="9991" max="9991" width="0.7109375" style="1" customWidth="1"/>
    <col min="9992" max="9992" width="12.42578125" style="1" customWidth="1"/>
    <col min="9993" max="9993" width="1" style="1" customWidth="1"/>
    <col min="9994" max="9994" width="12.42578125" style="1" customWidth="1"/>
    <col min="9995" max="9995" width="1" style="1" customWidth="1"/>
    <col min="9996" max="10239" width="9.28515625" style="1"/>
    <col min="10240" max="10240" width="50.42578125" style="1" customWidth="1"/>
    <col min="10241" max="10241" width="1.42578125" style="1" customWidth="1"/>
    <col min="10242" max="10242" width="6.42578125" style="1" customWidth="1"/>
    <col min="10243" max="10243" width="1.42578125" style="1" customWidth="1"/>
    <col min="10244" max="10244" width="12.42578125" style="1" customWidth="1"/>
    <col min="10245" max="10245" width="1.28515625" style="1" customWidth="1"/>
    <col min="10246" max="10246" width="12.42578125" style="1" customWidth="1"/>
    <col min="10247" max="10247" width="0.7109375" style="1" customWidth="1"/>
    <col min="10248" max="10248" width="12.42578125" style="1" customWidth="1"/>
    <col min="10249" max="10249" width="1" style="1" customWidth="1"/>
    <col min="10250" max="10250" width="12.42578125" style="1" customWidth="1"/>
    <col min="10251" max="10251" width="1" style="1" customWidth="1"/>
    <col min="10252" max="10495" width="9.28515625" style="1"/>
    <col min="10496" max="10496" width="50.42578125" style="1" customWidth="1"/>
    <col min="10497" max="10497" width="1.42578125" style="1" customWidth="1"/>
    <col min="10498" max="10498" width="6.42578125" style="1" customWidth="1"/>
    <col min="10499" max="10499" width="1.42578125" style="1" customWidth="1"/>
    <col min="10500" max="10500" width="12.42578125" style="1" customWidth="1"/>
    <col min="10501" max="10501" width="1.28515625" style="1" customWidth="1"/>
    <col min="10502" max="10502" width="12.42578125" style="1" customWidth="1"/>
    <col min="10503" max="10503" width="0.7109375" style="1" customWidth="1"/>
    <col min="10504" max="10504" width="12.42578125" style="1" customWidth="1"/>
    <col min="10505" max="10505" width="1" style="1" customWidth="1"/>
    <col min="10506" max="10506" width="12.42578125" style="1" customWidth="1"/>
    <col min="10507" max="10507" width="1" style="1" customWidth="1"/>
    <col min="10508" max="10751" width="9.28515625" style="1"/>
    <col min="10752" max="10752" width="50.42578125" style="1" customWidth="1"/>
    <col min="10753" max="10753" width="1.42578125" style="1" customWidth="1"/>
    <col min="10754" max="10754" width="6.42578125" style="1" customWidth="1"/>
    <col min="10755" max="10755" width="1.42578125" style="1" customWidth="1"/>
    <col min="10756" max="10756" width="12.42578125" style="1" customWidth="1"/>
    <col min="10757" max="10757" width="1.28515625" style="1" customWidth="1"/>
    <col min="10758" max="10758" width="12.42578125" style="1" customWidth="1"/>
    <col min="10759" max="10759" width="0.7109375" style="1" customWidth="1"/>
    <col min="10760" max="10760" width="12.42578125" style="1" customWidth="1"/>
    <col min="10761" max="10761" width="1" style="1" customWidth="1"/>
    <col min="10762" max="10762" width="12.42578125" style="1" customWidth="1"/>
    <col min="10763" max="10763" width="1" style="1" customWidth="1"/>
    <col min="10764" max="11007" width="9.28515625" style="1"/>
    <col min="11008" max="11008" width="50.42578125" style="1" customWidth="1"/>
    <col min="11009" max="11009" width="1.42578125" style="1" customWidth="1"/>
    <col min="11010" max="11010" width="6.42578125" style="1" customWidth="1"/>
    <col min="11011" max="11011" width="1.42578125" style="1" customWidth="1"/>
    <col min="11012" max="11012" width="12.42578125" style="1" customWidth="1"/>
    <col min="11013" max="11013" width="1.28515625" style="1" customWidth="1"/>
    <col min="11014" max="11014" width="12.42578125" style="1" customWidth="1"/>
    <col min="11015" max="11015" width="0.7109375" style="1" customWidth="1"/>
    <col min="11016" max="11016" width="12.42578125" style="1" customWidth="1"/>
    <col min="11017" max="11017" width="1" style="1" customWidth="1"/>
    <col min="11018" max="11018" width="12.42578125" style="1" customWidth="1"/>
    <col min="11019" max="11019" width="1" style="1" customWidth="1"/>
    <col min="11020" max="11263" width="9.28515625" style="1"/>
    <col min="11264" max="11264" width="50.42578125" style="1" customWidth="1"/>
    <col min="11265" max="11265" width="1.42578125" style="1" customWidth="1"/>
    <col min="11266" max="11266" width="6.42578125" style="1" customWidth="1"/>
    <col min="11267" max="11267" width="1.42578125" style="1" customWidth="1"/>
    <col min="11268" max="11268" width="12.42578125" style="1" customWidth="1"/>
    <col min="11269" max="11269" width="1.28515625" style="1" customWidth="1"/>
    <col min="11270" max="11270" width="12.42578125" style="1" customWidth="1"/>
    <col min="11271" max="11271" width="0.7109375" style="1" customWidth="1"/>
    <col min="11272" max="11272" width="12.42578125" style="1" customWidth="1"/>
    <col min="11273" max="11273" width="1" style="1" customWidth="1"/>
    <col min="11274" max="11274" width="12.42578125" style="1" customWidth="1"/>
    <col min="11275" max="11275" width="1" style="1" customWidth="1"/>
    <col min="11276" max="11519" width="9.28515625" style="1"/>
    <col min="11520" max="11520" width="50.42578125" style="1" customWidth="1"/>
    <col min="11521" max="11521" width="1.42578125" style="1" customWidth="1"/>
    <col min="11522" max="11522" width="6.42578125" style="1" customWidth="1"/>
    <col min="11523" max="11523" width="1.42578125" style="1" customWidth="1"/>
    <col min="11524" max="11524" width="12.42578125" style="1" customWidth="1"/>
    <col min="11525" max="11525" width="1.28515625" style="1" customWidth="1"/>
    <col min="11526" max="11526" width="12.42578125" style="1" customWidth="1"/>
    <col min="11527" max="11527" width="0.7109375" style="1" customWidth="1"/>
    <col min="11528" max="11528" width="12.42578125" style="1" customWidth="1"/>
    <col min="11529" max="11529" width="1" style="1" customWidth="1"/>
    <col min="11530" max="11530" width="12.42578125" style="1" customWidth="1"/>
    <col min="11531" max="11531" width="1" style="1" customWidth="1"/>
    <col min="11532" max="11775" width="9.28515625" style="1"/>
    <col min="11776" max="11776" width="50.42578125" style="1" customWidth="1"/>
    <col min="11777" max="11777" width="1.42578125" style="1" customWidth="1"/>
    <col min="11778" max="11778" width="6.42578125" style="1" customWidth="1"/>
    <col min="11779" max="11779" width="1.42578125" style="1" customWidth="1"/>
    <col min="11780" max="11780" width="12.42578125" style="1" customWidth="1"/>
    <col min="11781" max="11781" width="1.28515625" style="1" customWidth="1"/>
    <col min="11782" max="11782" width="12.42578125" style="1" customWidth="1"/>
    <col min="11783" max="11783" width="0.7109375" style="1" customWidth="1"/>
    <col min="11784" max="11784" width="12.42578125" style="1" customWidth="1"/>
    <col min="11785" max="11785" width="1" style="1" customWidth="1"/>
    <col min="11786" max="11786" width="12.42578125" style="1" customWidth="1"/>
    <col min="11787" max="11787" width="1" style="1" customWidth="1"/>
    <col min="11788" max="12031" width="9.28515625" style="1"/>
    <col min="12032" max="12032" width="50.42578125" style="1" customWidth="1"/>
    <col min="12033" max="12033" width="1.42578125" style="1" customWidth="1"/>
    <col min="12034" max="12034" width="6.42578125" style="1" customWidth="1"/>
    <col min="12035" max="12035" width="1.42578125" style="1" customWidth="1"/>
    <col min="12036" max="12036" width="12.42578125" style="1" customWidth="1"/>
    <col min="12037" max="12037" width="1.28515625" style="1" customWidth="1"/>
    <col min="12038" max="12038" width="12.42578125" style="1" customWidth="1"/>
    <col min="12039" max="12039" width="0.7109375" style="1" customWidth="1"/>
    <col min="12040" max="12040" width="12.42578125" style="1" customWidth="1"/>
    <col min="12041" max="12041" width="1" style="1" customWidth="1"/>
    <col min="12042" max="12042" width="12.42578125" style="1" customWidth="1"/>
    <col min="12043" max="12043" width="1" style="1" customWidth="1"/>
    <col min="12044" max="12287" width="9.28515625" style="1"/>
    <col min="12288" max="12288" width="50.42578125" style="1" customWidth="1"/>
    <col min="12289" max="12289" width="1.42578125" style="1" customWidth="1"/>
    <col min="12290" max="12290" width="6.42578125" style="1" customWidth="1"/>
    <col min="12291" max="12291" width="1.42578125" style="1" customWidth="1"/>
    <col min="12292" max="12292" width="12.42578125" style="1" customWidth="1"/>
    <col min="12293" max="12293" width="1.28515625" style="1" customWidth="1"/>
    <col min="12294" max="12294" width="12.42578125" style="1" customWidth="1"/>
    <col min="12295" max="12295" width="0.7109375" style="1" customWidth="1"/>
    <col min="12296" max="12296" width="12.42578125" style="1" customWidth="1"/>
    <col min="12297" max="12297" width="1" style="1" customWidth="1"/>
    <col min="12298" max="12298" width="12.42578125" style="1" customWidth="1"/>
    <col min="12299" max="12299" width="1" style="1" customWidth="1"/>
    <col min="12300" max="12543" width="9.28515625" style="1"/>
    <col min="12544" max="12544" width="50.42578125" style="1" customWidth="1"/>
    <col min="12545" max="12545" width="1.42578125" style="1" customWidth="1"/>
    <col min="12546" max="12546" width="6.42578125" style="1" customWidth="1"/>
    <col min="12547" max="12547" width="1.42578125" style="1" customWidth="1"/>
    <col min="12548" max="12548" width="12.42578125" style="1" customWidth="1"/>
    <col min="12549" max="12549" width="1.28515625" style="1" customWidth="1"/>
    <col min="12550" max="12550" width="12.42578125" style="1" customWidth="1"/>
    <col min="12551" max="12551" width="0.7109375" style="1" customWidth="1"/>
    <col min="12552" max="12552" width="12.42578125" style="1" customWidth="1"/>
    <col min="12553" max="12553" width="1" style="1" customWidth="1"/>
    <col min="12554" max="12554" width="12.42578125" style="1" customWidth="1"/>
    <col min="12555" max="12555" width="1" style="1" customWidth="1"/>
    <col min="12556" max="12799" width="9.28515625" style="1"/>
    <col min="12800" max="12800" width="50.42578125" style="1" customWidth="1"/>
    <col min="12801" max="12801" width="1.42578125" style="1" customWidth="1"/>
    <col min="12802" max="12802" width="6.42578125" style="1" customWidth="1"/>
    <col min="12803" max="12803" width="1.42578125" style="1" customWidth="1"/>
    <col min="12804" max="12804" width="12.42578125" style="1" customWidth="1"/>
    <col min="12805" max="12805" width="1.28515625" style="1" customWidth="1"/>
    <col min="12806" max="12806" width="12.42578125" style="1" customWidth="1"/>
    <col min="12807" max="12807" width="0.7109375" style="1" customWidth="1"/>
    <col min="12808" max="12808" width="12.42578125" style="1" customWidth="1"/>
    <col min="12809" max="12809" width="1" style="1" customWidth="1"/>
    <col min="12810" max="12810" width="12.42578125" style="1" customWidth="1"/>
    <col min="12811" max="12811" width="1" style="1" customWidth="1"/>
    <col min="12812" max="13055" width="9.28515625" style="1"/>
    <col min="13056" max="13056" width="50.42578125" style="1" customWidth="1"/>
    <col min="13057" max="13057" width="1.42578125" style="1" customWidth="1"/>
    <col min="13058" max="13058" width="6.42578125" style="1" customWidth="1"/>
    <col min="13059" max="13059" width="1.42578125" style="1" customWidth="1"/>
    <col min="13060" max="13060" width="12.42578125" style="1" customWidth="1"/>
    <col min="13061" max="13061" width="1.28515625" style="1" customWidth="1"/>
    <col min="13062" max="13062" width="12.42578125" style="1" customWidth="1"/>
    <col min="13063" max="13063" width="0.7109375" style="1" customWidth="1"/>
    <col min="13064" max="13064" width="12.42578125" style="1" customWidth="1"/>
    <col min="13065" max="13065" width="1" style="1" customWidth="1"/>
    <col min="13066" max="13066" width="12.42578125" style="1" customWidth="1"/>
    <col min="13067" max="13067" width="1" style="1" customWidth="1"/>
    <col min="13068" max="13311" width="9.28515625" style="1"/>
    <col min="13312" max="13312" width="50.42578125" style="1" customWidth="1"/>
    <col min="13313" max="13313" width="1.42578125" style="1" customWidth="1"/>
    <col min="13314" max="13314" width="6.42578125" style="1" customWidth="1"/>
    <col min="13315" max="13315" width="1.42578125" style="1" customWidth="1"/>
    <col min="13316" max="13316" width="12.42578125" style="1" customWidth="1"/>
    <col min="13317" max="13317" width="1.28515625" style="1" customWidth="1"/>
    <col min="13318" max="13318" width="12.42578125" style="1" customWidth="1"/>
    <col min="13319" max="13319" width="0.7109375" style="1" customWidth="1"/>
    <col min="13320" max="13320" width="12.42578125" style="1" customWidth="1"/>
    <col min="13321" max="13321" width="1" style="1" customWidth="1"/>
    <col min="13322" max="13322" width="12.42578125" style="1" customWidth="1"/>
    <col min="13323" max="13323" width="1" style="1" customWidth="1"/>
    <col min="13324" max="13567" width="9.28515625" style="1"/>
    <col min="13568" max="13568" width="50.42578125" style="1" customWidth="1"/>
    <col min="13569" max="13569" width="1.42578125" style="1" customWidth="1"/>
    <col min="13570" max="13570" width="6.42578125" style="1" customWidth="1"/>
    <col min="13571" max="13571" width="1.42578125" style="1" customWidth="1"/>
    <col min="13572" max="13572" width="12.42578125" style="1" customWidth="1"/>
    <col min="13573" max="13573" width="1.28515625" style="1" customWidth="1"/>
    <col min="13574" max="13574" width="12.42578125" style="1" customWidth="1"/>
    <col min="13575" max="13575" width="0.7109375" style="1" customWidth="1"/>
    <col min="13576" max="13576" width="12.42578125" style="1" customWidth="1"/>
    <col min="13577" max="13577" width="1" style="1" customWidth="1"/>
    <col min="13578" max="13578" width="12.42578125" style="1" customWidth="1"/>
    <col min="13579" max="13579" width="1" style="1" customWidth="1"/>
    <col min="13580" max="13823" width="9.28515625" style="1"/>
    <col min="13824" max="13824" width="50.42578125" style="1" customWidth="1"/>
    <col min="13825" max="13825" width="1.42578125" style="1" customWidth="1"/>
    <col min="13826" max="13826" width="6.42578125" style="1" customWidth="1"/>
    <col min="13827" max="13827" width="1.42578125" style="1" customWidth="1"/>
    <col min="13828" max="13828" width="12.42578125" style="1" customWidth="1"/>
    <col min="13829" max="13829" width="1.28515625" style="1" customWidth="1"/>
    <col min="13830" max="13830" width="12.42578125" style="1" customWidth="1"/>
    <col min="13831" max="13831" width="0.7109375" style="1" customWidth="1"/>
    <col min="13832" max="13832" width="12.42578125" style="1" customWidth="1"/>
    <col min="13833" max="13833" width="1" style="1" customWidth="1"/>
    <col min="13834" max="13834" width="12.42578125" style="1" customWidth="1"/>
    <col min="13835" max="13835" width="1" style="1" customWidth="1"/>
    <col min="13836" max="14079" width="9.28515625" style="1"/>
    <col min="14080" max="14080" width="50.42578125" style="1" customWidth="1"/>
    <col min="14081" max="14081" width="1.42578125" style="1" customWidth="1"/>
    <col min="14082" max="14082" width="6.42578125" style="1" customWidth="1"/>
    <col min="14083" max="14083" width="1.42578125" style="1" customWidth="1"/>
    <col min="14084" max="14084" width="12.42578125" style="1" customWidth="1"/>
    <col min="14085" max="14085" width="1.28515625" style="1" customWidth="1"/>
    <col min="14086" max="14086" width="12.42578125" style="1" customWidth="1"/>
    <col min="14087" max="14087" width="0.7109375" style="1" customWidth="1"/>
    <col min="14088" max="14088" width="12.42578125" style="1" customWidth="1"/>
    <col min="14089" max="14089" width="1" style="1" customWidth="1"/>
    <col min="14090" max="14090" width="12.42578125" style="1" customWidth="1"/>
    <col min="14091" max="14091" width="1" style="1" customWidth="1"/>
    <col min="14092" max="14335" width="9.28515625" style="1"/>
    <col min="14336" max="14336" width="50.42578125" style="1" customWidth="1"/>
    <col min="14337" max="14337" width="1.42578125" style="1" customWidth="1"/>
    <col min="14338" max="14338" width="6.42578125" style="1" customWidth="1"/>
    <col min="14339" max="14339" width="1.42578125" style="1" customWidth="1"/>
    <col min="14340" max="14340" width="12.42578125" style="1" customWidth="1"/>
    <col min="14341" max="14341" width="1.28515625" style="1" customWidth="1"/>
    <col min="14342" max="14342" width="12.42578125" style="1" customWidth="1"/>
    <col min="14343" max="14343" width="0.7109375" style="1" customWidth="1"/>
    <col min="14344" max="14344" width="12.42578125" style="1" customWidth="1"/>
    <col min="14345" max="14345" width="1" style="1" customWidth="1"/>
    <col min="14346" max="14346" width="12.42578125" style="1" customWidth="1"/>
    <col min="14347" max="14347" width="1" style="1" customWidth="1"/>
    <col min="14348" max="14591" width="9.28515625" style="1"/>
    <col min="14592" max="14592" width="50.42578125" style="1" customWidth="1"/>
    <col min="14593" max="14593" width="1.42578125" style="1" customWidth="1"/>
    <col min="14594" max="14594" width="6.42578125" style="1" customWidth="1"/>
    <col min="14595" max="14595" width="1.42578125" style="1" customWidth="1"/>
    <col min="14596" max="14596" width="12.42578125" style="1" customWidth="1"/>
    <col min="14597" max="14597" width="1.28515625" style="1" customWidth="1"/>
    <col min="14598" max="14598" width="12.42578125" style="1" customWidth="1"/>
    <col min="14599" max="14599" width="0.7109375" style="1" customWidth="1"/>
    <col min="14600" max="14600" width="12.42578125" style="1" customWidth="1"/>
    <col min="14601" max="14601" width="1" style="1" customWidth="1"/>
    <col min="14602" max="14602" width="12.42578125" style="1" customWidth="1"/>
    <col min="14603" max="14603" width="1" style="1" customWidth="1"/>
    <col min="14604" max="14847" width="9.28515625" style="1"/>
    <col min="14848" max="14848" width="50.42578125" style="1" customWidth="1"/>
    <col min="14849" max="14849" width="1.42578125" style="1" customWidth="1"/>
    <col min="14850" max="14850" width="6.42578125" style="1" customWidth="1"/>
    <col min="14851" max="14851" width="1.42578125" style="1" customWidth="1"/>
    <col min="14852" max="14852" width="12.42578125" style="1" customWidth="1"/>
    <col min="14853" max="14853" width="1.28515625" style="1" customWidth="1"/>
    <col min="14854" max="14854" width="12.42578125" style="1" customWidth="1"/>
    <col min="14855" max="14855" width="0.7109375" style="1" customWidth="1"/>
    <col min="14856" max="14856" width="12.42578125" style="1" customWidth="1"/>
    <col min="14857" max="14857" width="1" style="1" customWidth="1"/>
    <col min="14858" max="14858" width="12.42578125" style="1" customWidth="1"/>
    <col min="14859" max="14859" width="1" style="1" customWidth="1"/>
    <col min="14860" max="15103" width="9.28515625" style="1"/>
    <col min="15104" max="15104" width="50.42578125" style="1" customWidth="1"/>
    <col min="15105" max="15105" width="1.42578125" style="1" customWidth="1"/>
    <col min="15106" max="15106" width="6.42578125" style="1" customWidth="1"/>
    <col min="15107" max="15107" width="1.42578125" style="1" customWidth="1"/>
    <col min="15108" max="15108" width="12.42578125" style="1" customWidth="1"/>
    <col min="15109" max="15109" width="1.28515625" style="1" customWidth="1"/>
    <col min="15110" max="15110" width="12.42578125" style="1" customWidth="1"/>
    <col min="15111" max="15111" width="0.7109375" style="1" customWidth="1"/>
    <col min="15112" max="15112" width="12.42578125" style="1" customWidth="1"/>
    <col min="15113" max="15113" width="1" style="1" customWidth="1"/>
    <col min="15114" max="15114" width="12.42578125" style="1" customWidth="1"/>
    <col min="15115" max="15115" width="1" style="1" customWidth="1"/>
    <col min="15116" max="15359" width="9.28515625" style="1"/>
    <col min="15360" max="15360" width="50.42578125" style="1" customWidth="1"/>
    <col min="15361" max="15361" width="1.42578125" style="1" customWidth="1"/>
    <col min="15362" max="15362" width="6.42578125" style="1" customWidth="1"/>
    <col min="15363" max="15363" width="1.42578125" style="1" customWidth="1"/>
    <col min="15364" max="15364" width="12.42578125" style="1" customWidth="1"/>
    <col min="15365" max="15365" width="1.28515625" style="1" customWidth="1"/>
    <col min="15366" max="15366" width="12.42578125" style="1" customWidth="1"/>
    <col min="15367" max="15367" width="0.7109375" style="1" customWidth="1"/>
    <col min="15368" max="15368" width="12.42578125" style="1" customWidth="1"/>
    <col min="15369" max="15369" width="1" style="1" customWidth="1"/>
    <col min="15370" max="15370" width="12.42578125" style="1" customWidth="1"/>
    <col min="15371" max="15371" width="1" style="1" customWidth="1"/>
    <col min="15372" max="15615" width="9.28515625" style="1"/>
    <col min="15616" max="15616" width="50.42578125" style="1" customWidth="1"/>
    <col min="15617" max="15617" width="1.42578125" style="1" customWidth="1"/>
    <col min="15618" max="15618" width="6.42578125" style="1" customWidth="1"/>
    <col min="15619" max="15619" width="1.42578125" style="1" customWidth="1"/>
    <col min="15620" max="15620" width="12.42578125" style="1" customWidth="1"/>
    <col min="15621" max="15621" width="1.28515625" style="1" customWidth="1"/>
    <col min="15622" max="15622" width="12.42578125" style="1" customWidth="1"/>
    <col min="15623" max="15623" width="0.7109375" style="1" customWidth="1"/>
    <col min="15624" max="15624" width="12.42578125" style="1" customWidth="1"/>
    <col min="15625" max="15625" width="1" style="1" customWidth="1"/>
    <col min="15626" max="15626" width="12.42578125" style="1" customWidth="1"/>
    <col min="15627" max="15627" width="1" style="1" customWidth="1"/>
    <col min="15628" max="15871" width="9.28515625" style="1"/>
    <col min="15872" max="15872" width="50.42578125" style="1" customWidth="1"/>
    <col min="15873" max="15873" width="1.42578125" style="1" customWidth="1"/>
    <col min="15874" max="15874" width="6.42578125" style="1" customWidth="1"/>
    <col min="15875" max="15875" width="1.42578125" style="1" customWidth="1"/>
    <col min="15876" max="15876" width="12.42578125" style="1" customWidth="1"/>
    <col min="15877" max="15877" width="1.28515625" style="1" customWidth="1"/>
    <col min="15878" max="15878" width="12.42578125" style="1" customWidth="1"/>
    <col min="15879" max="15879" width="0.7109375" style="1" customWidth="1"/>
    <col min="15880" max="15880" width="12.42578125" style="1" customWidth="1"/>
    <col min="15881" max="15881" width="1" style="1" customWidth="1"/>
    <col min="15882" max="15882" width="12.42578125" style="1" customWidth="1"/>
    <col min="15883" max="15883" width="1" style="1" customWidth="1"/>
    <col min="15884" max="16127" width="9.28515625" style="1"/>
    <col min="16128" max="16128" width="50.42578125" style="1" customWidth="1"/>
    <col min="16129" max="16129" width="1.42578125" style="1" customWidth="1"/>
    <col min="16130" max="16130" width="6.42578125" style="1" customWidth="1"/>
    <col min="16131" max="16131" width="1.42578125" style="1" customWidth="1"/>
    <col min="16132" max="16132" width="12.42578125" style="1" customWidth="1"/>
    <col min="16133" max="16133" width="1.28515625" style="1" customWidth="1"/>
    <col min="16134" max="16134" width="12.42578125" style="1" customWidth="1"/>
    <col min="16135" max="16135" width="0.7109375" style="1" customWidth="1"/>
    <col min="16136" max="16136" width="12.42578125" style="1" customWidth="1"/>
    <col min="16137" max="16137" width="1" style="1" customWidth="1"/>
    <col min="16138" max="16138" width="12.42578125" style="1" customWidth="1"/>
    <col min="16139" max="16139" width="1" style="1" customWidth="1"/>
    <col min="16140" max="16383" width="9.28515625" style="1"/>
    <col min="16384" max="16384" width="9.28515625" style="1" customWidth="1"/>
  </cols>
  <sheetData>
    <row r="1" spans="1:10" ht="20.25" customHeight="1" x14ac:dyDescent="0.2">
      <c r="A1" s="299" t="s">
        <v>169</v>
      </c>
      <c r="B1" s="299"/>
      <c r="C1" s="299"/>
      <c r="D1" s="299"/>
      <c r="E1" s="299"/>
      <c r="F1" s="299"/>
      <c r="G1" s="299"/>
      <c r="H1" s="299"/>
      <c r="I1" s="299"/>
      <c r="J1" s="299"/>
    </row>
    <row r="2" spans="1:10" ht="20.25" customHeight="1" x14ac:dyDescent="0.2">
      <c r="A2" s="299" t="s">
        <v>213</v>
      </c>
      <c r="B2" s="299"/>
      <c r="C2" s="299"/>
      <c r="D2" s="299"/>
      <c r="E2" s="299"/>
      <c r="F2" s="299"/>
      <c r="G2" s="299"/>
      <c r="H2" s="299"/>
      <c r="I2" s="299"/>
      <c r="J2" s="299"/>
    </row>
    <row r="3" spans="1:10" ht="20.25" customHeight="1" x14ac:dyDescent="0.2">
      <c r="A3" s="299" t="s">
        <v>28</v>
      </c>
      <c r="B3" s="299"/>
      <c r="C3" s="299"/>
      <c r="D3" s="299"/>
      <c r="E3" s="299"/>
      <c r="F3" s="299"/>
      <c r="G3" s="299"/>
      <c r="H3" s="299"/>
      <c r="I3" s="299"/>
      <c r="J3" s="299"/>
    </row>
    <row r="4" spans="1:10" ht="20.25" customHeight="1" x14ac:dyDescent="0.2">
      <c r="A4" s="291" t="s">
        <v>209</v>
      </c>
      <c r="B4" s="291"/>
      <c r="C4" s="291"/>
      <c r="D4" s="291"/>
      <c r="E4" s="291"/>
      <c r="F4" s="291"/>
      <c r="G4" s="291"/>
      <c r="H4" s="291"/>
      <c r="I4" s="291"/>
      <c r="J4" s="291"/>
    </row>
    <row r="5" spans="1:10" ht="20.25" customHeight="1" x14ac:dyDescent="0.2">
      <c r="A5" s="286" t="s">
        <v>48</v>
      </c>
      <c r="B5" s="286"/>
      <c r="C5" s="286"/>
      <c r="D5" s="286"/>
      <c r="E5" s="286"/>
      <c r="F5" s="286"/>
      <c r="G5" s="286"/>
      <c r="H5" s="286"/>
      <c r="I5" s="286"/>
      <c r="J5" s="286"/>
    </row>
    <row r="6" spans="1:10" ht="9" customHeight="1" x14ac:dyDescent="0.2">
      <c r="C6" s="2"/>
      <c r="D6" s="3"/>
      <c r="E6" s="3"/>
      <c r="F6" s="3"/>
      <c r="G6" s="21"/>
      <c r="H6" s="300"/>
      <c r="I6" s="300"/>
      <c r="J6" s="300"/>
    </row>
    <row r="7" spans="1:10" s="14" customFormat="1" ht="20.25" customHeight="1" x14ac:dyDescent="0.2">
      <c r="A7" s="26"/>
      <c r="B7" s="26"/>
      <c r="C7" s="23"/>
      <c r="D7" s="288" t="s">
        <v>17</v>
      </c>
      <c r="E7" s="288"/>
      <c r="F7" s="288"/>
      <c r="G7" s="76"/>
      <c r="H7" s="289" t="s">
        <v>19</v>
      </c>
      <c r="I7" s="289"/>
      <c r="J7" s="289"/>
    </row>
    <row r="8" spans="1:10" s="14" customFormat="1" ht="20.25" customHeight="1" x14ac:dyDescent="0.2">
      <c r="A8" s="26"/>
      <c r="B8" s="26"/>
      <c r="C8" s="23"/>
      <c r="D8" s="288" t="s">
        <v>18</v>
      </c>
      <c r="E8" s="288"/>
      <c r="F8" s="288"/>
      <c r="G8" s="76"/>
      <c r="H8" s="289" t="str">
        <f>D8</f>
        <v>FINANCIAL  STATEMENTS</v>
      </c>
      <c r="I8" s="289"/>
      <c r="J8" s="289"/>
    </row>
    <row r="9" spans="1:10" s="14" customFormat="1" ht="20.25" customHeight="1" x14ac:dyDescent="0.2">
      <c r="A9" s="26"/>
      <c r="B9" s="26"/>
      <c r="C9" s="33"/>
      <c r="D9" s="51">
        <v>2020</v>
      </c>
      <c r="E9" s="49"/>
      <c r="F9" s="51">
        <v>2019</v>
      </c>
      <c r="G9" s="77"/>
      <c r="H9" s="51">
        <v>2020</v>
      </c>
      <c r="I9" s="49"/>
      <c r="J9" s="51">
        <v>2019</v>
      </c>
    </row>
    <row r="10" spans="1:10" s="14" customFormat="1" ht="20.25" customHeight="1" x14ac:dyDescent="0.2">
      <c r="A10" s="25" t="s">
        <v>27</v>
      </c>
      <c r="B10" s="25"/>
      <c r="C10" s="46"/>
      <c r="D10" s="26"/>
      <c r="E10" s="37"/>
      <c r="F10" s="26"/>
      <c r="G10" s="42"/>
      <c r="H10" s="38"/>
      <c r="I10" s="43"/>
      <c r="J10" s="38"/>
    </row>
    <row r="11" spans="1:10" s="14" customFormat="1" ht="20.25" customHeight="1" x14ac:dyDescent="0.2">
      <c r="A11" s="5" t="s">
        <v>208</v>
      </c>
      <c r="B11" s="5"/>
      <c r="C11" s="1"/>
      <c r="D11" s="256">
        <v>-11718801</v>
      </c>
      <c r="E11" s="152"/>
      <c r="F11" s="152">
        <v>78667556</v>
      </c>
      <c r="G11" s="152"/>
      <c r="H11" s="256">
        <v>-22347653</v>
      </c>
      <c r="I11" s="152"/>
      <c r="J11" s="152">
        <v>121940536</v>
      </c>
    </row>
    <row r="12" spans="1:10" s="14" customFormat="1" ht="20.25" customHeight="1" x14ac:dyDescent="0.2">
      <c r="A12" s="5" t="s">
        <v>114</v>
      </c>
      <c r="B12" s="5"/>
      <c r="C12" s="1"/>
      <c r="D12" s="152"/>
      <c r="E12" s="152"/>
      <c r="F12" s="152"/>
      <c r="G12" s="152"/>
      <c r="H12" s="152"/>
      <c r="I12" s="152"/>
      <c r="J12" s="152"/>
    </row>
    <row r="13" spans="1:10" s="14" customFormat="1" ht="20.25" customHeight="1" x14ac:dyDescent="0.2">
      <c r="A13" s="69" t="s">
        <v>73</v>
      </c>
      <c r="B13" s="69"/>
      <c r="C13" s="1"/>
      <c r="D13" s="152"/>
      <c r="E13" s="152"/>
      <c r="F13" s="152"/>
      <c r="G13" s="152"/>
      <c r="H13" s="152"/>
      <c r="I13" s="152"/>
      <c r="J13" s="152"/>
    </row>
    <row r="14" spans="1:10" s="14" customFormat="1" ht="20.25" customHeight="1" x14ac:dyDescent="0.2">
      <c r="A14" s="63" t="s">
        <v>31</v>
      </c>
      <c r="B14" s="63"/>
      <c r="C14" s="1"/>
      <c r="D14" s="152">
        <v>8595916</v>
      </c>
      <c r="E14" s="152"/>
      <c r="F14" s="152">
        <v>3341221</v>
      </c>
      <c r="G14" s="152"/>
      <c r="H14" s="152">
        <v>3463063</v>
      </c>
      <c r="I14" s="152"/>
      <c r="J14" s="152">
        <v>2164123</v>
      </c>
    </row>
    <row r="15" spans="1:10" s="14" customFormat="1" ht="20.25" customHeight="1" x14ac:dyDescent="0.2">
      <c r="A15" s="63" t="s">
        <v>129</v>
      </c>
      <c r="B15" s="63"/>
      <c r="C15" s="1"/>
      <c r="D15" s="256">
        <v>-57908253</v>
      </c>
      <c r="E15" s="256"/>
      <c r="F15" s="256">
        <v>-59923726</v>
      </c>
      <c r="G15" s="256"/>
      <c r="H15" s="256">
        <v>-8174108</v>
      </c>
      <c r="I15" s="256"/>
      <c r="J15" s="256">
        <v>-20057525</v>
      </c>
    </row>
    <row r="16" spans="1:10" s="14" customFormat="1" ht="20.25" customHeight="1" x14ac:dyDescent="0.2">
      <c r="A16" s="63" t="s">
        <v>174</v>
      </c>
      <c r="B16" s="63"/>
      <c r="C16" s="1"/>
      <c r="D16" s="256">
        <v>-99813</v>
      </c>
      <c r="E16" s="152"/>
      <c r="F16" s="152">
        <v>1269151</v>
      </c>
      <c r="G16" s="152"/>
      <c r="H16" s="152">
        <v>48534</v>
      </c>
      <c r="I16" s="152"/>
      <c r="J16" s="152">
        <v>1269151</v>
      </c>
    </row>
    <row r="17" spans="1:10" s="14" customFormat="1" ht="20.25" customHeight="1" x14ac:dyDescent="0.2">
      <c r="A17" s="63" t="s">
        <v>175</v>
      </c>
      <c r="B17" s="63"/>
      <c r="C17" s="1"/>
      <c r="D17" s="152">
        <v>4750</v>
      </c>
      <c r="E17" s="152"/>
      <c r="F17" s="256">
        <v>-25000000</v>
      </c>
      <c r="G17" s="152"/>
      <c r="H17" s="152">
        <v>4750</v>
      </c>
      <c r="I17" s="152"/>
      <c r="J17" s="256">
        <v>-25000000</v>
      </c>
    </row>
    <row r="18" spans="1:10" s="14" customFormat="1" ht="20.25" customHeight="1" x14ac:dyDescent="0.2">
      <c r="A18" s="63" t="s">
        <v>94</v>
      </c>
      <c r="B18" s="63"/>
      <c r="C18" s="1"/>
      <c r="D18" s="213">
        <v>0</v>
      </c>
      <c r="E18" s="152"/>
      <c r="F18" s="256">
        <v>-22157414</v>
      </c>
      <c r="G18" s="152"/>
      <c r="H18" s="213">
        <v>0</v>
      </c>
      <c r="I18" s="152"/>
      <c r="J18" s="256">
        <v>-22157414</v>
      </c>
    </row>
    <row r="19" spans="1:10" s="14" customFormat="1" ht="20.25" customHeight="1" x14ac:dyDescent="0.2">
      <c r="A19" s="63" t="s">
        <v>187</v>
      </c>
      <c r="B19" s="63"/>
      <c r="C19" s="1"/>
      <c r="D19" s="152">
        <v>272058</v>
      </c>
      <c r="E19" s="152"/>
      <c r="F19" s="213">
        <v>0</v>
      </c>
      <c r="G19" s="152"/>
      <c r="H19" s="152">
        <v>272058</v>
      </c>
      <c r="I19" s="152"/>
      <c r="J19" s="213">
        <v>0</v>
      </c>
    </row>
    <row r="20" spans="1:10" s="14" customFormat="1" ht="20.25" customHeight="1" x14ac:dyDescent="0.2">
      <c r="A20" s="63" t="s">
        <v>95</v>
      </c>
      <c r="B20" s="63"/>
      <c r="C20" s="1"/>
      <c r="D20" s="256">
        <v>-918</v>
      </c>
      <c r="E20" s="152"/>
      <c r="F20" s="152">
        <v>27741</v>
      </c>
      <c r="G20" s="152"/>
      <c r="H20" s="256">
        <v>-918</v>
      </c>
      <c r="I20" s="152"/>
      <c r="J20" s="152">
        <v>1</v>
      </c>
    </row>
    <row r="21" spans="1:10" s="14" customFormat="1" ht="20.25" customHeight="1" x14ac:dyDescent="0.2">
      <c r="A21" s="63" t="s">
        <v>188</v>
      </c>
      <c r="B21" s="63"/>
      <c r="C21" s="1"/>
      <c r="D21" s="256">
        <v>-28177</v>
      </c>
      <c r="E21" s="152"/>
      <c r="F21" s="213">
        <v>0</v>
      </c>
      <c r="G21" s="152"/>
      <c r="H21" s="213">
        <v>0</v>
      </c>
      <c r="I21" s="152"/>
      <c r="J21" s="213">
        <v>0</v>
      </c>
    </row>
    <row r="22" spans="1:10" s="14" customFormat="1" ht="20.25" customHeight="1" x14ac:dyDescent="0.2">
      <c r="A22" s="63" t="s">
        <v>176</v>
      </c>
      <c r="B22" s="63"/>
      <c r="C22" s="1"/>
      <c r="D22" s="152">
        <v>3320548</v>
      </c>
      <c r="E22" s="152"/>
      <c r="F22" s="213">
        <v>0</v>
      </c>
      <c r="G22" s="152"/>
      <c r="H22" s="152">
        <v>3320548</v>
      </c>
      <c r="I22" s="152"/>
      <c r="J22" s="213">
        <v>0</v>
      </c>
    </row>
    <row r="23" spans="1:10" s="14" customFormat="1" ht="20.25" customHeight="1" x14ac:dyDescent="0.2">
      <c r="A23" s="63" t="s">
        <v>127</v>
      </c>
      <c r="B23" s="1"/>
      <c r="C23" s="1"/>
      <c r="D23" s="256">
        <v>-69181149</v>
      </c>
      <c r="E23" s="152"/>
      <c r="F23" s="152">
        <v>11769604</v>
      </c>
      <c r="G23" s="152"/>
      <c r="H23" s="213">
        <v>0</v>
      </c>
      <c r="I23" s="152"/>
      <c r="J23" s="213">
        <v>0</v>
      </c>
    </row>
    <row r="24" spans="1:10" s="14" customFormat="1" ht="20.25" customHeight="1" x14ac:dyDescent="0.2">
      <c r="A24" s="63" t="s">
        <v>192</v>
      </c>
      <c r="B24" s="63"/>
      <c r="C24" s="1"/>
      <c r="D24" s="213">
        <v>0</v>
      </c>
      <c r="E24" s="152"/>
      <c r="F24" s="213">
        <v>0</v>
      </c>
      <c r="G24" s="152"/>
      <c r="H24" s="256">
        <v>-8380940</v>
      </c>
      <c r="I24" s="152"/>
      <c r="J24" s="256">
        <v>-8271866</v>
      </c>
    </row>
    <row r="25" spans="1:10" s="14" customFormat="1" ht="20.25" customHeight="1" x14ac:dyDescent="0.2">
      <c r="A25" s="63" t="s">
        <v>177</v>
      </c>
      <c r="B25" s="63"/>
      <c r="C25" s="1"/>
      <c r="D25" s="152">
        <v>2089774</v>
      </c>
      <c r="E25" s="152"/>
      <c r="F25" s="213">
        <v>0</v>
      </c>
      <c r="G25" s="152"/>
      <c r="H25" s="213">
        <v>0</v>
      </c>
      <c r="I25" s="152"/>
      <c r="J25" s="213">
        <v>0</v>
      </c>
    </row>
    <row r="26" spans="1:10" s="14" customFormat="1" ht="20.25" customHeight="1" x14ac:dyDescent="0.2">
      <c r="A26" s="63" t="s">
        <v>196</v>
      </c>
      <c r="B26" s="63"/>
      <c r="C26" s="1"/>
      <c r="D26" s="152">
        <v>4733704</v>
      </c>
      <c r="E26" s="152"/>
      <c r="F26" s="152">
        <v>9509511</v>
      </c>
      <c r="G26" s="152"/>
      <c r="H26" s="152">
        <v>14031410</v>
      </c>
      <c r="I26" s="152"/>
      <c r="J26" s="152">
        <v>10212371</v>
      </c>
    </row>
    <row r="27" spans="1:10" s="14" customFormat="1" ht="20.25" customHeight="1" x14ac:dyDescent="0.2">
      <c r="A27" s="63" t="s">
        <v>99</v>
      </c>
      <c r="B27" s="63"/>
      <c r="C27" s="1"/>
      <c r="D27" s="256">
        <v>-2114322</v>
      </c>
      <c r="E27" s="152"/>
      <c r="F27" s="256">
        <v>-2781461</v>
      </c>
      <c r="G27" s="152"/>
      <c r="H27" s="256">
        <v>-1813706</v>
      </c>
      <c r="I27" s="152"/>
      <c r="J27" s="256">
        <v>-3198083</v>
      </c>
    </row>
    <row r="28" spans="1:10" s="14" customFormat="1" ht="20.25" customHeight="1" x14ac:dyDescent="0.2">
      <c r="A28" s="63" t="s">
        <v>159</v>
      </c>
      <c r="B28" s="63"/>
      <c r="C28" s="1"/>
      <c r="D28" s="256">
        <v>-12778155</v>
      </c>
      <c r="E28" s="152"/>
      <c r="F28" s="256">
        <v>-8792731</v>
      </c>
      <c r="G28" s="152"/>
      <c r="H28" s="256">
        <v>-12778155</v>
      </c>
      <c r="I28" s="152"/>
      <c r="J28" s="256">
        <v>-8792731</v>
      </c>
    </row>
    <row r="29" spans="1:10" s="14" customFormat="1" ht="20.25" customHeight="1" x14ac:dyDescent="0.2">
      <c r="A29" s="63" t="s">
        <v>37</v>
      </c>
      <c r="B29" s="63"/>
      <c r="C29" s="1"/>
      <c r="D29" s="213">
        <v>0</v>
      </c>
      <c r="E29" s="152"/>
      <c r="F29" s="256">
        <v>-17548</v>
      </c>
      <c r="G29" s="152"/>
      <c r="H29" s="213">
        <v>0</v>
      </c>
      <c r="I29" s="152"/>
      <c r="J29" s="213">
        <v>0</v>
      </c>
    </row>
    <row r="30" spans="1:10" s="14" customFormat="1" ht="20.25" customHeight="1" x14ac:dyDescent="0.2">
      <c r="A30" s="63" t="s">
        <v>47</v>
      </c>
      <c r="B30" s="63"/>
      <c r="C30" s="1"/>
      <c r="D30" s="257">
        <v>-933599</v>
      </c>
      <c r="E30" s="152"/>
      <c r="F30" s="212">
        <v>5939691</v>
      </c>
      <c r="G30" s="152"/>
      <c r="H30" s="257">
        <v>-2260504</v>
      </c>
      <c r="I30" s="152"/>
      <c r="J30" s="212">
        <v>3574952</v>
      </c>
    </row>
    <row r="31" spans="1:10" s="14" customFormat="1" ht="20.25" customHeight="1" x14ac:dyDescent="0.2">
      <c r="A31" s="5" t="s">
        <v>178</v>
      </c>
      <c r="B31" s="5"/>
      <c r="C31" s="5"/>
      <c r="D31" s="256">
        <f>SUM(D11:D30)</f>
        <v>-135746437</v>
      </c>
      <c r="E31" s="152"/>
      <c r="F31" s="256">
        <f>SUM(F11:F30)</f>
        <v>-8148405</v>
      </c>
      <c r="G31" s="152"/>
      <c r="H31" s="256">
        <f>SUM(H11:H30)</f>
        <v>-34615621</v>
      </c>
      <c r="I31" s="152"/>
      <c r="J31" s="152">
        <f>SUM(J11:J30)</f>
        <v>51683515</v>
      </c>
    </row>
    <row r="32" spans="1:10" s="14" customFormat="1" ht="20.25" customHeight="1" x14ac:dyDescent="0.2">
      <c r="A32" s="5" t="s">
        <v>45</v>
      </c>
      <c r="B32" s="5"/>
      <c r="C32" s="1"/>
      <c r="D32" s="152"/>
      <c r="E32" s="71"/>
      <c r="F32" s="71"/>
      <c r="G32" s="71"/>
      <c r="H32" s="152"/>
      <c r="I32" s="71"/>
      <c r="J32" s="71"/>
    </row>
    <row r="33" spans="1:10" s="14" customFormat="1" ht="20.25" customHeight="1" x14ac:dyDescent="0.2">
      <c r="A33" s="63" t="s">
        <v>168</v>
      </c>
      <c r="B33" s="63"/>
      <c r="C33" s="63"/>
      <c r="D33" s="256">
        <v>-7767710</v>
      </c>
      <c r="E33" s="256"/>
      <c r="F33" s="256">
        <v>-15492055</v>
      </c>
      <c r="G33" s="152"/>
      <c r="H33" s="152">
        <v>5317439</v>
      </c>
      <c r="I33" s="152"/>
      <c r="J33" s="152">
        <v>3405295</v>
      </c>
    </row>
    <row r="34" spans="1:10" s="14" customFormat="1" ht="20.25" customHeight="1" x14ac:dyDescent="0.2">
      <c r="A34" s="69" t="s">
        <v>121</v>
      </c>
      <c r="B34" s="63"/>
      <c r="C34" s="1"/>
      <c r="D34" s="256">
        <v>-12079472</v>
      </c>
      <c r="E34" s="256"/>
      <c r="F34" s="256">
        <v>-216010769</v>
      </c>
      <c r="G34" s="152"/>
      <c r="H34" s="256">
        <v>-60813617</v>
      </c>
      <c r="I34" s="256"/>
      <c r="J34" s="256">
        <v>-268211050</v>
      </c>
    </row>
    <row r="35" spans="1:10" s="14" customFormat="1" ht="20.25" customHeight="1" x14ac:dyDescent="0.2">
      <c r="A35" s="63" t="s">
        <v>137</v>
      </c>
      <c r="B35" s="63"/>
      <c r="C35" s="1"/>
      <c r="D35" s="213">
        <v>0</v>
      </c>
      <c r="E35" s="152"/>
      <c r="F35" s="213">
        <v>0</v>
      </c>
      <c r="G35" s="152"/>
      <c r="H35" s="152">
        <v>19256967</v>
      </c>
      <c r="I35" s="152"/>
      <c r="J35" s="152">
        <v>87006</v>
      </c>
    </row>
    <row r="36" spans="1:10" s="14" customFormat="1" ht="20.25" customHeight="1" x14ac:dyDescent="0.2">
      <c r="A36" s="63" t="s">
        <v>149</v>
      </c>
      <c r="B36" s="63"/>
      <c r="C36" s="1"/>
      <c r="D36" s="256">
        <v>-3830022</v>
      </c>
      <c r="E36" s="152"/>
      <c r="F36" s="152">
        <v>7640508</v>
      </c>
      <c r="G36" s="152"/>
      <c r="H36" s="152">
        <v>26387</v>
      </c>
      <c r="I36" s="152"/>
      <c r="J36" s="152">
        <v>22659351</v>
      </c>
    </row>
    <row r="37" spans="1:10" s="14" customFormat="1" ht="20.25" customHeight="1" x14ac:dyDescent="0.2">
      <c r="A37" s="63" t="s">
        <v>36</v>
      </c>
      <c r="B37" s="63"/>
      <c r="C37" s="63"/>
      <c r="D37" s="152">
        <v>8174108</v>
      </c>
      <c r="E37" s="152"/>
      <c r="F37" s="152">
        <v>20057525</v>
      </c>
      <c r="G37" s="152"/>
      <c r="H37" s="152">
        <v>8174108</v>
      </c>
      <c r="I37" s="152"/>
      <c r="J37" s="152">
        <v>20057525</v>
      </c>
    </row>
    <row r="38" spans="1:10" s="14" customFormat="1" ht="20.25" customHeight="1" x14ac:dyDescent="0.2">
      <c r="A38" s="63" t="s">
        <v>179</v>
      </c>
      <c r="B38" s="63"/>
      <c r="C38" s="1"/>
      <c r="D38" s="152">
        <v>9664825</v>
      </c>
      <c r="E38" s="152"/>
      <c r="F38" s="256">
        <v>-10340647</v>
      </c>
      <c r="G38" s="152"/>
      <c r="H38" s="152">
        <v>287838</v>
      </c>
      <c r="I38" s="152"/>
      <c r="J38" s="256">
        <v>-447089</v>
      </c>
    </row>
    <row r="39" spans="1:10" s="14" customFormat="1" ht="20.25" customHeight="1" x14ac:dyDescent="0.2">
      <c r="A39" s="5" t="s">
        <v>41</v>
      </c>
      <c r="B39" s="5"/>
      <c r="C39" s="19"/>
      <c r="D39" s="153"/>
      <c r="E39" s="71"/>
      <c r="F39" s="153"/>
      <c r="G39" s="72"/>
      <c r="H39" s="213"/>
      <c r="I39" s="72"/>
      <c r="J39" s="153"/>
    </row>
    <row r="40" spans="1:10" s="14" customFormat="1" ht="20.25" customHeight="1" x14ac:dyDescent="0.2">
      <c r="A40" s="63" t="s">
        <v>190</v>
      </c>
      <c r="B40" s="63"/>
      <c r="C40" s="70"/>
      <c r="D40" s="153">
        <v>616045</v>
      </c>
      <c r="E40" s="71"/>
      <c r="F40" s="153">
        <v>173977</v>
      </c>
      <c r="G40" s="72"/>
      <c r="H40" s="256">
        <v>612604</v>
      </c>
      <c r="I40" s="152"/>
      <c r="J40" s="152">
        <v>78643</v>
      </c>
    </row>
    <row r="41" spans="1:10" s="14" customFormat="1" ht="20.25" customHeight="1" x14ac:dyDescent="0.2">
      <c r="A41" s="63" t="s">
        <v>153</v>
      </c>
      <c r="B41" s="63"/>
      <c r="C41" s="70"/>
      <c r="D41" s="256">
        <v>-5791534</v>
      </c>
      <c r="E41" s="71"/>
      <c r="F41" s="153">
        <v>4842732</v>
      </c>
      <c r="G41" s="72"/>
      <c r="H41" s="256">
        <v>-19715515</v>
      </c>
      <c r="I41" s="152"/>
      <c r="J41" s="152">
        <v>513579</v>
      </c>
    </row>
    <row r="42" spans="1:10" s="14" customFormat="1" ht="20.25" customHeight="1" x14ac:dyDescent="0.2">
      <c r="A42" s="63" t="s">
        <v>143</v>
      </c>
      <c r="B42" s="63"/>
      <c r="C42" s="70"/>
      <c r="D42" s="256">
        <v>-7370000</v>
      </c>
      <c r="E42" s="71"/>
      <c r="F42" s="213">
        <v>0</v>
      </c>
      <c r="G42" s="72"/>
      <c r="H42" s="256">
        <v>-7370000</v>
      </c>
      <c r="I42" s="152"/>
      <c r="J42" s="213">
        <v>0</v>
      </c>
    </row>
    <row r="43" spans="1:10" s="14" customFormat="1" ht="20.25" customHeight="1" x14ac:dyDescent="0.2">
      <c r="A43" s="63" t="s">
        <v>180</v>
      </c>
      <c r="B43" s="63"/>
      <c r="C43" s="19"/>
      <c r="D43" s="214">
        <v>0</v>
      </c>
      <c r="E43" s="71"/>
      <c r="F43" s="258">
        <v>-196116</v>
      </c>
      <c r="G43" s="72"/>
      <c r="H43" s="214">
        <v>0</v>
      </c>
      <c r="I43" s="72"/>
      <c r="J43" s="258">
        <v>-195935</v>
      </c>
    </row>
    <row r="44" spans="1:10" s="14" customFormat="1" ht="20.25" customHeight="1" x14ac:dyDescent="0.2">
      <c r="A44" s="5" t="s">
        <v>220</v>
      </c>
      <c r="B44" s="5"/>
      <c r="C44" s="19"/>
      <c r="D44" s="259">
        <f>SUM(D31:D43)</f>
        <v>-154130197</v>
      </c>
      <c r="E44" s="71"/>
      <c r="F44" s="259">
        <f>SUM(F31:F43)</f>
        <v>-217473250</v>
      </c>
      <c r="G44" s="72"/>
      <c r="H44" s="259">
        <f>SUM(H31:H43)</f>
        <v>-88839410</v>
      </c>
      <c r="I44" s="72"/>
      <c r="J44" s="259">
        <f>SUM(J31:J43)</f>
        <v>-170369160</v>
      </c>
    </row>
    <row r="45" spans="1:10" s="14" customFormat="1" ht="20.25" customHeight="1" x14ac:dyDescent="0.2">
      <c r="A45" s="5" t="s">
        <v>89</v>
      </c>
      <c r="B45" s="5"/>
      <c r="C45" s="19"/>
      <c r="D45" s="259">
        <v>-522374</v>
      </c>
      <c r="E45" s="71"/>
      <c r="F45" s="259">
        <v>-8</v>
      </c>
      <c r="G45" s="72"/>
      <c r="H45" s="261">
        <v>-5548</v>
      </c>
      <c r="I45" s="72"/>
      <c r="J45" s="215">
        <v>0</v>
      </c>
    </row>
    <row r="46" spans="1:10" s="14" customFormat="1" ht="20.25" customHeight="1" x14ac:dyDescent="0.2">
      <c r="A46" s="5" t="s">
        <v>58</v>
      </c>
      <c r="B46" s="5"/>
      <c r="C46" s="1"/>
      <c r="D46" s="259">
        <v>-5548</v>
      </c>
      <c r="E46" s="152"/>
      <c r="F46" s="153">
        <v>2549574</v>
      </c>
      <c r="G46" s="152"/>
      <c r="H46" s="152">
        <v>1949226</v>
      </c>
      <c r="I46" s="152"/>
      <c r="J46" s="152">
        <v>3280957</v>
      </c>
    </row>
    <row r="47" spans="1:10" s="14" customFormat="1" ht="20.25" customHeight="1" x14ac:dyDescent="0.2">
      <c r="A47" s="5" t="s">
        <v>59</v>
      </c>
      <c r="B47" s="5"/>
      <c r="C47" s="1"/>
      <c r="D47" s="153">
        <v>1552069</v>
      </c>
      <c r="E47" s="71"/>
      <c r="F47" s="261">
        <v>-509307</v>
      </c>
      <c r="G47" s="71"/>
      <c r="H47" s="261">
        <v>-558533</v>
      </c>
      <c r="I47" s="71"/>
      <c r="J47" s="263">
        <v>-477692</v>
      </c>
    </row>
    <row r="48" spans="1:10" s="14" customFormat="1" ht="20.25" customHeight="1" thickBot="1" x14ac:dyDescent="0.25">
      <c r="A48" s="20" t="s">
        <v>197</v>
      </c>
      <c r="B48" s="20"/>
      <c r="C48" s="19"/>
      <c r="D48" s="260">
        <f>SUM(D44:D47)</f>
        <v>-153106050</v>
      </c>
      <c r="E48" s="71"/>
      <c r="F48" s="262">
        <f>SUM(F44:F47)</f>
        <v>-215432991</v>
      </c>
      <c r="G48" s="72"/>
      <c r="H48" s="260">
        <f>SUM(H44:H47)</f>
        <v>-87454265</v>
      </c>
      <c r="I48" s="72"/>
      <c r="J48" s="260">
        <f>SUM(J44:J47)</f>
        <v>-167565895</v>
      </c>
    </row>
    <row r="49" spans="1:10" s="14" customFormat="1" ht="20.25" customHeight="1" thickTop="1" x14ac:dyDescent="0.2">
      <c r="A49" s="20"/>
      <c r="B49" s="20"/>
      <c r="C49" s="19"/>
      <c r="D49" s="279"/>
      <c r="E49" s="71"/>
      <c r="F49" s="280"/>
      <c r="G49" s="72"/>
      <c r="H49" s="279"/>
      <c r="I49" s="72"/>
      <c r="J49" s="279"/>
    </row>
    <row r="50" spans="1:10" ht="20.25" customHeight="1" x14ac:dyDescent="0.2">
      <c r="A50" s="299" t="s">
        <v>169</v>
      </c>
      <c r="B50" s="299"/>
      <c r="C50" s="299"/>
      <c r="D50" s="299"/>
      <c r="E50" s="299"/>
      <c r="F50" s="299"/>
      <c r="G50" s="299"/>
      <c r="H50" s="299"/>
      <c r="I50" s="299"/>
      <c r="J50" s="299"/>
    </row>
    <row r="51" spans="1:10" ht="20.25" customHeight="1" x14ac:dyDescent="0.2">
      <c r="A51" s="299" t="s">
        <v>213</v>
      </c>
      <c r="B51" s="299"/>
      <c r="C51" s="299"/>
      <c r="D51" s="299"/>
      <c r="E51" s="299"/>
      <c r="F51" s="299"/>
      <c r="G51" s="299"/>
      <c r="H51" s="299"/>
      <c r="I51" s="299"/>
      <c r="J51" s="299"/>
    </row>
    <row r="52" spans="1:10" ht="20.25" customHeight="1" x14ac:dyDescent="0.2">
      <c r="A52" s="299" t="s">
        <v>60</v>
      </c>
      <c r="B52" s="299"/>
      <c r="C52" s="299"/>
      <c r="D52" s="299"/>
      <c r="E52" s="299"/>
      <c r="F52" s="299"/>
      <c r="G52" s="299"/>
      <c r="H52" s="299"/>
      <c r="I52" s="299"/>
      <c r="J52" s="299"/>
    </row>
    <row r="53" spans="1:10" ht="20.25" customHeight="1" x14ac:dyDescent="0.2">
      <c r="A53" s="291" t="s">
        <v>210</v>
      </c>
      <c r="B53" s="291"/>
      <c r="C53" s="291"/>
      <c r="D53" s="291"/>
      <c r="E53" s="291"/>
      <c r="F53" s="291"/>
      <c r="G53" s="291"/>
      <c r="H53" s="291"/>
      <c r="I53" s="291"/>
      <c r="J53" s="291"/>
    </row>
    <row r="54" spans="1:10" ht="20.25" customHeight="1" x14ac:dyDescent="0.2">
      <c r="A54" s="286" t="s">
        <v>48</v>
      </c>
      <c r="B54" s="286"/>
      <c r="C54" s="286"/>
      <c r="D54" s="286"/>
      <c r="E54" s="286"/>
      <c r="F54" s="286"/>
      <c r="G54" s="286"/>
      <c r="H54" s="286"/>
      <c r="I54" s="286"/>
      <c r="J54" s="286"/>
    </row>
    <row r="55" spans="1:10" ht="9" customHeight="1" x14ac:dyDescent="0.2">
      <c r="A55" s="26"/>
      <c r="B55" s="26"/>
      <c r="C55" s="23"/>
      <c r="D55" s="24"/>
      <c r="E55" s="24"/>
      <c r="F55" s="24"/>
      <c r="G55" s="15"/>
      <c r="H55" s="301"/>
      <c r="I55" s="301"/>
      <c r="J55" s="301"/>
    </row>
    <row r="56" spans="1:10" s="14" customFormat="1" ht="20.25" customHeight="1" x14ac:dyDescent="0.2">
      <c r="A56" s="26"/>
      <c r="B56" s="26"/>
      <c r="C56" s="47" t="s">
        <v>67</v>
      </c>
      <c r="D56" s="288" t="s">
        <v>17</v>
      </c>
      <c r="E56" s="288"/>
      <c r="F56" s="288"/>
      <c r="G56" s="76"/>
      <c r="H56" s="289" t="s">
        <v>19</v>
      </c>
      <c r="I56" s="289"/>
      <c r="J56" s="289"/>
    </row>
    <row r="57" spans="1:10" s="14" customFormat="1" ht="20.25" customHeight="1" x14ac:dyDescent="0.2">
      <c r="A57" s="26"/>
      <c r="B57" s="26"/>
      <c r="C57" s="23"/>
      <c r="D57" s="288" t="s">
        <v>18</v>
      </c>
      <c r="E57" s="288"/>
      <c r="F57" s="288"/>
      <c r="G57" s="76"/>
      <c r="H57" s="289" t="str">
        <f>D57</f>
        <v>FINANCIAL  STATEMENTS</v>
      </c>
      <c r="I57" s="289"/>
      <c r="J57" s="289"/>
    </row>
    <row r="58" spans="1:10" s="14" customFormat="1" ht="20.25" customHeight="1" x14ac:dyDescent="0.2">
      <c r="A58" s="26"/>
      <c r="B58" s="26"/>
      <c r="D58" s="51">
        <v>2020</v>
      </c>
      <c r="E58" s="49"/>
      <c r="F58" s="51">
        <v>2019</v>
      </c>
      <c r="G58" s="77"/>
      <c r="H58" s="51">
        <v>2020</v>
      </c>
      <c r="I58" s="49"/>
      <c r="J58" s="51">
        <v>2019</v>
      </c>
    </row>
    <row r="59" spans="1:10" s="14" customFormat="1" ht="20.25" customHeight="1" x14ac:dyDescent="0.2">
      <c r="A59" s="25" t="s">
        <v>35</v>
      </c>
      <c r="B59" s="25"/>
      <c r="C59" s="31"/>
      <c r="D59" s="40"/>
      <c r="E59" s="40"/>
      <c r="F59" s="40"/>
      <c r="G59" s="41"/>
      <c r="H59" s="40"/>
      <c r="I59" s="41"/>
      <c r="J59" s="40"/>
    </row>
    <row r="60" spans="1:10" s="14" customFormat="1" ht="20.25" customHeight="1" x14ac:dyDescent="0.2">
      <c r="A60" s="63" t="s">
        <v>136</v>
      </c>
      <c r="B60" s="25"/>
      <c r="C60" s="31"/>
      <c r="D60" s="213">
        <v>0</v>
      </c>
      <c r="E60" s="154"/>
      <c r="F60" s="259">
        <v>-47320750</v>
      </c>
      <c r="G60" s="155"/>
      <c r="H60" s="213">
        <v>0</v>
      </c>
      <c r="I60" s="155"/>
      <c r="J60" s="259">
        <v>-47320750</v>
      </c>
    </row>
    <row r="61" spans="1:10" s="14" customFormat="1" ht="20.25" customHeight="1" x14ac:dyDescent="0.2">
      <c r="A61" s="63" t="s">
        <v>123</v>
      </c>
      <c r="B61" s="25"/>
      <c r="C61" s="31"/>
      <c r="D61" s="153"/>
      <c r="E61" s="154"/>
      <c r="F61" s="152"/>
      <c r="G61" s="155"/>
      <c r="H61" s="152"/>
      <c r="I61" s="155"/>
      <c r="J61" s="152"/>
    </row>
    <row r="62" spans="1:10" s="14" customFormat="1" ht="20.25" customHeight="1" x14ac:dyDescent="0.2">
      <c r="A62" s="17" t="s">
        <v>122</v>
      </c>
      <c r="B62" s="25"/>
      <c r="C62" s="31"/>
      <c r="D62" s="153">
        <v>27606057</v>
      </c>
      <c r="E62" s="154"/>
      <c r="F62" s="213">
        <v>0</v>
      </c>
      <c r="G62" s="155"/>
      <c r="H62" s="152">
        <v>27606057</v>
      </c>
      <c r="I62" s="152"/>
      <c r="J62" s="213">
        <v>0</v>
      </c>
    </row>
    <row r="63" spans="1:10" s="14" customFormat="1" ht="20.25" customHeight="1" x14ac:dyDescent="0.2">
      <c r="A63" s="63" t="s">
        <v>96</v>
      </c>
      <c r="B63" s="25"/>
      <c r="C63" s="31"/>
      <c r="D63" s="213">
        <v>0</v>
      </c>
      <c r="E63" s="154"/>
      <c r="F63" s="153">
        <v>92240038</v>
      </c>
      <c r="G63" s="155"/>
      <c r="H63" s="213">
        <v>0</v>
      </c>
      <c r="I63" s="152"/>
      <c r="J63" s="153">
        <v>92240038</v>
      </c>
    </row>
    <row r="64" spans="1:10" s="14" customFormat="1" ht="20.25" customHeight="1" x14ac:dyDescent="0.2">
      <c r="A64" s="63" t="s">
        <v>181</v>
      </c>
      <c r="B64" s="34"/>
      <c r="C64" s="34"/>
      <c r="D64" s="259">
        <v>-1875000</v>
      </c>
      <c r="E64" s="261"/>
      <c r="F64" s="264">
        <v>-38210880</v>
      </c>
      <c r="G64" s="264"/>
      <c r="H64" s="261">
        <v>-1875000</v>
      </c>
      <c r="I64" s="261"/>
      <c r="J64" s="264">
        <v>-38210880</v>
      </c>
    </row>
    <row r="65" spans="1:246" s="14" customFormat="1" ht="20.25" customHeight="1" x14ac:dyDescent="0.2">
      <c r="A65" s="63" t="s">
        <v>182</v>
      </c>
      <c r="B65" s="34"/>
      <c r="D65" s="153">
        <v>20250</v>
      </c>
      <c r="E65" s="152"/>
      <c r="F65" s="156">
        <v>210000000</v>
      </c>
      <c r="G65" s="152"/>
      <c r="H65" s="152">
        <v>20250</v>
      </c>
      <c r="I65" s="152"/>
      <c r="J65" s="152">
        <v>210000000</v>
      </c>
    </row>
    <row r="66" spans="1:246" s="14" customFormat="1" ht="20.25" customHeight="1" x14ac:dyDescent="0.2">
      <c r="A66" s="63" t="s">
        <v>183</v>
      </c>
      <c r="B66" s="34"/>
      <c r="D66" s="153">
        <v>2562040</v>
      </c>
      <c r="E66" s="152"/>
      <c r="F66" s="213">
        <v>0</v>
      </c>
      <c r="G66" s="152"/>
      <c r="H66" s="152">
        <v>2562040</v>
      </c>
      <c r="I66" s="152"/>
      <c r="J66" s="213">
        <v>0</v>
      </c>
    </row>
    <row r="67" spans="1:246" s="14" customFormat="1" ht="20.25" customHeight="1" x14ac:dyDescent="0.2">
      <c r="A67" s="63" t="s">
        <v>184</v>
      </c>
      <c r="B67" s="34"/>
      <c r="D67" s="213">
        <v>0</v>
      </c>
      <c r="E67" s="152"/>
      <c r="F67" s="213">
        <v>0</v>
      </c>
      <c r="G67" s="152"/>
      <c r="H67" s="213">
        <v>0</v>
      </c>
      <c r="I67" s="152"/>
      <c r="J67" s="261">
        <v>-470000000</v>
      </c>
    </row>
    <row r="68" spans="1:246" s="14" customFormat="1" ht="20.25" customHeight="1" x14ac:dyDescent="0.2">
      <c r="A68" s="63" t="s">
        <v>185</v>
      </c>
      <c r="B68" s="34"/>
      <c r="D68" s="213">
        <v>0</v>
      </c>
      <c r="E68" s="152"/>
      <c r="F68" s="261">
        <v>-12200000</v>
      </c>
      <c r="G68" s="152"/>
      <c r="H68" s="213">
        <v>0</v>
      </c>
      <c r="I68" s="152"/>
      <c r="J68" s="261">
        <v>-12200000</v>
      </c>
    </row>
    <row r="69" spans="1:246" s="14" customFormat="1" ht="20.25" customHeight="1" x14ac:dyDescent="0.2">
      <c r="A69" s="63" t="s">
        <v>74</v>
      </c>
      <c r="B69" s="34"/>
      <c r="D69" s="153">
        <v>50077</v>
      </c>
      <c r="E69" s="152"/>
      <c r="F69" s="152">
        <v>24396</v>
      </c>
      <c r="G69" s="152"/>
      <c r="H69" s="152">
        <v>50077</v>
      </c>
      <c r="I69" s="152"/>
      <c r="J69" s="213">
        <v>0</v>
      </c>
    </row>
    <row r="70" spans="1:246" s="14" customFormat="1" ht="20.25" customHeight="1" x14ac:dyDescent="0.2">
      <c r="A70" s="63" t="s">
        <v>38</v>
      </c>
      <c r="B70" s="34"/>
      <c r="D70" s="259">
        <v>-9248474</v>
      </c>
      <c r="E70" s="152"/>
      <c r="F70" s="261">
        <v>-8024291</v>
      </c>
      <c r="G70" s="152"/>
      <c r="H70" s="261">
        <v>-759592</v>
      </c>
      <c r="I70" s="261"/>
      <c r="J70" s="261">
        <v>-2044212</v>
      </c>
    </row>
    <row r="71" spans="1:246" s="14" customFormat="1" ht="20.25" customHeight="1" x14ac:dyDescent="0.2">
      <c r="A71" s="63" t="s">
        <v>92</v>
      </c>
      <c r="B71" s="34"/>
      <c r="D71" s="259">
        <v>-14946658</v>
      </c>
      <c r="E71" s="152"/>
      <c r="F71" s="261">
        <v>-4535506</v>
      </c>
      <c r="G71" s="152"/>
      <c r="H71" s="213">
        <v>0</v>
      </c>
      <c r="I71" s="152"/>
      <c r="J71" s="213">
        <v>0</v>
      </c>
    </row>
    <row r="72" spans="1:246" s="14" customFormat="1" ht="20.25" customHeight="1" x14ac:dyDescent="0.2">
      <c r="A72" s="63" t="s">
        <v>49</v>
      </c>
      <c r="B72" s="34"/>
      <c r="D72" s="153"/>
      <c r="E72" s="152"/>
      <c r="F72" s="40"/>
      <c r="G72" s="152"/>
      <c r="H72" s="152"/>
      <c r="I72" s="152"/>
      <c r="J72" s="152"/>
    </row>
    <row r="73" spans="1:246" s="14" customFormat="1" ht="20.25" customHeight="1" x14ac:dyDescent="0.2">
      <c r="A73" s="17" t="s">
        <v>39</v>
      </c>
      <c r="B73" s="35"/>
      <c r="D73" s="153">
        <v>12778155</v>
      </c>
      <c r="E73" s="152"/>
      <c r="F73" s="152">
        <v>8893038</v>
      </c>
      <c r="G73" s="152"/>
      <c r="H73" s="157">
        <v>12778155</v>
      </c>
      <c r="I73" s="152"/>
      <c r="J73" s="157">
        <v>8893038</v>
      </c>
    </row>
    <row r="74" spans="1:246" s="14" customFormat="1" ht="20.25" customHeight="1" x14ac:dyDescent="0.2">
      <c r="A74" s="20" t="s">
        <v>77</v>
      </c>
      <c r="B74" s="36"/>
      <c r="C74" s="39"/>
      <c r="D74" s="158">
        <f>SUM(D61:D73)</f>
        <v>16946447</v>
      </c>
      <c r="E74" s="71"/>
      <c r="F74" s="158">
        <f>SUM(F60:F73)</f>
        <v>200866045</v>
      </c>
      <c r="G74" s="159"/>
      <c r="H74" s="158">
        <f>SUM(H60:H73)</f>
        <v>40381987</v>
      </c>
      <c r="I74" s="159"/>
      <c r="J74" s="158">
        <f>SUM(J60:J73)</f>
        <v>-258642766</v>
      </c>
    </row>
    <row r="75" spans="1:246" s="14" customFormat="1" ht="20.25" customHeight="1" x14ac:dyDescent="0.2">
      <c r="A75" s="26"/>
      <c r="B75" s="26"/>
      <c r="C75" s="39"/>
      <c r="D75" s="71"/>
      <c r="E75" s="71"/>
      <c r="F75" s="71"/>
      <c r="G75" s="72"/>
      <c r="H75" s="71"/>
      <c r="I75" s="72"/>
      <c r="J75" s="71"/>
    </row>
    <row r="76" spans="1:246" s="14" customFormat="1" ht="20.25" customHeight="1" x14ac:dyDescent="0.2">
      <c r="A76" s="25" t="s">
        <v>22</v>
      </c>
      <c r="B76" s="25"/>
      <c r="C76" s="31"/>
      <c r="D76" s="160"/>
      <c r="E76" s="71"/>
      <c r="F76" s="160"/>
      <c r="G76" s="72"/>
      <c r="H76" s="71"/>
      <c r="I76" s="72"/>
      <c r="J76" s="71"/>
    </row>
    <row r="77" spans="1:246" s="14" customFormat="1" ht="20.25" customHeight="1" x14ac:dyDescent="0.2">
      <c r="A77" s="73" t="s">
        <v>90</v>
      </c>
      <c r="B77" s="44"/>
      <c r="C77" s="39"/>
      <c r="D77" s="213">
        <v>0</v>
      </c>
      <c r="E77" s="71"/>
      <c r="F77" s="71">
        <v>467100000</v>
      </c>
      <c r="G77" s="71"/>
      <c r="H77" s="213">
        <v>0</v>
      </c>
      <c r="I77" s="71"/>
      <c r="J77" s="152">
        <v>467100000</v>
      </c>
    </row>
    <row r="78" spans="1:246" s="14" customFormat="1" ht="20.25" customHeight="1" x14ac:dyDescent="0.2">
      <c r="A78" s="73" t="s">
        <v>134</v>
      </c>
      <c r="B78" s="44"/>
      <c r="C78" s="39"/>
      <c r="D78" s="71">
        <v>264909090</v>
      </c>
      <c r="E78" s="71"/>
      <c r="F78" s="71">
        <v>780777460</v>
      </c>
      <c r="G78" s="71"/>
      <c r="H78" s="71">
        <v>264909090</v>
      </c>
      <c r="I78" s="71"/>
      <c r="J78" s="71">
        <v>780777460</v>
      </c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  <c r="BA78" s="133"/>
      <c r="BB78" s="133"/>
      <c r="BC78" s="133"/>
      <c r="BD78" s="133"/>
      <c r="BE78" s="133"/>
      <c r="BF78" s="133"/>
      <c r="BG78" s="133"/>
      <c r="BH78" s="133"/>
      <c r="BI78" s="133"/>
      <c r="BJ78" s="133"/>
      <c r="BK78" s="133"/>
      <c r="BL78" s="133"/>
      <c r="BM78" s="133"/>
      <c r="BN78" s="133"/>
      <c r="BO78" s="133"/>
      <c r="BP78" s="133"/>
      <c r="BQ78" s="133"/>
      <c r="BR78" s="133"/>
      <c r="BS78" s="133"/>
      <c r="BT78" s="133"/>
      <c r="BU78" s="133"/>
      <c r="BV78" s="133"/>
      <c r="BW78" s="133"/>
      <c r="BX78" s="133"/>
      <c r="BY78" s="133"/>
      <c r="BZ78" s="133"/>
      <c r="CA78" s="133"/>
      <c r="CB78" s="133"/>
      <c r="CC78" s="133"/>
      <c r="CD78" s="133"/>
      <c r="CE78" s="133"/>
      <c r="CF78" s="133"/>
      <c r="CG78" s="133"/>
      <c r="CH78" s="133"/>
      <c r="CI78" s="133"/>
      <c r="CJ78" s="133"/>
      <c r="CK78" s="133"/>
      <c r="CL78" s="133"/>
      <c r="CM78" s="133"/>
      <c r="CN78" s="133"/>
      <c r="CO78" s="133"/>
      <c r="CP78" s="133"/>
      <c r="CQ78" s="133"/>
      <c r="CR78" s="133"/>
      <c r="CS78" s="133"/>
      <c r="CT78" s="133"/>
      <c r="CU78" s="133"/>
      <c r="CV78" s="133"/>
      <c r="CW78" s="133"/>
      <c r="CX78" s="133"/>
      <c r="CY78" s="133"/>
      <c r="CZ78" s="133"/>
      <c r="DA78" s="133"/>
      <c r="DB78" s="133"/>
      <c r="DC78" s="133"/>
      <c r="DD78" s="133"/>
      <c r="DE78" s="133"/>
      <c r="DF78" s="133"/>
      <c r="DG78" s="133"/>
      <c r="DH78" s="133"/>
      <c r="DI78" s="133"/>
      <c r="DJ78" s="133"/>
      <c r="DK78" s="133"/>
      <c r="DL78" s="133"/>
      <c r="DM78" s="133"/>
      <c r="DN78" s="133"/>
      <c r="DO78" s="133"/>
      <c r="DP78" s="133"/>
      <c r="DQ78" s="133"/>
      <c r="DR78" s="133"/>
      <c r="DS78" s="133"/>
      <c r="DT78" s="133"/>
      <c r="DU78" s="133"/>
      <c r="DV78" s="133"/>
      <c r="DW78" s="133"/>
      <c r="DX78" s="133"/>
      <c r="DY78" s="133"/>
      <c r="DZ78" s="133"/>
      <c r="EA78" s="133"/>
      <c r="EB78" s="133"/>
      <c r="EC78" s="133"/>
      <c r="ED78" s="133"/>
      <c r="EE78" s="133"/>
      <c r="EF78" s="133"/>
      <c r="EG78" s="133"/>
      <c r="EH78" s="133"/>
      <c r="EI78" s="133"/>
      <c r="EJ78" s="133"/>
      <c r="EK78" s="133"/>
      <c r="EL78" s="133"/>
      <c r="EM78" s="133"/>
      <c r="EN78" s="133"/>
      <c r="EO78" s="133"/>
      <c r="EP78" s="133"/>
      <c r="EQ78" s="133"/>
      <c r="ER78" s="133"/>
      <c r="ES78" s="133"/>
      <c r="ET78" s="133"/>
      <c r="EU78" s="133"/>
      <c r="EV78" s="133"/>
      <c r="EW78" s="133"/>
      <c r="EX78" s="133"/>
      <c r="EY78" s="133"/>
      <c r="EZ78" s="133"/>
      <c r="FA78" s="133"/>
      <c r="FB78" s="133"/>
      <c r="FC78" s="133"/>
      <c r="FD78" s="133"/>
      <c r="FE78" s="133"/>
      <c r="FF78" s="133"/>
      <c r="FG78" s="133"/>
      <c r="FH78" s="133"/>
      <c r="FI78" s="133"/>
      <c r="FJ78" s="133"/>
      <c r="FK78" s="133"/>
      <c r="FL78" s="133"/>
      <c r="FM78" s="133"/>
      <c r="FN78" s="133"/>
      <c r="FO78" s="133"/>
      <c r="FP78" s="133"/>
      <c r="FQ78" s="133"/>
      <c r="FR78" s="133"/>
      <c r="FS78" s="133"/>
      <c r="FT78" s="133"/>
      <c r="FU78" s="133"/>
      <c r="FV78" s="133"/>
      <c r="FW78" s="133"/>
      <c r="FX78" s="133"/>
      <c r="FY78" s="133"/>
      <c r="FZ78" s="133"/>
      <c r="GA78" s="133"/>
      <c r="GB78" s="133"/>
      <c r="GC78" s="133"/>
      <c r="GD78" s="133"/>
      <c r="GE78" s="133"/>
      <c r="GF78" s="133"/>
      <c r="GG78" s="133"/>
      <c r="GH78" s="133"/>
      <c r="GI78" s="133"/>
      <c r="GJ78" s="133"/>
      <c r="GK78" s="133"/>
      <c r="GL78" s="133"/>
      <c r="GM78" s="133"/>
      <c r="GN78" s="133"/>
      <c r="GO78" s="133"/>
      <c r="GP78" s="133"/>
      <c r="GQ78" s="133"/>
      <c r="GR78" s="133"/>
      <c r="GS78" s="133"/>
      <c r="GT78" s="133"/>
      <c r="GU78" s="133"/>
      <c r="GV78" s="133"/>
      <c r="GW78" s="133"/>
      <c r="GX78" s="133"/>
      <c r="GY78" s="133"/>
      <c r="GZ78" s="133"/>
      <c r="HA78" s="133"/>
      <c r="HB78" s="133"/>
      <c r="HC78" s="133"/>
      <c r="HD78" s="133"/>
      <c r="HE78" s="133"/>
      <c r="HF78" s="133"/>
      <c r="HG78" s="133"/>
      <c r="HH78" s="133"/>
      <c r="HI78" s="133"/>
      <c r="HJ78" s="133"/>
      <c r="HK78" s="133"/>
      <c r="HL78" s="133"/>
      <c r="HM78" s="133"/>
      <c r="HN78" s="133"/>
      <c r="HO78" s="133"/>
      <c r="HP78" s="133"/>
      <c r="HQ78" s="133"/>
      <c r="HR78" s="133"/>
      <c r="HS78" s="133"/>
      <c r="HT78" s="133"/>
      <c r="HU78" s="133"/>
      <c r="HV78" s="133"/>
      <c r="HW78" s="133"/>
      <c r="HX78" s="133"/>
      <c r="HY78" s="133"/>
      <c r="HZ78" s="133"/>
      <c r="IA78" s="133"/>
      <c r="IB78" s="133"/>
      <c r="IC78" s="133"/>
      <c r="ID78" s="133"/>
      <c r="IE78" s="133"/>
      <c r="IF78" s="133"/>
      <c r="IG78" s="133"/>
      <c r="IH78" s="133"/>
      <c r="II78" s="133"/>
      <c r="IJ78" s="133"/>
      <c r="IK78" s="133"/>
      <c r="IL78" s="133"/>
    </row>
    <row r="79" spans="1:246" s="14" customFormat="1" ht="20.25" customHeight="1" x14ac:dyDescent="0.2">
      <c r="A79" s="73" t="s">
        <v>186</v>
      </c>
      <c r="B79" s="44"/>
      <c r="C79" s="39"/>
      <c r="D79" s="213">
        <v>0</v>
      </c>
      <c r="E79" s="71"/>
      <c r="F79" s="213">
        <v>0</v>
      </c>
      <c r="G79" s="71"/>
      <c r="H79" s="71">
        <v>90000000</v>
      </c>
      <c r="I79" s="71"/>
      <c r="J79" s="71">
        <v>350000000</v>
      </c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3"/>
      <c r="BR79" s="133"/>
      <c r="BS79" s="133"/>
      <c r="BT79" s="133"/>
      <c r="BU79" s="133"/>
      <c r="BV79" s="133"/>
      <c r="BW79" s="133"/>
      <c r="BX79" s="133"/>
      <c r="BY79" s="133"/>
      <c r="BZ79" s="133"/>
      <c r="CA79" s="133"/>
      <c r="CB79" s="133"/>
      <c r="CC79" s="133"/>
      <c r="CD79" s="133"/>
      <c r="CE79" s="133"/>
      <c r="CF79" s="133"/>
      <c r="CG79" s="133"/>
      <c r="CH79" s="133"/>
      <c r="CI79" s="133"/>
      <c r="CJ79" s="133"/>
      <c r="CK79" s="133"/>
      <c r="CL79" s="133"/>
      <c r="CM79" s="133"/>
      <c r="CN79" s="133"/>
      <c r="CO79" s="133"/>
      <c r="CP79" s="133"/>
      <c r="CQ79" s="133"/>
      <c r="CR79" s="133"/>
      <c r="CS79" s="133"/>
      <c r="CT79" s="133"/>
      <c r="CU79" s="133"/>
      <c r="CV79" s="133"/>
      <c r="CW79" s="133"/>
      <c r="CX79" s="133"/>
      <c r="CY79" s="133"/>
      <c r="CZ79" s="133"/>
      <c r="DA79" s="133"/>
      <c r="DB79" s="133"/>
      <c r="DC79" s="133"/>
      <c r="DD79" s="133"/>
      <c r="DE79" s="133"/>
      <c r="DF79" s="133"/>
      <c r="DG79" s="133"/>
      <c r="DH79" s="133"/>
      <c r="DI79" s="133"/>
      <c r="DJ79" s="133"/>
      <c r="DK79" s="133"/>
      <c r="DL79" s="133"/>
      <c r="DM79" s="133"/>
      <c r="DN79" s="133"/>
      <c r="DO79" s="133"/>
      <c r="DP79" s="133"/>
      <c r="DQ79" s="133"/>
      <c r="DR79" s="133"/>
      <c r="DS79" s="133"/>
      <c r="DT79" s="133"/>
      <c r="DU79" s="133"/>
      <c r="DV79" s="133"/>
      <c r="DW79" s="133"/>
      <c r="DX79" s="133"/>
      <c r="DY79" s="133"/>
      <c r="DZ79" s="133"/>
      <c r="EA79" s="133"/>
      <c r="EB79" s="133"/>
      <c r="EC79" s="133"/>
      <c r="ED79" s="133"/>
      <c r="EE79" s="133"/>
      <c r="EF79" s="133"/>
      <c r="EG79" s="133"/>
      <c r="EH79" s="133"/>
      <c r="EI79" s="133"/>
      <c r="EJ79" s="133"/>
      <c r="EK79" s="133"/>
      <c r="EL79" s="133"/>
      <c r="EM79" s="133"/>
      <c r="EN79" s="133"/>
      <c r="EO79" s="133"/>
      <c r="EP79" s="133"/>
      <c r="EQ79" s="133"/>
      <c r="ER79" s="133"/>
      <c r="ES79" s="133"/>
      <c r="ET79" s="133"/>
      <c r="EU79" s="133"/>
      <c r="EV79" s="133"/>
      <c r="EW79" s="133"/>
      <c r="EX79" s="133"/>
      <c r="EY79" s="133"/>
      <c r="EZ79" s="133"/>
      <c r="FA79" s="133"/>
      <c r="FB79" s="133"/>
      <c r="FC79" s="133"/>
      <c r="FD79" s="133"/>
      <c r="FE79" s="133"/>
      <c r="FF79" s="133"/>
      <c r="FG79" s="133"/>
      <c r="FH79" s="133"/>
      <c r="FI79" s="133"/>
      <c r="FJ79" s="133"/>
      <c r="FK79" s="133"/>
      <c r="FL79" s="133"/>
      <c r="FM79" s="133"/>
      <c r="FN79" s="133"/>
      <c r="FO79" s="133"/>
      <c r="FP79" s="133"/>
      <c r="FQ79" s="133"/>
      <c r="FR79" s="133"/>
      <c r="FS79" s="133"/>
      <c r="FT79" s="133"/>
      <c r="FU79" s="133"/>
      <c r="FV79" s="133"/>
      <c r="FW79" s="133"/>
      <c r="FX79" s="133"/>
      <c r="FY79" s="133"/>
      <c r="FZ79" s="133"/>
      <c r="GA79" s="133"/>
      <c r="GB79" s="133"/>
      <c r="GC79" s="133"/>
      <c r="GD79" s="133"/>
      <c r="GE79" s="133"/>
      <c r="GF79" s="133"/>
      <c r="GG79" s="133"/>
      <c r="GH79" s="133"/>
      <c r="GI79" s="133"/>
      <c r="GJ79" s="133"/>
      <c r="GK79" s="133"/>
      <c r="GL79" s="133"/>
      <c r="GM79" s="133"/>
      <c r="GN79" s="133"/>
      <c r="GO79" s="133"/>
      <c r="GP79" s="133"/>
      <c r="GQ79" s="133"/>
      <c r="GR79" s="133"/>
      <c r="GS79" s="133"/>
      <c r="GT79" s="133"/>
      <c r="GU79" s="133"/>
      <c r="GV79" s="133"/>
      <c r="GW79" s="133"/>
      <c r="GX79" s="133"/>
      <c r="GY79" s="133"/>
      <c r="GZ79" s="133"/>
      <c r="HA79" s="133"/>
      <c r="HB79" s="133"/>
      <c r="HC79" s="133"/>
      <c r="HD79" s="133"/>
      <c r="HE79" s="133"/>
      <c r="HF79" s="133"/>
      <c r="HG79" s="133"/>
      <c r="HH79" s="133"/>
      <c r="HI79" s="133"/>
      <c r="HJ79" s="133"/>
      <c r="HK79" s="133"/>
      <c r="HL79" s="133"/>
      <c r="HM79" s="133"/>
      <c r="HN79" s="133"/>
      <c r="HO79" s="133"/>
      <c r="HP79" s="133"/>
      <c r="HQ79" s="133"/>
      <c r="HR79" s="133"/>
      <c r="HS79" s="133"/>
      <c r="HT79" s="133"/>
      <c r="HU79" s="133"/>
      <c r="HV79" s="133"/>
      <c r="HW79" s="133"/>
      <c r="HX79" s="133"/>
      <c r="HY79" s="133"/>
      <c r="HZ79" s="133"/>
      <c r="IA79" s="133"/>
      <c r="IB79" s="133"/>
      <c r="IC79" s="133"/>
      <c r="ID79" s="133"/>
      <c r="IE79" s="133"/>
      <c r="IF79" s="133"/>
      <c r="IG79" s="133"/>
      <c r="IH79" s="133"/>
      <c r="II79" s="133"/>
      <c r="IJ79" s="133"/>
      <c r="IK79" s="133"/>
      <c r="IL79" s="133"/>
    </row>
    <row r="80" spans="1:246" s="14" customFormat="1" ht="20.25" customHeight="1" x14ac:dyDescent="0.2">
      <c r="A80" s="73" t="s">
        <v>138</v>
      </c>
      <c r="B80" s="44"/>
      <c r="C80" s="39"/>
      <c r="D80" s="265">
        <v>-250000000</v>
      </c>
      <c r="E80" s="71"/>
      <c r="F80" s="266">
        <v>-1170000000</v>
      </c>
      <c r="G80" s="71"/>
      <c r="H80" s="265">
        <v>-250000000</v>
      </c>
      <c r="I80" s="71"/>
      <c r="J80" s="265">
        <v>-1170000000</v>
      </c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  <c r="BA80" s="133"/>
      <c r="BB80" s="133"/>
      <c r="BC80" s="133"/>
      <c r="BD80" s="133"/>
      <c r="BE80" s="133"/>
      <c r="BF80" s="133"/>
      <c r="BG80" s="133"/>
      <c r="BH80" s="133"/>
      <c r="BI80" s="133"/>
      <c r="BJ80" s="133"/>
      <c r="BK80" s="133"/>
      <c r="BL80" s="133"/>
      <c r="BM80" s="133"/>
      <c r="BN80" s="133"/>
      <c r="BO80" s="133"/>
      <c r="BP80" s="133"/>
      <c r="BQ80" s="133"/>
      <c r="BR80" s="133"/>
      <c r="BS80" s="133"/>
      <c r="BT80" s="133"/>
      <c r="BU80" s="133"/>
      <c r="BV80" s="133"/>
      <c r="BW80" s="133"/>
      <c r="BX80" s="133"/>
      <c r="BY80" s="133"/>
      <c r="BZ80" s="133"/>
      <c r="CA80" s="133"/>
      <c r="CB80" s="133"/>
      <c r="CC80" s="133"/>
      <c r="CD80" s="133"/>
      <c r="CE80" s="133"/>
      <c r="CF80" s="133"/>
      <c r="CG80" s="133"/>
      <c r="CH80" s="133"/>
      <c r="CI80" s="133"/>
      <c r="CJ80" s="133"/>
      <c r="CK80" s="133"/>
      <c r="CL80" s="133"/>
      <c r="CM80" s="133"/>
      <c r="CN80" s="133"/>
      <c r="CO80" s="133"/>
      <c r="CP80" s="133"/>
      <c r="CQ80" s="133"/>
      <c r="CR80" s="133"/>
      <c r="CS80" s="133"/>
      <c r="CT80" s="133"/>
      <c r="CU80" s="133"/>
      <c r="CV80" s="133"/>
      <c r="CW80" s="133"/>
      <c r="CX80" s="133"/>
      <c r="CY80" s="133"/>
      <c r="CZ80" s="133"/>
      <c r="DA80" s="133"/>
      <c r="DB80" s="133"/>
      <c r="DC80" s="133"/>
      <c r="DD80" s="133"/>
      <c r="DE80" s="133"/>
      <c r="DF80" s="133"/>
      <c r="DG80" s="133"/>
      <c r="DH80" s="133"/>
      <c r="DI80" s="133"/>
      <c r="DJ80" s="133"/>
      <c r="DK80" s="133"/>
      <c r="DL80" s="133"/>
      <c r="DM80" s="133"/>
      <c r="DN80" s="133"/>
      <c r="DO80" s="133"/>
      <c r="DP80" s="133"/>
      <c r="DQ80" s="133"/>
      <c r="DR80" s="133"/>
      <c r="DS80" s="133"/>
      <c r="DT80" s="133"/>
      <c r="DU80" s="133"/>
      <c r="DV80" s="133"/>
      <c r="DW80" s="133"/>
      <c r="DX80" s="133"/>
      <c r="DY80" s="133"/>
      <c r="DZ80" s="133"/>
      <c r="EA80" s="133"/>
      <c r="EB80" s="133"/>
      <c r="EC80" s="133"/>
      <c r="ED80" s="133"/>
      <c r="EE80" s="133"/>
      <c r="EF80" s="133"/>
      <c r="EG80" s="133"/>
      <c r="EH80" s="133"/>
      <c r="EI80" s="133"/>
      <c r="EJ80" s="133"/>
      <c r="EK80" s="133"/>
      <c r="EL80" s="133"/>
      <c r="EM80" s="133"/>
      <c r="EN80" s="133"/>
      <c r="EO80" s="133"/>
      <c r="EP80" s="133"/>
      <c r="EQ80" s="133"/>
      <c r="ER80" s="133"/>
      <c r="ES80" s="133"/>
      <c r="ET80" s="133"/>
      <c r="EU80" s="133"/>
      <c r="EV80" s="133"/>
      <c r="EW80" s="133"/>
      <c r="EX80" s="133"/>
      <c r="EY80" s="133"/>
      <c r="EZ80" s="133"/>
      <c r="FA80" s="133"/>
      <c r="FB80" s="133"/>
      <c r="FC80" s="133"/>
      <c r="FD80" s="133"/>
      <c r="FE80" s="133"/>
      <c r="FF80" s="133"/>
      <c r="FG80" s="133"/>
      <c r="FH80" s="133"/>
      <c r="FI80" s="133"/>
      <c r="FJ80" s="133"/>
      <c r="FK80" s="133"/>
      <c r="FL80" s="133"/>
      <c r="FM80" s="133"/>
      <c r="FN80" s="133"/>
      <c r="FO80" s="133"/>
      <c r="FP80" s="133"/>
      <c r="FQ80" s="133"/>
      <c r="FR80" s="133"/>
      <c r="FS80" s="133"/>
      <c r="FT80" s="133"/>
      <c r="FU80" s="133"/>
      <c r="FV80" s="133"/>
      <c r="FW80" s="133"/>
      <c r="FX80" s="133"/>
      <c r="FY80" s="133"/>
      <c r="FZ80" s="133"/>
      <c r="GA80" s="133"/>
      <c r="GB80" s="133"/>
      <c r="GC80" s="133"/>
      <c r="GD80" s="133"/>
      <c r="GE80" s="133"/>
      <c r="GF80" s="133"/>
      <c r="GG80" s="133"/>
      <c r="GH80" s="133"/>
      <c r="GI80" s="133"/>
      <c r="GJ80" s="133"/>
      <c r="GK80" s="133"/>
      <c r="GL80" s="133"/>
      <c r="GM80" s="133"/>
      <c r="GN80" s="133"/>
      <c r="GO80" s="133"/>
      <c r="GP80" s="133"/>
      <c r="GQ80" s="133"/>
      <c r="GR80" s="133"/>
      <c r="GS80" s="133"/>
      <c r="GT80" s="133"/>
      <c r="GU80" s="133"/>
      <c r="GV80" s="133"/>
      <c r="GW80" s="133"/>
      <c r="GX80" s="133"/>
      <c r="GY80" s="133"/>
      <c r="GZ80" s="133"/>
      <c r="HA80" s="133"/>
      <c r="HB80" s="133"/>
      <c r="HC80" s="133"/>
      <c r="HD80" s="133"/>
      <c r="HE80" s="133"/>
      <c r="HF80" s="133"/>
      <c r="HG80" s="133"/>
      <c r="HH80" s="133"/>
      <c r="HI80" s="133"/>
      <c r="HJ80" s="133"/>
      <c r="HK80" s="133"/>
      <c r="HL80" s="133"/>
      <c r="HM80" s="133"/>
      <c r="HN80" s="133"/>
      <c r="HO80" s="133"/>
      <c r="HP80" s="133"/>
      <c r="HQ80" s="133"/>
      <c r="HR80" s="133"/>
      <c r="HS80" s="133"/>
      <c r="HT80" s="133"/>
      <c r="HU80" s="133"/>
      <c r="HV80" s="133"/>
      <c r="HW80" s="133"/>
      <c r="HX80" s="133"/>
      <c r="HY80" s="133"/>
      <c r="HZ80" s="133"/>
      <c r="IA80" s="133"/>
      <c r="IB80" s="133"/>
      <c r="IC80" s="133"/>
      <c r="ID80" s="133"/>
      <c r="IE80" s="133"/>
      <c r="IF80" s="133"/>
      <c r="IG80" s="133"/>
      <c r="IH80" s="133"/>
      <c r="II80" s="133"/>
      <c r="IJ80" s="133"/>
      <c r="IK80" s="133"/>
      <c r="IL80" s="133"/>
    </row>
    <row r="81" spans="1:246" s="14" customFormat="1" ht="20.25" customHeight="1" x14ac:dyDescent="0.2">
      <c r="A81" s="73" t="s">
        <v>139</v>
      </c>
      <c r="B81" s="44"/>
      <c r="C81" s="39"/>
      <c r="D81" s="216">
        <v>0</v>
      </c>
      <c r="E81" s="71"/>
      <c r="F81" s="213">
        <v>0</v>
      </c>
      <c r="G81" s="71"/>
      <c r="H81" s="265">
        <v>-150000000</v>
      </c>
      <c r="I81" s="71"/>
      <c r="J81" s="213">
        <v>0</v>
      </c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  <c r="BI81" s="133"/>
      <c r="BJ81" s="133"/>
      <c r="BK81" s="133"/>
      <c r="BL81" s="133"/>
      <c r="BM81" s="133"/>
      <c r="BN81" s="133"/>
      <c r="BO81" s="133"/>
      <c r="BP81" s="133"/>
      <c r="BQ81" s="133"/>
      <c r="BR81" s="133"/>
      <c r="BS81" s="133"/>
      <c r="BT81" s="133"/>
      <c r="BU81" s="133"/>
      <c r="BV81" s="133"/>
      <c r="BW81" s="133"/>
      <c r="BX81" s="133"/>
      <c r="BY81" s="133"/>
      <c r="BZ81" s="133"/>
      <c r="CA81" s="133"/>
      <c r="CB81" s="133"/>
      <c r="CC81" s="133"/>
      <c r="CD81" s="133"/>
      <c r="CE81" s="133"/>
      <c r="CF81" s="133"/>
      <c r="CG81" s="133"/>
      <c r="CH81" s="133"/>
      <c r="CI81" s="133"/>
      <c r="CJ81" s="133"/>
      <c r="CK81" s="133"/>
      <c r="CL81" s="133"/>
      <c r="CM81" s="133"/>
      <c r="CN81" s="133"/>
      <c r="CO81" s="133"/>
      <c r="CP81" s="133"/>
      <c r="CQ81" s="133"/>
      <c r="CR81" s="133"/>
      <c r="CS81" s="133"/>
      <c r="CT81" s="133"/>
      <c r="CU81" s="133"/>
      <c r="CV81" s="133"/>
      <c r="CW81" s="133"/>
      <c r="CX81" s="133"/>
      <c r="CY81" s="133"/>
      <c r="CZ81" s="133"/>
      <c r="DA81" s="133"/>
      <c r="DB81" s="133"/>
      <c r="DC81" s="133"/>
      <c r="DD81" s="133"/>
      <c r="DE81" s="133"/>
      <c r="DF81" s="133"/>
      <c r="DG81" s="133"/>
      <c r="DH81" s="133"/>
      <c r="DI81" s="133"/>
      <c r="DJ81" s="133"/>
      <c r="DK81" s="133"/>
      <c r="DL81" s="133"/>
      <c r="DM81" s="133"/>
      <c r="DN81" s="133"/>
      <c r="DO81" s="133"/>
      <c r="DP81" s="133"/>
      <c r="DQ81" s="133"/>
      <c r="DR81" s="133"/>
      <c r="DS81" s="133"/>
      <c r="DT81" s="133"/>
      <c r="DU81" s="133"/>
      <c r="DV81" s="133"/>
      <c r="DW81" s="133"/>
      <c r="DX81" s="133"/>
      <c r="DY81" s="133"/>
      <c r="DZ81" s="133"/>
      <c r="EA81" s="133"/>
      <c r="EB81" s="133"/>
      <c r="EC81" s="133"/>
      <c r="ED81" s="133"/>
      <c r="EE81" s="133"/>
      <c r="EF81" s="133"/>
      <c r="EG81" s="133"/>
      <c r="EH81" s="133"/>
      <c r="EI81" s="133"/>
      <c r="EJ81" s="133"/>
      <c r="EK81" s="133"/>
      <c r="EL81" s="133"/>
      <c r="EM81" s="133"/>
      <c r="EN81" s="133"/>
      <c r="EO81" s="133"/>
      <c r="EP81" s="133"/>
      <c r="EQ81" s="133"/>
      <c r="ER81" s="133"/>
      <c r="ES81" s="133"/>
      <c r="ET81" s="133"/>
      <c r="EU81" s="133"/>
      <c r="EV81" s="133"/>
      <c r="EW81" s="133"/>
      <c r="EX81" s="133"/>
      <c r="EY81" s="133"/>
      <c r="EZ81" s="133"/>
      <c r="FA81" s="133"/>
      <c r="FB81" s="133"/>
      <c r="FC81" s="133"/>
      <c r="FD81" s="133"/>
      <c r="FE81" s="133"/>
      <c r="FF81" s="133"/>
      <c r="FG81" s="133"/>
      <c r="FH81" s="133"/>
      <c r="FI81" s="133"/>
      <c r="FJ81" s="133"/>
      <c r="FK81" s="133"/>
      <c r="FL81" s="133"/>
      <c r="FM81" s="133"/>
      <c r="FN81" s="133"/>
      <c r="FO81" s="133"/>
      <c r="FP81" s="133"/>
      <c r="FQ81" s="133"/>
      <c r="FR81" s="133"/>
      <c r="FS81" s="133"/>
      <c r="FT81" s="133"/>
      <c r="FU81" s="133"/>
      <c r="FV81" s="133"/>
      <c r="FW81" s="133"/>
      <c r="FX81" s="133"/>
      <c r="FY81" s="133"/>
      <c r="FZ81" s="133"/>
      <c r="GA81" s="133"/>
      <c r="GB81" s="133"/>
      <c r="GC81" s="133"/>
      <c r="GD81" s="133"/>
      <c r="GE81" s="133"/>
      <c r="GF81" s="133"/>
      <c r="GG81" s="133"/>
      <c r="GH81" s="133"/>
      <c r="GI81" s="133"/>
      <c r="GJ81" s="133"/>
      <c r="GK81" s="133"/>
      <c r="GL81" s="133"/>
      <c r="GM81" s="133"/>
      <c r="GN81" s="133"/>
      <c r="GO81" s="133"/>
      <c r="GP81" s="133"/>
      <c r="GQ81" s="133"/>
      <c r="GR81" s="133"/>
      <c r="GS81" s="133"/>
      <c r="GT81" s="133"/>
      <c r="GU81" s="133"/>
      <c r="GV81" s="133"/>
      <c r="GW81" s="133"/>
      <c r="GX81" s="133"/>
      <c r="GY81" s="133"/>
      <c r="GZ81" s="133"/>
      <c r="HA81" s="133"/>
      <c r="HB81" s="133"/>
      <c r="HC81" s="133"/>
      <c r="HD81" s="133"/>
      <c r="HE81" s="133"/>
      <c r="HF81" s="133"/>
      <c r="HG81" s="133"/>
      <c r="HH81" s="133"/>
      <c r="HI81" s="133"/>
      <c r="HJ81" s="133"/>
      <c r="HK81" s="133"/>
      <c r="HL81" s="133"/>
      <c r="HM81" s="133"/>
      <c r="HN81" s="133"/>
      <c r="HO81" s="133"/>
      <c r="HP81" s="133"/>
      <c r="HQ81" s="133"/>
      <c r="HR81" s="133"/>
      <c r="HS81" s="133"/>
      <c r="HT81" s="133"/>
      <c r="HU81" s="133"/>
      <c r="HV81" s="133"/>
      <c r="HW81" s="133"/>
      <c r="HX81" s="133"/>
      <c r="HY81" s="133"/>
      <c r="HZ81" s="133"/>
      <c r="IA81" s="133"/>
      <c r="IB81" s="133"/>
      <c r="IC81" s="133"/>
      <c r="ID81" s="133"/>
      <c r="IE81" s="133"/>
      <c r="IF81" s="133"/>
      <c r="IG81" s="133"/>
      <c r="IH81" s="133"/>
      <c r="II81" s="133"/>
      <c r="IJ81" s="133"/>
      <c r="IK81" s="133"/>
      <c r="IL81" s="133"/>
    </row>
    <row r="82" spans="1:246" s="14" customFormat="1" ht="20.25" customHeight="1" x14ac:dyDescent="0.2">
      <c r="A82" s="73" t="s">
        <v>116</v>
      </c>
      <c r="B82" s="44"/>
      <c r="C82" s="39"/>
      <c r="D82" s="265">
        <v>-3875020</v>
      </c>
      <c r="E82" s="71"/>
      <c r="F82" s="213">
        <v>0</v>
      </c>
      <c r="G82" s="71"/>
      <c r="H82" s="265">
        <v>-1466710</v>
      </c>
      <c r="I82" s="71"/>
      <c r="J82" s="213">
        <v>0</v>
      </c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  <c r="BA82" s="133"/>
      <c r="BB82" s="133"/>
      <c r="BC82" s="133"/>
      <c r="BD82" s="133"/>
      <c r="BE82" s="133"/>
      <c r="BF82" s="133"/>
      <c r="BG82" s="133"/>
      <c r="BH82" s="133"/>
      <c r="BI82" s="133"/>
      <c r="BJ82" s="133"/>
      <c r="BK82" s="133"/>
      <c r="BL82" s="133"/>
      <c r="BM82" s="133"/>
      <c r="BN82" s="133"/>
      <c r="BO82" s="133"/>
      <c r="BP82" s="133"/>
      <c r="BQ82" s="133"/>
      <c r="BR82" s="133"/>
      <c r="BS82" s="133"/>
      <c r="BT82" s="133"/>
      <c r="BU82" s="133"/>
      <c r="BV82" s="133"/>
      <c r="BW82" s="133"/>
      <c r="BX82" s="133"/>
      <c r="BY82" s="133"/>
      <c r="BZ82" s="133"/>
      <c r="CA82" s="133"/>
      <c r="CB82" s="133"/>
      <c r="CC82" s="133"/>
      <c r="CD82" s="133"/>
      <c r="CE82" s="133"/>
      <c r="CF82" s="133"/>
      <c r="CG82" s="133"/>
      <c r="CH82" s="133"/>
      <c r="CI82" s="133"/>
      <c r="CJ82" s="133"/>
      <c r="CK82" s="133"/>
      <c r="CL82" s="133"/>
      <c r="CM82" s="133"/>
      <c r="CN82" s="133"/>
      <c r="CO82" s="133"/>
      <c r="CP82" s="133"/>
      <c r="CQ82" s="133"/>
      <c r="CR82" s="133"/>
      <c r="CS82" s="133"/>
      <c r="CT82" s="133"/>
      <c r="CU82" s="133"/>
      <c r="CV82" s="133"/>
      <c r="CW82" s="133"/>
      <c r="CX82" s="133"/>
      <c r="CY82" s="133"/>
      <c r="CZ82" s="133"/>
      <c r="DA82" s="133"/>
      <c r="DB82" s="133"/>
      <c r="DC82" s="133"/>
      <c r="DD82" s="133"/>
      <c r="DE82" s="133"/>
      <c r="DF82" s="133"/>
      <c r="DG82" s="133"/>
      <c r="DH82" s="133"/>
      <c r="DI82" s="133"/>
      <c r="DJ82" s="133"/>
      <c r="DK82" s="133"/>
      <c r="DL82" s="133"/>
      <c r="DM82" s="133"/>
      <c r="DN82" s="133"/>
      <c r="DO82" s="133"/>
      <c r="DP82" s="133"/>
      <c r="DQ82" s="133"/>
      <c r="DR82" s="133"/>
      <c r="DS82" s="133"/>
      <c r="DT82" s="133"/>
      <c r="DU82" s="133"/>
      <c r="DV82" s="133"/>
      <c r="DW82" s="133"/>
      <c r="DX82" s="133"/>
      <c r="DY82" s="133"/>
      <c r="DZ82" s="133"/>
      <c r="EA82" s="133"/>
      <c r="EB82" s="133"/>
      <c r="EC82" s="133"/>
      <c r="ED82" s="133"/>
      <c r="EE82" s="133"/>
      <c r="EF82" s="133"/>
      <c r="EG82" s="133"/>
      <c r="EH82" s="133"/>
      <c r="EI82" s="133"/>
      <c r="EJ82" s="133"/>
      <c r="EK82" s="133"/>
      <c r="EL82" s="133"/>
      <c r="EM82" s="133"/>
      <c r="EN82" s="133"/>
      <c r="EO82" s="133"/>
      <c r="EP82" s="133"/>
      <c r="EQ82" s="133"/>
      <c r="ER82" s="133"/>
      <c r="ES82" s="133"/>
      <c r="ET82" s="133"/>
      <c r="EU82" s="133"/>
      <c r="EV82" s="133"/>
      <c r="EW82" s="133"/>
      <c r="EX82" s="133"/>
      <c r="EY82" s="133"/>
      <c r="EZ82" s="133"/>
      <c r="FA82" s="133"/>
      <c r="FB82" s="133"/>
      <c r="FC82" s="133"/>
      <c r="FD82" s="133"/>
      <c r="FE82" s="133"/>
      <c r="FF82" s="133"/>
      <c r="FG82" s="133"/>
      <c r="FH82" s="133"/>
      <c r="FI82" s="133"/>
      <c r="FJ82" s="133"/>
      <c r="FK82" s="133"/>
      <c r="FL82" s="133"/>
      <c r="FM82" s="133"/>
      <c r="FN82" s="133"/>
      <c r="FO82" s="133"/>
      <c r="FP82" s="133"/>
      <c r="FQ82" s="133"/>
      <c r="FR82" s="133"/>
      <c r="FS82" s="133"/>
      <c r="FT82" s="133"/>
      <c r="FU82" s="133"/>
      <c r="FV82" s="133"/>
      <c r="FW82" s="133"/>
      <c r="FX82" s="133"/>
      <c r="FY82" s="133"/>
      <c r="FZ82" s="133"/>
      <c r="GA82" s="133"/>
      <c r="GB82" s="133"/>
      <c r="GC82" s="133"/>
      <c r="GD82" s="133"/>
      <c r="GE82" s="133"/>
      <c r="GF82" s="133"/>
      <c r="GG82" s="133"/>
      <c r="GH82" s="133"/>
      <c r="GI82" s="133"/>
      <c r="GJ82" s="133"/>
      <c r="GK82" s="133"/>
      <c r="GL82" s="133"/>
      <c r="GM82" s="133"/>
      <c r="GN82" s="133"/>
      <c r="GO82" s="133"/>
      <c r="GP82" s="133"/>
      <c r="GQ82" s="133"/>
      <c r="GR82" s="133"/>
      <c r="GS82" s="133"/>
      <c r="GT82" s="133"/>
      <c r="GU82" s="133"/>
      <c r="GV82" s="133"/>
      <c r="GW82" s="133"/>
      <c r="GX82" s="133"/>
      <c r="GY82" s="133"/>
      <c r="GZ82" s="133"/>
      <c r="HA82" s="133"/>
      <c r="HB82" s="133"/>
      <c r="HC82" s="133"/>
      <c r="HD82" s="133"/>
      <c r="HE82" s="133"/>
      <c r="HF82" s="133"/>
      <c r="HG82" s="133"/>
      <c r="HH82" s="133"/>
      <c r="HI82" s="133"/>
      <c r="HJ82" s="133"/>
      <c r="HK82" s="133"/>
      <c r="HL82" s="133"/>
      <c r="HM82" s="133"/>
      <c r="HN82" s="133"/>
      <c r="HO82" s="133"/>
      <c r="HP82" s="133"/>
      <c r="HQ82" s="133"/>
      <c r="HR82" s="133"/>
      <c r="HS82" s="133"/>
      <c r="HT82" s="133"/>
      <c r="HU82" s="133"/>
      <c r="HV82" s="133"/>
      <c r="HW82" s="133"/>
      <c r="HX82" s="133"/>
      <c r="HY82" s="133"/>
      <c r="HZ82" s="133"/>
      <c r="IA82" s="133"/>
      <c r="IB82" s="133"/>
      <c r="IC82" s="133"/>
      <c r="ID82" s="133"/>
      <c r="IE82" s="133"/>
      <c r="IF82" s="133"/>
      <c r="IG82" s="133"/>
      <c r="IH82" s="133"/>
      <c r="II82" s="133"/>
      <c r="IJ82" s="133"/>
      <c r="IK82" s="133"/>
      <c r="IL82" s="133"/>
    </row>
    <row r="83" spans="1:246" s="14" customFormat="1" ht="20.25" customHeight="1" x14ac:dyDescent="0.2">
      <c r="A83" s="74" t="s">
        <v>115</v>
      </c>
      <c r="B83" s="45"/>
      <c r="C83" s="39"/>
      <c r="D83" s="162">
        <f>SUM(D77:D82)</f>
        <v>11034070</v>
      </c>
      <c r="E83" s="159"/>
      <c r="F83" s="162">
        <f>SUM(F77:F82)</f>
        <v>77877460</v>
      </c>
      <c r="G83" s="159"/>
      <c r="H83" s="268">
        <f>SUM(H77:H82)</f>
        <v>-46557620</v>
      </c>
      <c r="I83" s="159"/>
      <c r="J83" s="162">
        <f>SUM(J77:J82)</f>
        <v>427877460</v>
      </c>
    </row>
    <row r="84" spans="1:246" s="14" customFormat="1" ht="20.25" customHeight="1" x14ac:dyDescent="0.2">
      <c r="A84" s="5" t="s">
        <v>91</v>
      </c>
      <c r="B84" s="26"/>
      <c r="C84" s="39"/>
      <c r="D84" s="267">
        <f>D48+D74+D83</f>
        <v>-125125533</v>
      </c>
      <c r="E84" s="159"/>
      <c r="F84" s="159">
        <f>F48+F74+F83</f>
        <v>63310514</v>
      </c>
      <c r="G84" s="159"/>
      <c r="H84" s="267">
        <f>H48+H74+H83</f>
        <v>-93629898</v>
      </c>
      <c r="I84" s="72"/>
      <c r="J84" s="163">
        <f>J48+J74+J83</f>
        <v>1668799</v>
      </c>
    </row>
    <row r="85" spans="1:246" s="14" customFormat="1" ht="20.25" customHeight="1" x14ac:dyDescent="0.2">
      <c r="A85" s="5" t="s">
        <v>26</v>
      </c>
      <c r="B85" s="26"/>
      <c r="C85" s="39"/>
      <c r="D85" s="163">
        <v>415755834</v>
      </c>
      <c r="E85" s="71"/>
      <c r="F85" s="163">
        <v>352445320</v>
      </c>
      <c r="G85" s="72"/>
      <c r="H85" s="163">
        <v>289709185</v>
      </c>
      <c r="I85" s="72"/>
      <c r="J85" s="163">
        <v>288040386</v>
      </c>
    </row>
    <row r="86" spans="1:246" s="14" customFormat="1" ht="20.25" customHeight="1" thickBot="1" x14ac:dyDescent="0.25">
      <c r="A86" s="62" t="s">
        <v>167</v>
      </c>
      <c r="B86" s="16"/>
      <c r="C86" s="19">
        <v>5</v>
      </c>
      <c r="D86" s="164">
        <f>SUM(D84:D85)</f>
        <v>290630301</v>
      </c>
      <c r="E86" s="71"/>
      <c r="F86" s="164">
        <f>SUM(F84:F85)</f>
        <v>415755834</v>
      </c>
      <c r="G86" s="72"/>
      <c r="H86" s="164">
        <f>SUM(H84:H85)</f>
        <v>196079287</v>
      </c>
      <c r="I86" s="72"/>
      <c r="J86" s="164">
        <f>SUM(J84:J85)</f>
        <v>289709185</v>
      </c>
    </row>
    <row r="87" spans="1:246" s="14" customFormat="1" ht="20.25" customHeight="1" thickTop="1" x14ac:dyDescent="0.2">
      <c r="A87" s="26"/>
      <c r="B87" s="26"/>
      <c r="C87" s="39"/>
      <c r="D87" s="75"/>
      <c r="E87" s="75"/>
      <c r="F87" s="75"/>
      <c r="G87" s="75"/>
      <c r="H87" s="75"/>
      <c r="I87" s="75"/>
      <c r="J87" s="75"/>
    </row>
    <row r="88" spans="1:246" s="14" customFormat="1" ht="20.25" customHeight="1" x14ac:dyDescent="0.2">
      <c r="A88" s="62" t="s">
        <v>14</v>
      </c>
      <c r="B88" s="16"/>
      <c r="C88" s="39"/>
      <c r="D88" s="134"/>
      <c r="E88" s="134"/>
      <c r="F88" s="134"/>
      <c r="G88" s="134"/>
      <c r="H88" s="134"/>
      <c r="I88" s="134"/>
      <c r="J88" s="134"/>
    </row>
    <row r="89" spans="1:246" s="14" customFormat="1" ht="20.25" customHeight="1" x14ac:dyDescent="0.2">
      <c r="A89" s="63" t="s">
        <v>140</v>
      </c>
      <c r="B89" s="34"/>
      <c r="C89" s="39"/>
      <c r="D89" s="10"/>
      <c r="E89" s="1"/>
      <c r="F89" s="10"/>
      <c r="G89" s="1"/>
      <c r="H89" s="12"/>
      <c r="I89" s="1"/>
      <c r="J89" s="12"/>
    </row>
    <row r="90" spans="1:246" s="14" customFormat="1" ht="20.25" customHeight="1" x14ac:dyDescent="0.2">
      <c r="A90" s="17" t="s">
        <v>111</v>
      </c>
      <c r="B90" s="35"/>
      <c r="C90" s="39"/>
      <c r="D90" s="265">
        <v>4454352</v>
      </c>
      <c r="E90" s="265"/>
      <c r="F90" s="265">
        <v>-26744233</v>
      </c>
      <c r="G90" s="265"/>
      <c r="H90" s="265">
        <v>4454352</v>
      </c>
      <c r="I90" s="265"/>
      <c r="J90" s="265">
        <v>-26744233</v>
      </c>
    </row>
    <row r="91" spans="1:246" ht="20.25" customHeight="1" x14ac:dyDescent="0.2">
      <c r="A91" s="63" t="s">
        <v>142</v>
      </c>
      <c r="B91" s="17"/>
      <c r="D91" s="265">
        <f>[1]กระแสเงินสด!E86</f>
        <v>0</v>
      </c>
      <c r="E91" s="265"/>
      <c r="F91" s="265">
        <v>-38304</v>
      </c>
      <c r="G91" s="265"/>
      <c r="H91" s="265">
        <f>+[1]กระแสเงินสด!$I$86</f>
        <v>0</v>
      </c>
      <c r="I91" s="265"/>
      <c r="J91" s="265">
        <v>-38304</v>
      </c>
    </row>
    <row r="93" spans="1:246" ht="20.25" customHeight="1" x14ac:dyDescent="0.2">
      <c r="A93" s="1"/>
    </row>
    <row r="97" spans="1:1" ht="20.25" customHeight="1" x14ac:dyDescent="0.2">
      <c r="A97" s="102" t="s">
        <v>158</v>
      </c>
    </row>
  </sheetData>
  <mergeCells count="20">
    <mergeCell ref="A54:J54"/>
    <mergeCell ref="H55:J55"/>
    <mergeCell ref="D56:F56"/>
    <mergeCell ref="H56:J56"/>
    <mergeCell ref="D57:F57"/>
    <mergeCell ref="H57:J57"/>
    <mergeCell ref="D8:F8"/>
    <mergeCell ref="H8:J8"/>
    <mergeCell ref="A50:J50"/>
    <mergeCell ref="A52:J52"/>
    <mergeCell ref="A53:J53"/>
    <mergeCell ref="A51:J51"/>
    <mergeCell ref="D7:F7"/>
    <mergeCell ref="H7:J7"/>
    <mergeCell ref="A1:J1"/>
    <mergeCell ref="A3:J3"/>
    <mergeCell ref="A4:J4"/>
    <mergeCell ref="A5:J5"/>
    <mergeCell ref="H6:J6"/>
    <mergeCell ref="A2:J2"/>
  </mergeCells>
  <pageMargins left="0.7" right="0.2" top="0.8" bottom="0.5" header="0.6" footer="0.3"/>
  <pageSetup paperSize="9" scale="76" firstPageNumber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Financial position 1</vt:lpstr>
      <vt:lpstr>Financial position 2</vt:lpstr>
      <vt:lpstr>Comprehensive Income YE</vt:lpstr>
      <vt:lpstr>Consol</vt:lpstr>
      <vt:lpstr>Company</vt:lpstr>
      <vt:lpstr>Cash Flow</vt:lpstr>
      <vt:lpstr>Company!Print_Area</vt:lpstr>
      <vt:lpstr>Consol!Print_Area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kanithat</cp:lastModifiedBy>
  <cp:lastPrinted>2021-02-23T13:10:22Z</cp:lastPrinted>
  <dcterms:created xsi:type="dcterms:W3CDTF">2004-04-08T12:11:05Z</dcterms:created>
  <dcterms:modified xsi:type="dcterms:W3CDTF">2021-02-24T11:08:26Z</dcterms:modified>
</cp:coreProperties>
</file>