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"/>
    </mc:Choice>
  </mc:AlternateContent>
  <xr:revisionPtr revIDLastSave="0" documentId="13_ncr:1_{FD24398D-EC73-4BA4-8CC1-FF52E27FDDE7}" xr6:coauthVersionLast="36" xr6:coauthVersionMax="46" xr10:uidLastSave="{00000000-0000-0000-0000-000000000000}"/>
  <bookViews>
    <workbookView xWindow="0" yWindow="0" windowWidth="23040" windowHeight="9036" tabRatio="832" xr2:uid="{00000000-000D-0000-FFFF-FFFF00000000}"/>
  </bookViews>
  <sheets>
    <sheet name="BS" sheetId="4" r:id="rId1"/>
    <sheet name="PL " sheetId="9" r:id="rId2"/>
    <sheet name="งบเปลี่ยนแปลงรวม 1" sheetId="12" r:id="rId3"/>
    <sheet name="งบเปลี่ยนแปลงรวม 2" sheetId="1" r:id="rId4"/>
    <sheet name="งบเปลี่ยนแปลง" sheetId="2" r:id="rId5"/>
    <sheet name="งบกระแสเงินสด" sheetId="10" r:id="rId6"/>
  </sheets>
  <externalReferences>
    <externalReference r:id="rId7"/>
  </externalReferences>
  <definedNames>
    <definedName name="\q" localSheetId="2">[1]MOULD!#REF!</definedName>
    <definedName name="\q" localSheetId="3">[1]MOULD!#REF!</definedName>
    <definedName name="_Order1" hidden="1">255</definedName>
    <definedName name="_Order2" hidden="1">255</definedName>
    <definedName name="BSsheet" localSheetId="2">#REF!</definedName>
    <definedName name="BSsheet" localSheetId="3">#REF!</definedName>
    <definedName name="Cover" localSheetId="2">#REF!</definedName>
    <definedName name="Cover" localSheetId="3">#REF!</definedName>
    <definedName name="Notes" localSheetId="2">#REF!</definedName>
    <definedName name="Notes" localSheetId="3">#REF!</definedName>
    <definedName name="pl" localSheetId="2">#REF!</definedName>
    <definedName name="pl" localSheetId="3">#REF!</definedName>
    <definedName name="PLstment" localSheetId="2">#REF!</definedName>
    <definedName name="PLstment" localSheetId="3">#REF!</definedName>
    <definedName name="_xlnm.Print_Area" localSheetId="0">BS!$A$1:$O$162</definedName>
    <definedName name="_xlnm.Print_Area" localSheetId="1">'PL '!$A$1:$N$59</definedName>
    <definedName name="_xlnm.Print_Area" localSheetId="5">งบกระแสเงินสด!$A$1:$N$169</definedName>
    <definedName name="_xlnm.Print_Area" localSheetId="4">งบเปลี่ยนแปลง!$A$1:$R$36</definedName>
    <definedName name="_xlnm.Print_Area" localSheetId="2">'งบเปลี่ยนแปลงรวม 1'!$A$1:$AE$42</definedName>
    <definedName name="_xlnm.Print_Area" localSheetId="3">'งบเปลี่ยนแปลงรวม 2'!$A$1:$AG$45</definedName>
    <definedName name="Print_area1" localSheetId="0">BS!$A$1:$O$164</definedName>
    <definedName name="Print_area1" localSheetId="5">งบกระแสเงินสด!$A$1:$N$233</definedName>
    <definedName name="q" localSheetId="2">#REF!</definedName>
    <definedName name="q" localSheetId="3">#REF!</definedName>
    <definedName name="Report" localSheetId="2">#REF!</definedName>
    <definedName name="Report" localSheetId="3">#REF!</definedName>
    <definedName name="ๆ" localSheetId="2">#REF!</definedName>
    <definedName name="ๆ" localSheetId="3">#REF!</definedName>
  </definedNames>
  <calcPr calcId="191029"/>
</workbook>
</file>

<file path=xl/calcChain.xml><?xml version="1.0" encoding="utf-8"?>
<calcChain xmlns="http://schemas.openxmlformats.org/spreadsheetml/2006/main">
  <c r="L40" i="10" l="1"/>
  <c r="O40" i="4" l="1"/>
  <c r="M40" i="4"/>
  <c r="K40" i="4"/>
  <c r="I40" i="4"/>
  <c r="H52" i="10" l="1"/>
  <c r="J26" i="10"/>
  <c r="H26" i="10"/>
  <c r="H85" i="10" l="1"/>
  <c r="W31" i="1" l="1"/>
  <c r="AC15" i="12" l="1"/>
  <c r="O15" i="12"/>
  <c r="S34" i="1" l="1"/>
  <c r="M34" i="1"/>
  <c r="K34" i="1"/>
  <c r="AG33" i="1"/>
  <c r="AC33" i="1"/>
  <c r="AA33" i="1"/>
  <c r="O33" i="1"/>
  <c r="N33" i="2"/>
  <c r="R33" i="2" s="1"/>
  <c r="M26" i="4" l="1"/>
  <c r="H29" i="10" l="1"/>
  <c r="O24" i="1"/>
  <c r="O29" i="1" s="1"/>
  <c r="G23" i="1"/>
  <c r="G29" i="1" s="1"/>
  <c r="G34" i="1" s="1"/>
  <c r="P29" i="2"/>
  <c r="N29" i="2"/>
  <c r="L29" i="2"/>
  <c r="J29" i="2"/>
  <c r="H29" i="2"/>
  <c r="F29" i="2"/>
  <c r="R27" i="2"/>
  <c r="AA23" i="1"/>
  <c r="Y29" i="1"/>
  <c r="W29" i="1"/>
  <c r="U29" i="1"/>
  <c r="U34" i="1" s="1"/>
  <c r="S29" i="1"/>
  <c r="Q29" i="1"/>
  <c r="M29" i="1"/>
  <c r="K29" i="1"/>
  <c r="I29" i="1"/>
  <c r="I34" i="1" s="1"/>
  <c r="K131" i="4"/>
  <c r="K129" i="4"/>
  <c r="K128" i="4"/>
  <c r="K127" i="4"/>
  <c r="AC23" i="1" l="1"/>
  <c r="AG23" i="1" s="1"/>
  <c r="H102" i="10" l="1"/>
  <c r="U27" i="12" l="1"/>
  <c r="S27" i="12"/>
  <c r="M27" i="12"/>
  <c r="K27" i="12"/>
  <c r="I27" i="12"/>
  <c r="G27" i="12"/>
  <c r="W26" i="12"/>
  <c r="W27" i="12" s="1"/>
  <c r="Q26" i="12"/>
  <c r="Q27" i="12" s="1"/>
  <c r="AC25" i="12"/>
  <c r="AC27" i="12" s="1"/>
  <c r="Y25" i="12"/>
  <c r="AC24" i="12"/>
  <c r="W24" i="12"/>
  <c r="U24" i="12"/>
  <c r="S24" i="12"/>
  <c r="Q24" i="12"/>
  <c r="O24" i="12"/>
  <c r="M24" i="12"/>
  <c r="M28" i="12" s="1"/>
  <c r="K24" i="12"/>
  <c r="K28" i="12" s="1"/>
  <c r="I24" i="12"/>
  <c r="G24" i="12"/>
  <c r="Y23" i="12"/>
  <c r="AA23" i="12" s="1"/>
  <c r="AE23" i="12" s="1"/>
  <c r="Y22" i="12"/>
  <c r="AA22" i="12" s="1"/>
  <c r="AE22" i="12" s="1"/>
  <c r="Y21" i="12"/>
  <c r="AA21" i="12" s="1"/>
  <c r="AE21" i="12" s="1"/>
  <c r="Y18" i="12"/>
  <c r="AA18" i="12" s="1"/>
  <c r="Y15" i="12"/>
  <c r="A4" i="12"/>
  <c r="AA20" i="1"/>
  <c r="O20" i="1"/>
  <c r="AC20" i="1" s="1"/>
  <c r="AG20" i="1" s="1"/>
  <c r="O17" i="1"/>
  <c r="J122" i="10" l="1"/>
  <c r="I28" i="12"/>
  <c r="G28" i="12"/>
  <c r="S28" i="12"/>
  <c r="AC28" i="12"/>
  <c r="K135" i="4" s="1"/>
  <c r="Q28" i="12"/>
  <c r="U28" i="12"/>
  <c r="W28" i="12"/>
  <c r="AE18" i="12"/>
  <c r="AE24" i="12" s="1"/>
  <c r="AA24" i="12"/>
  <c r="AA15" i="12"/>
  <c r="Y24" i="12"/>
  <c r="Y26" i="12"/>
  <c r="AA26" i="12" s="1"/>
  <c r="AE26" i="12" s="1"/>
  <c r="Y27" i="12" l="1"/>
  <c r="Y28" i="12" s="1"/>
  <c r="K133" i="4" s="1"/>
  <c r="AE15" i="12"/>
  <c r="AE29" i="1" l="1"/>
  <c r="H25" i="9" l="1"/>
  <c r="H19" i="9"/>
  <c r="A114" i="10" l="1"/>
  <c r="A113" i="10"/>
  <c r="J29" i="10" l="1"/>
  <c r="H130" i="10"/>
  <c r="N64" i="10"/>
  <c r="L64" i="10"/>
  <c r="H64" i="10"/>
  <c r="P19" i="2"/>
  <c r="AE31" i="1"/>
  <c r="Y31" i="1" s="1"/>
  <c r="AA31" i="1" s="1"/>
  <c r="AE30" i="1"/>
  <c r="H122" i="10"/>
  <c r="M129" i="10" l="1"/>
  <c r="K129" i="10"/>
  <c r="Y18" i="1" l="1"/>
  <c r="R28" i="2" l="1"/>
  <c r="R29" i="2" s="1"/>
  <c r="R23" i="2"/>
  <c r="R16" i="2"/>
  <c r="R13" i="2"/>
  <c r="P17" i="2" l="1"/>
  <c r="N17" i="2"/>
  <c r="L17" i="2"/>
  <c r="J17" i="2"/>
  <c r="H17" i="2"/>
  <c r="F17" i="2"/>
  <c r="H126" i="10"/>
  <c r="R19" i="2" l="1"/>
  <c r="R17" i="2"/>
  <c r="AA24" i="1"/>
  <c r="AC24" i="1" l="1"/>
  <c r="AG24" i="1" l="1"/>
  <c r="Y32" i="1"/>
  <c r="Y34" i="1" s="1"/>
  <c r="L32" i="2" l="1"/>
  <c r="J32" i="2"/>
  <c r="H32" i="2"/>
  <c r="F32" i="2"/>
  <c r="P20" i="2"/>
  <c r="P21" i="2" s="1"/>
  <c r="L20" i="2"/>
  <c r="L21" i="2" s="1"/>
  <c r="J20" i="2"/>
  <c r="J21" i="2" s="1"/>
  <c r="H20" i="2"/>
  <c r="H21" i="2" s="1"/>
  <c r="F20" i="2"/>
  <c r="F21" i="2" s="1"/>
  <c r="L24" i="2" l="1"/>
  <c r="L34" i="2" s="1"/>
  <c r="O131" i="4"/>
  <c r="H24" i="2"/>
  <c r="H34" i="2" s="1"/>
  <c r="O128" i="4"/>
  <c r="J24" i="2"/>
  <c r="J34" i="2" s="1"/>
  <c r="O129" i="4"/>
  <c r="F24" i="2"/>
  <c r="F34" i="2" s="1"/>
  <c r="O127" i="4"/>
  <c r="P24" i="2"/>
  <c r="O133" i="4"/>
  <c r="H41" i="9"/>
  <c r="AA30" i="1" l="1"/>
  <c r="AA28" i="1"/>
  <c r="AA27" i="1"/>
  <c r="AA29" i="1" s="1"/>
  <c r="AE18" i="1"/>
  <c r="W18" i="1"/>
  <c r="U18" i="1"/>
  <c r="S18" i="1"/>
  <c r="Q18" i="1"/>
  <c r="O18" i="1"/>
  <c r="M18" i="1"/>
  <c r="K18" i="1"/>
  <c r="I18" i="1"/>
  <c r="G18" i="1"/>
  <c r="AA17" i="1"/>
  <c r="AC17" i="1" s="1"/>
  <c r="AA15" i="1"/>
  <c r="AG17" i="1" l="1"/>
  <c r="AA18" i="1"/>
  <c r="M131" i="4"/>
  <c r="M129" i="4"/>
  <c r="M128" i="4"/>
  <c r="M127" i="4"/>
  <c r="P31" i="2" l="1"/>
  <c r="P32" i="2" l="1"/>
  <c r="R31" i="2"/>
  <c r="L25" i="9"/>
  <c r="P34" i="2" l="1"/>
  <c r="M133" i="4" s="1"/>
  <c r="M42" i="4"/>
  <c r="A58" i="10"/>
  <c r="A56" i="4"/>
  <c r="A110" i="4" s="1"/>
  <c r="N25" i="9" l="1"/>
  <c r="J25" i="9"/>
  <c r="L130" i="10" l="1"/>
  <c r="J63" i="10"/>
  <c r="J119" i="10" s="1"/>
  <c r="N85" i="10"/>
  <c r="L85" i="10"/>
  <c r="J85" i="10"/>
  <c r="J64" i="10"/>
  <c r="J120" i="10" s="1"/>
  <c r="G130" i="10" l="1"/>
  <c r="N102" i="10"/>
  <c r="L102" i="10"/>
  <c r="A57" i="10"/>
  <c r="W32" i="1" l="1"/>
  <c r="W34" i="1" s="1"/>
  <c r="J102" i="10" l="1"/>
  <c r="AC28" i="1" l="1"/>
  <c r="A4" i="1"/>
  <c r="N41" i="9"/>
  <c r="L41" i="9"/>
  <c r="J41" i="9"/>
  <c r="N19" i="9"/>
  <c r="L19" i="9"/>
  <c r="J19" i="9"/>
  <c r="H27" i="9"/>
  <c r="H30" i="9" s="1"/>
  <c r="H32" i="9" s="1"/>
  <c r="H47" i="9" l="1"/>
  <c r="H10" i="10"/>
  <c r="H38" i="10" s="1"/>
  <c r="H51" i="10" s="1"/>
  <c r="H54" i="10" s="1"/>
  <c r="H129" i="10" s="1"/>
  <c r="AC27" i="1"/>
  <c r="AC29" i="1" s="1"/>
  <c r="I82" i="4" l="1"/>
  <c r="I94" i="4"/>
  <c r="AG28" i="1"/>
  <c r="AG27" i="1"/>
  <c r="I96" i="4" l="1"/>
  <c r="AG29" i="1"/>
  <c r="M94" i="4"/>
  <c r="G32" i="1" l="1"/>
  <c r="AC15" i="1" l="1"/>
  <c r="AC18" i="1" s="1"/>
  <c r="M82" i="4"/>
  <c r="M96" i="4" s="1"/>
  <c r="I127" i="4" l="1"/>
  <c r="AG15" i="1"/>
  <c r="AG18" i="1" s="1"/>
  <c r="K82" i="4"/>
  <c r="O82" i="4"/>
  <c r="I26" i="4" l="1"/>
  <c r="I42" i="4" l="1"/>
  <c r="K94" i="4" l="1"/>
  <c r="K26" i="4"/>
  <c r="K96" i="4" l="1"/>
  <c r="K42" i="4"/>
  <c r="AA32" i="1" l="1"/>
  <c r="AE32" i="1"/>
  <c r="AE34" i="1" s="1"/>
  <c r="AA34" i="1" l="1"/>
  <c r="I135" i="4"/>
  <c r="I133" i="4" l="1"/>
  <c r="O26" i="4"/>
  <c r="O94" i="4" l="1"/>
  <c r="U32" i="1" l="1"/>
  <c r="O96" i="4" l="1"/>
  <c r="A58" i="4"/>
  <c r="A112" i="4" s="1"/>
  <c r="A55" i="4"/>
  <c r="A109" i="4" s="1"/>
  <c r="H26" i="4"/>
  <c r="O42" i="4" l="1"/>
  <c r="A4" i="2"/>
  <c r="A4" i="10" s="1"/>
  <c r="K21" i="2"/>
  <c r="S32" i="1"/>
  <c r="M32" i="1"/>
  <c r="I131" i="4" s="1"/>
  <c r="I32" i="1"/>
  <c r="K32" i="1"/>
  <c r="I129" i="4" s="1"/>
  <c r="A60" i="10" l="1"/>
  <c r="A116" i="10"/>
  <c r="I128" i="4" l="1"/>
  <c r="Q32" i="1" l="1"/>
  <c r="Q34" i="1" s="1"/>
  <c r="AC31" i="1" l="1"/>
  <c r="AG31" i="1" l="1"/>
  <c r="J27" i="9"/>
  <c r="J30" i="9" l="1"/>
  <c r="J32" i="9" s="1"/>
  <c r="J47" i="9" l="1"/>
  <c r="J45" i="9" s="1"/>
  <c r="J55" i="9" s="1"/>
  <c r="O25" i="12"/>
  <c r="J10" i="10"/>
  <c r="J38" i="10" s="1"/>
  <c r="J51" i="10" s="1"/>
  <c r="J54" i="10" s="1"/>
  <c r="J129" i="10" s="1"/>
  <c r="J42" i="9"/>
  <c r="J52" i="9" s="1"/>
  <c r="J50" i="9" s="1"/>
  <c r="AA25" i="12" l="1"/>
  <c r="O27" i="12"/>
  <c r="O28" i="12" s="1"/>
  <c r="K132" i="4" s="1"/>
  <c r="K134" i="4" s="1"/>
  <c r="K136" i="4" s="1"/>
  <c r="K138" i="4" s="1"/>
  <c r="J131" i="10"/>
  <c r="N27" i="9"/>
  <c r="N30" i="9" s="1"/>
  <c r="N32" i="9" s="1"/>
  <c r="N55" i="9" s="1"/>
  <c r="L27" i="9"/>
  <c r="L30" i="9" s="1"/>
  <c r="L32" i="9" s="1"/>
  <c r="L55" i="9" s="1"/>
  <c r="AE25" i="12" l="1"/>
  <c r="AE27" i="12" s="1"/>
  <c r="AE28" i="12" s="1"/>
  <c r="AA27" i="12"/>
  <c r="AA28" i="12" s="1"/>
  <c r="N30" i="2"/>
  <c r="N32" i="2" s="1"/>
  <c r="L10" i="10"/>
  <c r="L38" i="10" s="1"/>
  <c r="L51" i="10" s="1"/>
  <c r="L54" i="10" s="1"/>
  <c r="L129" i="10" s="1"/>
  <c r="N10" i="10"/>
  <c r="N38" i="10" s="1"/>
  <c r="N51" i="10" s="1"/>
  <c r="N54" i="10" s="1"/>
  <c r="N129" i="10" s="1"/>
  <c r="N42" i="9"/>
  <c r="L42" i="9"/>
  <c r="N18" i="2" l="1"/>
  <c r="R18" i="2" s="1"/>
  <c r="R20" i="2" s="1"/>
  <c r="R21" i="2" s="1"/>
  <c r="R24" i="2" s="1"/>
  <c r="R30" i="2"/>
  <c r="R32" i="2" s="1"/>
  <c r="L131" i="10"/>
  <c r="N131" i="10"/>
  <c r="H42" i="9"/>
  <c r="H52" i="9" s="1"/>
  <c r="R34" i="2" l="1"/>
  <c r="N20" i="2"/>
  <c r="N21" i="2" s="1"/>
  <c r="H131" i="10"/>
  <c r="N24" i="2" l="1"/>
  <c r="O132" i="4"/>
  <c r="O134" i="4" s="1"/>
  <c r="O136" i="4" s="1"/>
  <c r="O138" i="4" s="1"/>
  <c r="H45" i="9"/>
  <c r="H55" i="9" s="1"/>
  <c r="N34" i="2" l="1"/>
  <c r="M132" i="4" s="1"/>
  <c r="M134" i="4" s="1"/>
  <c r="M136" i="4" s="1"/>
  <c r="M138" i="4" s="1"/>
  <c r="O30" i="1"/>
  <c r="O32" i="1" s="1"/>
  <c r="O34" i="1" s="1"/>
  <c r="AC30" i="1" l="1"/>
  <c r="AC32" i="1" s="1"/>
  <c r="AC34" i="1" s="1"/>
  <c r="I132" i="4"/>
  <c r="I134" i="4" s="1"/>
  <c r="I136" i="4" s="1"/>
  <c r="I138" i="4" s="1"/>
  <c r="AG30" i="1" l="1"/>
  <c r="AG32" i="1" s="1"/>
  <c r="AG34" i="1" s="1"/>
  <c r="H50" i="9"/>
</calcChain>
</file>

<file path=xl/sharedStrings.xml><?xml version="1.0" encoding="utf-8"?>
<sst xmlns="http://schemas.openxmlformats.org/spreadsheetml/2006/main" count="529" uniqueCount="333">
  <si>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</si>
  <si>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</si>
  <si>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</si>
  <si>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</si>
  <si>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</si>
  <si>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</si>
  <si>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</si>
  <si>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</si>
  <si>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รวม</t>
  </si>
  <si>
    <t>ทุนเรือนหุ้นที่ออก</t>
  </si>
  <si>
    <t>ส่วนเกินมูลค่า</t>
  </si>
  <si>
    <t>ในหน่วยงาน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</si>
  <si>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</si>
  <si>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</si>
  <si>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</si>
  <si>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</si>
  <si>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</si>
  <si>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</si>
  <si>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</si>
  <si>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</si>
  <si>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</si>
  <si>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</si>
  <si>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</si>
  <si>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</si>
  <si>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</si>
  <si>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</si>
  <si>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</si>
  <si>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</si>
  <si>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</si>
  <si>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</si>
  <si>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/>
  </si>
  <si>
    <t>รายได้ดอกเบี้ย</t>
  </si>
  <si>
    <t>ค่าใช้จ่ายดอกเบี้ย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</si>
  <si>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</si>
  <si>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</si>
  <si>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</si>
  <si>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</si>
  <si>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</si>
  <si>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</si>
  <si>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</si>
  <si>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</si>
  <si>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</si>
  <si>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</si>
  <si>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</si>
  <si>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</si>
  <si>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</si>
  <si>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</si>
  <si>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</si>
  <si>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</si>
  <si>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</si>
  <si>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</si>
  <si>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</si>
  <si>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</si>
  <si>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</si>
  <si>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</si>
  <si>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</si>
  <si>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</si>
  <si>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</si>
  <si>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</si>
  <si>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</si>
  <si>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</si>
  <si>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</si>
  <si>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</si>
  <si>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</si>
  <si>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</si>
  <si>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</si>
  <si>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</si>
  <si>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</si>
  <si>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</si>
  <si>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</si>
  <si>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</si>
  <si>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</si>
  <si>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</si>
  <si>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</si>
  <si>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</si>
  <si>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</si>
  <si>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</si>
  <si>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</si>
  <si>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</si>
  <si>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</si>
  <si>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</si>
  <si>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</si>
  <si>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</si>
  <si>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</si>
  <si>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</si>
  <si>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</si>
  <si>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</si>
  <si>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</si>
  <si>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มูลค่าหุ้น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</si>
  <si>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</si>
  <si>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</si>
  <si>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</si>
  <si>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</si>
  <si>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ตัดจำหน่ายสินทรัพย์เป็นค่าใช้จ่าย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</si>
  <si>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</si>
  <si>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</si>
  <si>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</si>
  <si>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</si>
  <si>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</si>
  <si>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</si>
  <si>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</si>
  <si>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</si>
  <si>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</si>
  <si>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</si>
  <si>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</si>
  <si>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</si>
  <si>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</si>
  <si>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หนี้สินไม่หมุนเวียนอื่น</t>
  </si>
  <si>
    <t>ทุนจดทะเบียน</t>
  </si>
  <si>
    <t>ทุนที่ออกและเรียกชำระเต็มมูลค่าแล้ว</t>
  </si>
  <si>
    <t>เงินสดจ่ายซื้อสินทรัพย์ถาวร</t>
  </si>
  <si>
    <t>เงินสดรับจากการออกตั๋วแลกเงินขายลด</t>
  </si>
  <si>
    <t>เงินกู้ยืมระยะยาวจากบริษัทอื่น</t>
  </si>
  <si>
    <t>หนี้สินภาษีเงินได้รอการตัดบัญชี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</si>
  <si>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</si>
  <si>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</si>
  <si>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</si>
  <si>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>ปี 2562</t>
  </si>
  <si>
    <t>รายการที่จะไม่ถูกบันทึกในส่วนของกำไรหรือขาดทุนในภายหลัง :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</si>
  <si>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</si>
  <si>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</si>
  <si>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</si>
  <si>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</si>
  <si>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</si>
  <si>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(จัดประเภทใหม่)</t>
  </si>
  <si>
    <t>งบแสดงการเปลี่ยนแปลงส่วนของผู้ถือหุ้น (ต่อ)</t>
  </si>
  <si>
    <t>หุ้นกู้ - สุทธิ</t>
  </si>
  <si>
    <t>ยอดคงเหลือ ณ วันที่ 1 มกราคม 2562</t>
  </si>
  <si>
    <t>1.</t>
  </si>
  <si>
    <t>3.</t>
  </si>
  <si>
    <t>ดอกเบี้ยจ่ายที่ถือเป็นต้นทุนของสินทรัพย์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</si>
  <si>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</si>
  <si>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</si>
  <si>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</si>
  <si>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ส่วนของผู้มีส่วนได้เสียที่ไม่มีอำนาจควบคุมของบริษัทย่อยเพิ่มขึ้น (ลดลง)</t>
  </si>
  <si>
    <t>การเปลี่ยนแปลงส่วนได้เสียในบริษัทย่อย :</t>
  </si>
  <si>
    <t>ที่กำหนดไว้ - สุทธิจากภาษี</t>
  </si>
  <si>
    <t>ของผลประโยชน์</t>
  </si>
  <si>
    <t>พนักงาน</t>
  </si>
  <si>
    <t>การเปิดเผยข้อมูลเกี่ยวกับกระแสเงินสดเพิ่มเติม</t>
  </si>
  <si>
    <t>เพื่อกิจกรรมดำเนินงานในอนาคต</t>
  </si>
  <si>
    <t>ที่ดิน อาคารและอุปกรณ์ - สุทธิ</t>
  </si>
  <si>
    <t>และเรียกชำระแล้ว</t>
  </si>
  <si>
    <t>ทุนสำรอง</t>
  </si>
  <si>
    <t>ทุนสำรองตามกฎหมาย</t>
  </si>
  <si>
    <t>ส่วนได้เสียที่ไม่มีอำนาจควบคุมของบริษัทย่อย</t>
  </si>
  <si>
    <t>เงินปันผลค้างรับ</t>
  </si>
  <si>
    <t>สินทรัพย์ไม่หมุนเวียนอื่น - สุทธิ</t>
  </si>
  <si>
    <t>ปี 2563</t>
  </si>
  <si>
    <t>สัดส่วนการถือหุ้น</t>
  </si>
  <si>
    <t>ในบริษัทย่อย</t>
  </si>
  <si>
    <t>กลับรายการค่าเผื่อการด้อยค่าของอาคารและอุปกรณ์</t>
  </si>
  <si>
    <t xml:space="preserve">  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</si>
  <si>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</si>
  <si>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</si>
  <si>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</si>
  <si>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ค่าใช้จ่ายผลประโยชน์พนักงานที่จ่ายจริง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</si>
  <si>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</si>
  <si>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</si>
  <si>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รายการที่มิใช่เงินสด</t>
  </si>
  <si>
    <t>กำไรจากกิจกรรมดำเนินงาน</t>
  </si>
  <si>
    <t>เงินสดจ่ายจากเงินให้กู้ยืมแก่พนักงาน</t>
  </si>
  <si>
    <t>เงินสดรับจากเงินกู้ยืมระยะสั้นจากบุคคลและบริษัทที่เกี่ยวข้องกัน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</si>
  <si>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</si>
  <si>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(เดิมชื่อ บริษัท โรงพิมพ์ตะวันออก จำกัด (มหาชน))</t>
  </si>
  <si>
    <t>บริษัท อีสเทอร์น พาวเวอร์ กรุ๊ป จำกัด (มหาชน) และบริษัทย่อย</t>
  </si>
  <si>
    <t>เงินปันผลรับ</t>
  </si>
  <si>
    <t>หนี้สินตามสัญญาเช่า</t>
  </si>
  <si>
    <t>หนี้สินตามสัญญาเช่า - สุทธิ</t>
  </si>
  <si>
    <t>สินทรัพย์ที่เกิดจากสัญญา</t>
  </si>
  <si>
    <t>หนี้สินที่เกิดจากสัญญา</t>
  </si>
  <si>
    <t>หนี้สินอนุพันธ์ทางการเงิน</t>
  </si>
  <si>
    <t>ผลสะสมจากการเปลี่ยนแปลงนโยบายการบัญชีเนื่องจาก</t>
  </si>
  <si>
    <t>การนำมาตรฐานการรายงานทางการเงินใหม่มาถือปฏิบัติ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</si>
  <si>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</si>
  <si>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</si>
  <si>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</si>
  <si>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ผลขาดทุนจาก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</si>
  <si>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</si>
  <si>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</si>
  <si>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</si>
  <si>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</si>
  <si>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เครื่องมือป้องกัน</t>
  </si>
  <si>
    <t>ความเสี่ยง</t>
  </si>
  <si>
    <t>กระแสเงินสด</t>
  </si>
  <si>
    <t>การแบ่งกำไร</t>
  </si>
  <si>
    <t>ค่าเผื่อผลขาดทุนด้านเครดิตที่คาดว่าจะเกิดขึ้น</t>
  </si>
  <si>
    <t>ค่าเสื่อมราคาและค่าใช้จ่ายตัดจ่าย</t>
  </si>
  <si>
    <t>กำไรจากการจำหน่ายสินทรัพย์ทางการเงินหมุนเวียนอื่น</t>
  </si>
  <si>
    <t>ขาดทุน (กำไร) จากการวัดมูลค่ายุติธรรมสินทรัพย์ทางการเงิน</t>
  </si>
  <si>
    <t>ไม่หมุนเวียนอื่นที่ยังไม่เกิดขึ้น</t>
  </si>
  <si>
    <t>ประมาณการหนี้สินสำหรับผลประโยชน์พนักงาน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</si>
  <si>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</si>
  <si>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</si>
  <si>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เงินสดจ่ายชำระหนี้สินตามสัญญาเช่า</t>
  </si>
  <si>
    <t>สินทรัพย์สิทธิการใช้ - สุทธิ</t>
  </si>
  <si>
    <t>เงินทุนที่ได้รับจากผู้ถือหุ้นและการจัดการส่วนทุนให้ผู้ถือหุ้น :</t>
  </si>
  <si>
    <t>จ่ายปันผลให้ผู้ถือหุ้นของบริษัทฯ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</si>
  <si>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</si>
  <si>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เงินสดรับจากการออกหุ้นกู้</t>
  </si>
  <si>
    <t>ขาดทุน (กำไร) จากการจำหน่ายสินทรัพย์ถาวร</t>
  </si>
  <si>
    <t>ภาษีถูกหัก ณ ที่จ่ายไม่ขอคืน</t>
  </si>
  <si>
    <t>ส่วนแบ่งกำไรของบริษัทร่วมที่ใช้วิธีส่วนได้เสีย</t>
  </si>
  <si>
    <t>ประมาณการต้นทุนการรื้อถอน</t>
  </si>
  <si>
    <t>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</si>
  <si>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</si>
  <si>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</si>
  <si>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เจ้าหนี้ค่าหุ้น</t>
  </si>
  <si>
    <t>การแบ่งกำไรเบ็ดเสร็จรวม</t>
  </si>
  <si>
    <t>ผลกำไรจาก</t>
  </si>
  <si>
    <t>การวัดมูลค่าใหม่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</si>
  <si>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</si>
  <si>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</si>
  <si>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ตั๋วแลกเงินขายลด</t>
  </si>
  <si>
    <t>กลับรายการค่าเผื่อสินค้าล้าสมัยเสื่อมสภาพ</t>
  </si>
  <si>
    <t>เงินสดจ่ายซื้อเงินลงทุนในบริษัทร่วม</t>
  </si>
  <si>
    <t>เงินสดรับจากการรับคืนค่าระบบสายส่งไฟฟ้า</t>
  </si>
  <si>
    <t>เงินฝากธนาคารติดภาระค้ำประกัน (เพิ่มขึ้น) ลดลง</t>
  </si>
  <si>
    <t>จากการเปลี่ยนแปลง</t>
  </si>
  <si>
    <t>กำไร (ขาดทุน)</t>
  </si>
  <si>
    <t>ส่วนเพิ่มจากการเปลี่ยนแปลงสัดส่วนเงินลงทุนในบริษัทร่วม</t>
  </si>
  <si>
    <t>เงินสดจ่ายจากการไถ่ถอนหุ้นกู้</t>
  </si>
  <si>
    <t>ยอดคงเหลือ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</si>
  <si>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</si>
  <si>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จากการเปลี่ยนแปลงสัดส่วนการถือหุ้นในบริษัทย่อย</t>
  </si>
  <si>
    <t>เงินสดจ่ายซื้อเงินลงทุนในบริษัทย่อย</t>
  </si>
  <si>
    <t>เงินสดจ่ายชำระเงินกู้ยืมระยะยาวจากบริษัทอื่น</t>
  </si>
  <si>
    <t>ส่วนแบ่งขาดทุนเบ็ดเสร็จอื่นของบริษัทร่วมที่ใช้วิธีส่วนได้เสีย</t>
  </si>
  <si>
    <t>กำไร (ขาดทุน) เบ็ดเสร็จอื่น</t>
  </si>
  <si>
    <t>กำไรต่อหุ้นขั้นพื้นฐาน (บาท : หุ้น)</t>
  </si>
  <si>
    <t>กำไรสุทธิส่วนที่เป็นของบริษัทใหญ่</t>
  </si>
  <si>
    <t>2.2.1.5</t>
  </si>
  <si>
    <t>ประมาณการหนี้สินไม่หมุนเวียนสำหรับผลประโยชน์พนักงาน - สุทธิ</t>
  </si>
  <si>
    <t xml:space="preserve">รายการปรับปรุงกระทบกำไรสุทธิเป็นเงินสดรับ (จ่าย) </t>
  </si>
  <si>
    <t>จากกิจกรรมดำเนินงาน :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</si>
  <si>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</si>
  <si>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</si>
  <si>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ของเงินสดและรายการเทียบเท่าเงินสด</t>
  </si>
  <si>
    <t>เงินกู้ยืมระยะสั้นจากบุคคลและบริษัทอื่น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</si>
  <si>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</si>
  <si>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กำไรจากการจำหน่ายเงินลงทุน</t>
  </si>
  <si>
    <t>โอนกลับผลขาดทุนจากเครื่องมือป้องกันความเสี่ยง</t>
  </si>
  <si>
    <t>เนื่องจากการจำหน่ายธุรกิจ</t>
  </si>
  <si>
    <t>*</t>
  </si>
  <si>
    <t>กำไรจากการจำหน่ายเงินลงทุนในบริษัทย่อย</t>
  </si>
  <si>
    <t>เงินสดจ่ายชำระเงินกู้ยืมระยะสั้นจากบุคคลอื่น</t>
  </si>
  <si>
    <t>กำไรจากอัตราแลกเปลี่ยนที่ยังไม่เกิดขึ้นจริง</t>
  </si>
  <si>
    <t>สินทรัพย์สุทธิที่ลดลงจากการจำหน่ายเงินลงทุน</t>
  </si>
  <si>
    <t>ตัดจำหน่ายค่าใช้จ่ายในการออกหุ้นกู้</t>
  </si>
  <si>
    <t>เงินสดรับจากการจำหน่ายเงินลงทุนในบริษัทย่อยทางอ้อม</t>
  </si>
  <si>
    <t>4.</t>
  </si>
  <si>
    <t>ที่ดิน อาคาร และอุปกรณ์ - สุทธิ</t>
  </si>
  <si>
    <t>เงินกู้ยืมระยะสั้นจากบริษัทที่เกี่ยวข้องกัน</t>
  </si>
  <si>
    <t xml:space="preserve">เงินปันผลค้างจ่าย </t>
  </si>
  <si>
    <t>เงินกู้ยืมระยะยาวจากบริษัทที่เกี่ยวข้องกัน</t>
  </si>
  <si>
    <t>รายการลดลงของสินทรัพย์และหนี้สินจากการขายเงินลงทุน</t>
  </si>
  <si>
    <t>ณ วันที่ 31 ธันวาคม 2563</t>
  </si>
  <si>
    <t>หมายเหตุประกอบงบการเงินเป็นส่วนหนึ่งของงบการเงินนี้</t>
  </si>
  <si>
    <t xml:space="preserve">หุ้นสามัญ 1,579,018,686 หุ้น ในปี 2563 </t>
  </si>
  <si>
    <t>และ 1,026,076,686 หุ้น ในปี 2562 มูลค่าหุ้นละ 1 บาท</t>
  </si>
  <si>
    <t>และ 921,572,840 หุ้น ในปี 2562 มูลค่าหุ้นละ 1 บาท</t>
  </si>
  <si>
    <t>หุ้นสามัญ 932,507,097 หุ้น ในปี 2563</t>
  </si>
  <si>
    <t>สำหรับปี สิ้นสุดวันที่ 31 ธันวาคม 2563</t>
  </si>
  <si>
    <t>รายได้เงินปันผล</t>
  </si>
  <si>
    <t>ยอดคงเหลือ ณ วันที่ 31 ธันวาคม 2562</t>
  </si>
  <si>
    <t>ยอดคงเหลือ ณ วันที่ 31 ธันวาคม 2563</t>
  </si>
  <si>
    <t>จำหน่ายหุ้นเพิ่มทุน</t>
  </si>
  <si>
    <t>ยอดคงเหลือ ณ วันที่ 31 ธันวาคม 2562 (ก่อนปรับปรุง)</t>
  </si>
  <si>
    <t>ยอดคงเหลือ ณ วันที่ 31 ธันวาคม 2562 (หลังปรับปรุง)</t>
  </si>
  <si>
    <t>กำไรสุทธิสำหรับปี *</t>
  </si>
  <si>
    <t>รวมกำไร (ขาดทุน) เบ็ดเสร็จอื่นสำหรับปี - สุทธิจากภาษี</t>
  </si>
  <si>
    <t>กำไรเบ็ดเสร็จรวมสำหรับปี</t>
  </si>
  <si>
    <t>กำไรสุทธิสำหรับปี</t>
  </si>
  <si>
    <t>กำไรเบ็ดเสร็จอื่นสำหรับปี</t>
  </si>
  <si>
    <t>รวมกำไรเบ็ดเสร็จสำหรับปี</t>
  </si>
  <si>
    <t>ขาดทุนเบ็ดเสร็จอื่นสำหรับปี</t>
  </si>
  <si>
    <t>รวมกำไร (ขาดทุน) เบ็ดเสร็จสำหรับปี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</si>
  <si>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</si>
  <si>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</si>
  <si>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เงินสดจ่ายในระหว่างปี</t>
  </si>
  <si>
    <t>ผลขาดทุนด้านเครดิต</t>
  </si>
  <si>
    <t>กลับรายการเงินปันผลค้างจ่าย</t>
  </si>
  <si>
    <t>2.2.1.5 และ 2.2.1.7</t>
  </si>
  <si>
    <t xml:space="preserve">ผลกำไร (ขาดทุน) จากการวัดมูลค่าใหม่ของผลประโยชน์พนักงาน </t>
  </si>
  <si>
    <t>กำไรจากการวัดมูลค่ายุติธรรมของเครื่องมือทางการเงิน</t>
  </si>
  <si>
    <t>รับคืนภาษีเงินได้นิติบุคคล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</si>
  <si>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</si>
  <si>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</si>
  <si>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เงินมัดจำจ่ายค่าหุ้น</t>
  </si>
  <si>
    <t>เงินสดรับจากการเพิ่มทุน</t>
  </si>
  <si>
    <t>ลูกหนี้ค่าทรัพย์สิน</t>
  </si>
  <si>
    <t>18.3.2</t>
  </si>
  <si>
    <t>18.3.1</t>
  </si>
  <si>
    <t>มูลค่าใหม่ของผลประโยชน์พนักงาน</t>
  </si>
  <si>
    <t>ผลกำไร (ขาดทุน) จากการวัด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</si>
  <si>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</si>
  <si>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</si>
  <si>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กำไรจากการจำหน่ายทรัพย์สิน</t>
  </si>
  <si>
    <t>ลูกหนี้จากการจำหน่ายเงินลงทุน</t>
  </si>
  <si>
    <t>กำไร (ขาดทุน) เบ็ดเสร็จอื่นสำหรับปี</t>
  </si>
  <si>
    <t>6.2 และ 21 และ 45</t>
  </si>
  <si>
    <t>25 และ 45</t>
  </si>
  <si>
    <t>และ 42.1 โดยได้แสดงรายละเอียดของผลการดำเนินงานของส่วนการดำเนินงานที่ยกเลิกไว้ในหมายเหตุประกอบงบการเงินข้อ 33.1</t>
  </si>
  <si>
    <t>ส่วนเกิน</t>
  </si>
  <si>
    <t>จัดสรรเป็นทุนสำรองตามกฏหมาย</t>
  </si>
  <si>
    <t>29</t>
  </si>
  <si>
    <t>4 และ 16.1</t>
  </si>
  <si>
    <t>4 และ 16.2</t>
  </si>
  <si>
    <t>6.2 และ 42.1</t>
  </si>
  <si>
    <t>6.1 และ 13</t>
  </si>
  <si>
    <t>6.1 และ 45</t>
  </si>
  <si>
    <t>หน้า 1 จาก 107</t>
  </si>
  <si>
    <t>หน้า 2 จาก 107</t>
  </si>
  <si>
    <t>หน้า 3 จาก 107</t>
  </si>
  <si>
    <t>หน้า 4 จาก 107</t>
  </si>
  <si>
    <t>หน้า 5 จาก 107</t>
  </si>
  <si>
    <t>หน้า 6 จาก 107</t>
  </si>
  <si>
    <t>หน้า 7 จาก 107</t>
  </si>
  <si>
    <t>หน้า 8 จาก 107</t>
  </si>
  <si>
    <t>หน้า 9 จาก 107</t>
  </si>
  <si>
    <t>หน้า 10 จาก 107</t>
  </si>
  <si>
    <t>4 และ 14</t>
  </si>
  <si>
    <t>15 และ 16 และ 17</t>
  </si>
  <si>
    <t>6.2 และ 20</t>
  </si>
  <si>
    <t>ส่วนเกินมูลค่าหุ้น</t>
  </si>
  <si>
    <t>กลุ่มบริษัทมีส่วนงานจากการดำเนินงานที่ยกเลิกจากการขายเงินลงทุนในบริษัทย่อย และการปรับโครงสร้างธุรกิจสิ่งพิมพ์ ตามที่กล่าวไว้ในหมายเหตุประกอบงบการเงินข้อ 2.2.1.5, 2.2.1.7</t>
  </si>
  <si>
    <t>เจ้าหนี้ค่าหุ้นเพิ่มขึ้น</t>
  </si>
  <si>
    <t>กลับรายการค่าเผื่อผลขาดทุนด้านเครดิตที่คาดว่าจะเกิดขึ้น</t>
  </si>
  <si>
    <t>ขาดทุน (กำไร) จากอัตราแลกเปลี่ยนที่ยังไม่เกิดขึ้น</t>
  </si>
  <si>
    <t>สินทรัพย์ทางการเงินหมุนเวียนอื่นติดภาระค้ำประกันเพิ่มขึ้น</t>
  </si>
  <si>
    <t>9 และ 38.6</t>
  </si>
  <si>
    <t>6.2 และ 10 และ 45</t>
  </si>
  <si>
    <t>6.2 และ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</si>
</sst>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u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4"/>
      <color rgb="FFFF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1" fillId="24" borderId="16" applyNumberFormat="0" applyAlignment="0" applyProtection="0"/>
    <xf numFmtId="0" fontId="32" fillId="25" borderId="16" applyNumberFormat="0" applyAlignment="0" applyProtection="0"/>
    <xf numFmtId="202" fontId="33" fillId="0" borderId="12"/>
    <xf numFmtId="202" fontId="33" fillId="0" borderId="12"/>
    <xf numFmtId="202" fontId="33" fillId="0" borderId="12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6" applyNumberFormat="0" applyAlignment="0" applyProtection="0"/>
    <xf numFmtId="0" fontId="35" fillId="25" borderId="16" applyNumberFormat="0" applyAlignment="0" applyProtection="0"/>
    <xf numFmtId="0" fontId="36" fillId="27" borderId="16" applyNumberFormat="0" applyAlignment="0" applyProtection="0"/>
    <xf numFmtId="0" fontId="36" fillId="27" borderId="16" applyNumberFormat="0" applyAlignment="0" applyProtection="0"/>
    <xf numFmtId="0" fontId="37" fillId="0" borderId="0"/>
    <xf numFmtId="0" fontId="38" fillId="28" borderId="17" applyNumberFormat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29" borderId="17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0" fontId="45" fillId="29" borderId="17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6" applyNumberFormat="0" applyAlignment="0" applyProtection="0"/>
    <xf numFmtId="0" fontId="51" fillId="45" borderId="16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2" fillId="0" borderId="18" applyNumberFormat="0" applyFill="0" applyAlignment="0" applyProtection="0"/>
    <xf numFmtId="0" fontId="53" fillId="0" borderId="19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20"/>
    <xf numFmtId="0" fontId="57" fillId="0" borderId="14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21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5" applyNumberFormat="0" applyBorder="0" applyAlignment="0" applyProtection="0"/>
    <xf numFmtId="10" fontId="55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" fontId="2" fillId="0" borderId="0" applyFont="0" applyFill="0" applyBorder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9" borderId="16" applyNumberFormat="0" applyAlignment="0" applyProtection="0"/>
    <xf numFmtId="0" fontId="64" fillId="15" borderId="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6" fillId="0" borderId="23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7" fillId="0" borderId="24" applyNumberFormat="0" applyFill="0" applyAlignment="0" applyProtection="0"/>
    <xf numFmtId="0" fontId="68" fillId="0" borderId="25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70" fillId="0" borderId="27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2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8" applyNumberFormat="0" applyFont="0" applyAlignment="0" applyProtection="0"/>
    <xf numFmtId="0" fontId="2" fillId="40" borderId="28" applyNumberFormat="0" applyFont="0" applyAlignment="0" applyProtection="0"/>
    <xf numFmtId="0" fontId="76" fillId="12" borderId="28" applyNumberFormat="0" applyFont="0" applyAlignment="0" applyProtection="0"/>
    <xf numFmtId="0" fontId="2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0" fontId="25" fillId="12" borderId="28" applyNumberFormat="0" applyFont="0" applyAlignment="0" applyProtection="0"/>
    <xf numFmtId="223" fontId="63" fillId="0" borderId="15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3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9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3" applyNumberFormat="0" applyFill="0" applyAlignment="0" applyProtection="0"/>
    <xf numFmtId="0" fontId="68" fillId="0" borderId="25" applyNumberFormat="0" applyFill="0" applyAlignment="0" applyProtection="0"/>
    <xf numFmtId="0" fontId="70" fillId="0" borderId="27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30" applyNumberFormat="0" applyFill="0" applyAlignment="0" applyProtection="0"/>
    <xf numFmtId="0" fontId="96" fillId="0" borderId="24" applyNumberFormat="0" applyFill="0" applyAlignment="0" applyProtection="0"/>
    <xf numFmtId="0" fontId="48" fillId="0" borderId="31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3" applyNumberFormat="0" applyFill="0" applyAlignment="0" applyProtection="0"/>
    <xf numFmtId="0" fontId="98" fillId="0" borderId="33" applyNumberFormat="0" applyFill="0" applyAlignment="0" applyProtection="0"/>
    <xf numFmtId="40" fontId="9" fillId="0" borderId="0" applyFont="0" applyFill="0" applyBorder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4" borderId="29" applyNumberFormat="0" applyAlignment="0" applyProtection="0"/>
    <xf numFmtId="0" fontId="99" fillId="25" borderId="29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4"/>
    <xf numFmtId="0" fontId="106" fillId="24" borderId="16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7" applyNumberFormat="0" applyAlignment="0" applyProtection="0"/>
    <xf numFmtId="0" fontId="112" fillId="0" borderId="18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6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32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9" applyNumberFormat="0" applyAlignment="0" applyProtection="0"/>
    <xf numFmtId="0" fontId="2" fillId="12" borderId="28" applyNumberFormat="0" applyFont="0" applyAlignment="0" applyProtection="0"/>
    <xf numFmtId="0" fontId="122" fillId="0" borderId="22" applyNumberFormat="0" applyFill="0" applyAlignment="0" applyProtection="0"/>
    <xf numFmtId="0" fontId="123" fillId="0" borderId="24" applyNumberFormat="0" applyFill="0" applyAlignment="0" applyProtection="0"/>
    <xf numFmtId="0" fontId="124" fillId="0" borderId="26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64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223" fontId="63" fillId="0" borderId="35" applyFont="0" applyFill="0" applyBorder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86" fillId="27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76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76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86" fillId="27" borderId="38" applyNumberFormat="0" applyAlignment="0" applyProtection="0"/>
    <xf numFmtId="0" fontId="76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86" fillId="27" borderId="38" applyNumberFormat="0" applyAlignment="0" applyProtection="0"/>
    <xf numFmtId="0" fontId="25" fillId="12" borderId="37" applyNumberFormat="0" applyFont="0" applyAlignment="0" applyProtection="0"/>
    <xf numFmtId="223" fontId="63" fillId="0" borderId="35" applyFont="0" applyFill="0" applyBorder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76" fillId="12" borderId="37" applyNumberFormat="0" applyFont="0" applyAlignment="0" applyProtection="0"/>
    <xf numFmtId="0" fontId="2" fillId="40" borderId="37" applyNumberFormat="0" applyFont="0" applyAlignment="0" applyProtection="0"/>
    <xf numFmtId="0" fontId="1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76" fillId="12" borderId="37" applyNumberFormat="0" applyFont="0" applyAlignment="0" applyProtection="0"/>
    <xf numFmtId="0" fontId="12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6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51" fillId="45" borderId="36" applyNumberFormat="0" applyAlignment="0" applyProtection="0"/>
    <xf numFmtId="0" fontId="86" fillId="27" borderId="38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64" fillId="9" borderId="36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106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6" fillId="27" borderId="36" applyNumberFormat="0" applyAlignment="0" applyProtection="0"/>
    <xf numFmtId="0" fontId="36" fillId="27" borderId="36" applyNumberFormat="0" applyAlignment="0" applyProtection="0"/>
    <xf numFmtId="0" fontId="35" fillId="25" borderId="36" applyNumberFormat="0" applyAlignment="0" applyProtection="0"/>
    <xf numFmtId="0" fontId="35" fillId="25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99" fillId="24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7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9" fillId="0" borderId="39" applyNumberFormat="0" applyFill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25" fillId="12" borderId="37" applyNumberFormat="0" applyFon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25" fillId="12" borderId="37" applyNumberFormat="0" applyFon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86" fillId="27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06" fillId="24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223" fontId="63" fillId="0" borderId="35" applyFont="0" applyFill="0" applyBorder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106" fillId="24" borderId="36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7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119" fillId="0" borderId="39" applyNumberFormat="0" applyFill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17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19" fillId="0" borderId="39" applyNumberFormat="0" applyFill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6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223" fontId="63" fillId="0" borderId="35" applyFont="0" applyFill="0" applyBorder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86" fillId="27" borderId="38" applyNumberForma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97" fillId="0" borderId="39" applyNumberFormat="0" applyFill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40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106" fillId="24" borderId="36" applyNumberFormat="0" applyAlignment="0" applyProtection="0"/>
    <xf numFmtId="0" fontId="25" fillId="12" borderId="37" applyNumberFormat="0" applyFont="0" applyAlignment="0" applyProtection="0"/>
    <xf numFmtId="0" fontId="99" fillId="24" borderId="38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7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9" fillId="0" borderId="39" applyNumberFormat="0" applyFill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31" fillId="24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86" fillId="27" borderId="38" applyNumberFormat="0" applyAlignment="0" applyProtection="0"/>
    <xf numFmtId="0" fontId="106" fillId="24" borderId="36" applyNumberFormat="0" applyAlignment="0" applyProtection="0"/>
    <xf numFmtId="0" fontId="106" fillId="24" borderId="36" applyNumberFormat="0" applyAlignment="0" applyProtection="0"/>
    <xf numFmtId="0" fontId="25" fillId="12" borderId="37" applyNumberFormat="0" applyFont="0" applyAlignment="0" applyProtection="0"/>
    <xf numFmtId="0" fontId="117" fillId="9" borderId="36" applyNumberFormat="0" applyAlignment="0" applyProtection="0"/>
    <xf numFmtId="0" fontId="119" fillId="0" borderId="39" applyNumberFormat="0" applyFill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31" fillId="24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117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19" fillId="0" borderId="39" applyNumberFormat="0" applyFill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31" fillId="24" borderId="36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6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86" fillId="27" borderId="38" applyNumberFormat="0" applyAlignment="0" applyProtection="0"/>
    <xf numFmtId="0" fontId="12" fillId="12" borderId="37" applyNumberFormat="0" applyFont="0" applyAlignment="0" applyProtection="0"/>
    <xf numFmtId="0" fontId="2" fillId="40" borderId="37" applyNumberFormat="0" applyFont="0" applyAlignment="0" applyProtection="0"/>
    <xf numFmtId="0" fontId="76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0" fontId="25" fillId="12" borderId="37" applyNumberFormat="0" applyFont="0" applyAlignment="0" applyProtection="0"/>
    <xf numFmtId="223" fontId="63" fillId="0" borderId="35" applyFont="0" applyFill="0" applyBorder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86" fillId="27" borderId="38" applyNumberFormat="0" applyAlignment="0" applyProtection="0"/>
    <xf numFmtId="0" fontId="106" fillId="24" borderId="36" applyNumberFormat="0" applyAlignment="0" applyProtection="0"/>
    <xf numFmtId="0" fontId="117" fillId="9" borderId="36" applyNumberFormat="0" applyAlignment="0" applyProtection="0"/>
    <xf numFmtId="0" fontId="119" fillId="0" borderId="39" applyNumberFormat="0" applyFill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64" fillId="9" borderId="36" applyNumberForma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106" fillId="24" borderId="36" applyNumberFormat="0" applyAlignment="0" applyProtection="0"/>
    <xf numFmtId="0" fontId="117" fillId="9" borderId="36" applyNumberFormat="0" applyAlignment="0" applyProtection="0"/>
    <xf numFmtId="0" fontId="119" fillId="0" borderId="39" applyNumberFormat="0" applyFill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7" fillId="0" borderId="39" applyNumberFormat="0" applyFill="0" applyAlignment="0" applyProtection="0"/>
    <xf numFmtId="0" fontId="98" fillId="0" borderId="40" applyNumberFormat="0" applyFill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99" fillId="24" borderId="38" applyNumberFormat="0" applyAlignment="0" applyProtection="0"/>
    <xf numFmtId="0" fontId="106" fillId="24" borderId="36" applyNumberFormat="0" applyAlignment="0" applyProtection="0"/>
    <xf numFmtId="0" fontId="117" fillId="9" borderId="36" applyNumberFormat="0" applyAlignment="0" applyProtection="0"/>
    <xf numFmtId="0" fontId="119" fillId="0" borderId="39" applyNumberFormat="0" applyFill="0" applyAlignment="0" applyProtection="0"/>
    <xf numFmtId="0" fontId="121" fillId="24" borderId="38" applyNumberFormat="0" applyAlignment="0" applyProtection="0"/>
    <xf numFmtId="0" fontId="2" fillId="12" borderId="37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42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51" fillId="4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69" fillId="0" borderId="26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70" fillId="0" borderId="27" applyNumberFormat="0" applyFill="0" applyAlignment="0" applyProtection="0"/>
    <xf numFmtId="0" fontId="48" fillId="0" borderId="31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124" fillId="0" borderId="26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4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72" applyNumberFormat="0" applyAlignment="0" applyProtection="0"/>
    <xf numFmtId="0" fontId="31" fillId="24" borderId="88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97" fillId="0" borderId="75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119" fillId="0" borderId="75" applyNumberFormat="0" applyFill="0" applyAlignment="0" applyProtection="0"/>
    <xf numFmtId="0" fontId="31" fillId="24" borderId="80" applyNumberFormat="0" applyAlignment="0" applyProtection="0"/>
    <xf numFmtId="0" fontId="31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1" fillId="24" borderId="72" applyNumberFormat="0" applyAlignment="0" applyProtection="0"/>
    <xf numFmtId="0" fontId="64" fillId="9" borderId="53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97" fillId="0" borderId="75" applyNumberFormat="0" applyFill="0" applyAlignment="0" applyProtection="0"/>
    <xf numFmtId="0" fontId="97" fillId="0" borderId="56" applyNumberFormat="0" applyFill="0" applyAlignment="0" applyProtection="0"/>
    <xf numFmtId="0" fontId="121" fillId="24" borderId="82" applyNumberFormat="0" applyAlignment="0" applyProtection="0"/>
    <xf numFmtId="0" fontId="97" fillId="0" borderId="75" applyNumberFormat="0" applyFill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1" fontId="2" fillId="0" borderId="67" applyNumberFormat="0" applyFill="0" applyAlignment="0" applyProtection="0">
      <alignment horizontal="center" vertical="center"/>
    </xf>
    <xf numFmtId="223" fontId="63" fillId="0" borderId="52" applyFont="0" applyFill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1" fontId="2" fillId="0" borderId="48" applyNumberFormat="0" applyFill="0" applyAlignment="0" applyProtection="0">
      <alignment horizontal="center" vertical="center"/>
    </xf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6" fillId="27" borderId="88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64" fillId="9" borderId="88" applyNumberFormat="0" applyAlignment="0" applyProtection="0"/>
    <xf numFmtId="223" fontId="63" fillId="0" borderId="41" applyFont="0" applyFill="0" applyBorder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60" applyNumberFormat="0" applyAlignment="0" applyProtection="0"/>
    <xf numFmtId="0" fontId="31" fillId="24" borderId="72" applyNumberFormat="0" applyAlignment="0" applyProtection="0"/>
    <xf numFmtId="0" fontId="36" fillId="27" borderId="60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202" fontId="33" fillId="0" borderId="68"/>
    <xf numFmtId="202" fontId="33" fillId="0" borderId="68"/>
    <xf numFmtId="0" fontId="36" fillId="27" borderId="72" applyNumberFormat="0" applyAlignment="0" applyProtection="0"/>
    <xf numFmtId="10" fontId="8" fillId="3" borderId="77" applyNumberFormat="0" applyBorder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51" fillId="45" borderId="6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202" fontId="33" fillId="0" borderId="49"/>
    <xf numFmtId="202" fontId="33" fillId="0" borderId="49"/>
    <xf numFmtId="202" fontId="33" fillId="0" borderId="49"/>
    <xf numFmtId="0" fontId="35" fillId="25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51" fillId="45" borderId="72" applyNumberFormat="0" applyAlignment="0" applyProtection="0"/>
    <xf numFmtId="0" fontId="57" fillId="0" borderId="70">
      <alignment horizontal="left" vertical="center"/>
    </xf>
    <xf numFmtId="0" fontId="57" fillId="0" borderId="70">
      <alignment horizontal="left" vertical="center"/>
    </xf>
    <xf numFmtId="10" fontId="8" fillId="3" borderId="69" applyNumberFormat="0" applyBorder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56" fillId="46" borderId="20"/>
    <xf numFmtId="0" fontId="57" fillId="0" borderId="65">
      <alignment horizontal="left" vertical="center"/>
    </xf>
    <xf numFmtId="0" fontId="64" fillId="9" borderId="72" applyNumberFormat="0" applyAlignment="0" applyProtection="0"/>
    <xf numFmtId="0" fontId="64" fillId="9" borderId="72" applyNumberFormat="0" applyAlignment="0" applyProtection="0"/>
    <xf numFmtId="10" fontId="55" fillId="3" borderId="58" applyNumberFormat="0" applyBorder="0" applyAlignment="0" applyProtection="0"/>
    <xf numFmtId="10" fontId="8" fillId="3" borderId="58" applyNumberFormat="0" applyBorder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202" fontId="33" fillId="0" borderId="12"/>
    <xf numFmtId="202" fontId="33" fillId="0" borderId="12"/>
    <xf numFmtId="202" fontId="33" fillId="0" borderId="12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31" fillId="24" borderId="88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31" fillId="24" borderId="88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31" fillId="24" borderId="88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31" fillId="24" borderId="88" applyNumberFormat="0" applyAlignment="0" applyProtection="0"/>
    <xf numFmtId="0" fontId="64" fillId="9" borderId="53" applyNumberFormat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51" fillId="45" borderId="53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10" fontId="55" fillId="3" borderId="50" applyNumberFormat="0" applyBorder="0" applyAlignment="0" applyProtection="0"/>
    <xf numFmtId="10" fontId="55" fillId="3" borderId="50" applyNumberFormat="0" applyBorder="0" applyAlignment="0" applyProtection="0"/>
    <xf numFmtId="10" fontId="8" fillId="3" borderId="50" applyNumberFormat="0" applyBorder="0" applyAlignment="0" applyProtection="0"/>
    <xf numFmtId="10" fontId="8" fillId="3" borderId="50" applyNumberFormat="0" applyBorder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51" fillId="45" borderId="60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72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5" fillId="25" borderId="72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6" fillId="46" borderId="20"/>
    <xf numFmtId="0" fontId="57" fillId="0" borderId="47">
      <alignment horizontal="left" vertical="center"/>
    </xf>
    <xf numFmtId="0" fontId="57" fillId="0" borderId="47">
      <alignment horizontal="left" vertical="center"/>
    </xf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6" fillId="27" borderId="60" applyNumberFormat="0" applyAlignment="0" applyProtection="0"/>
    <xf numFmtId="0" fontId="2" fillId="12" borderId="81" applyNumberFormat="0" applyFont="0" applyAlignment="0" applyProtection="0"/>
    <xf numFmtId="0" fontId="35" fillId="25" borderId="60" applyNumberForma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51" fillId="45" borderId="43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202" fontId="33" fillId="0" borderId="49"/>
    <xf numFmtId="202" fontId="33" fillId="0" borderId="49"/>
    <xf numFmtId="202" fontId="33" fillId="0" borderId="49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" fillId="12" borderId="81" applyNumberFormat="0" applyFont="0" applyAlignment="0" applyProtection="0"/>
    <xf numFmtId="0" fontId="31" fillId="24" borderId="60" applyNumberFormat="0" applyAlignment="0" applyProtection="0"/>
    <xf numFmtId="0" fontId="36" fillId="27" borderId="53" applyNumberFormat="0" applyAlignment="0" applyProtection="0"/>
    <xf numFmtId="0" fontId="25" fillId="12" borderId="81" applyNumberFormat="0" applyFont="0" applyAlignment="0" applyProtection="0"/>
    <xf numFmtId="0" fontId="35" fillId="25" borderId="53" applyNumberForma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" fillId="12" borderId="81" applyNumberFormat="0" applyFont="0" applyAlignment="0" applyProtection="0"/>
    <xf numFmtId="0" fontId="31" fillId="24" borderId="60" applyNumberFormat="0" applyAlignment="0" applyProtection="0"/>
    <xf numFmtId="0" fontId="2" fillId="12" borderId="81" applyNumberFormat="0" applyFont="0" applyAlignment="0" applyProtection="0"/>
    <xf numFmtId="0" fontId="31" fillId="24" borderId="60" applyNumberFormat="0" applyAlignment="0" applyProtection="0"/>
    <xf numFmtId="0" fontId="2" fillId="12" borderId="81" applyNumberFormat="0" applyFon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25" fillId="12" borderId="81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86" fillId="27" borderId="82" applyNumberForma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3" fontId="2" fillId="0" borderId="77" applyNumberFormat="0" applyFont="0" applyFill="0" applyAlignment="0" applyProtection="0">
      <alignment vertical="center"/>
    </xf>
    <xf numFmtId="3" fontId="2" fillId="0" borderId="77" applyNumberFormat="0" applyFont="0" applyFill="0" applyAlignment="0" applyProtection="0">
      <alignment vertical="center"/>
    </xf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86" fillId="27" borderId="74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12" fillId="12" borderId="54" applyNumberFormat="0" applyFont="0" applyAlignment="0" applyProtection="0"/>
    <xf numFmtId="0" fontId="76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3" fontId="2" fillId="0" borderId="58" applyNumberFormat="0" applyFont="0" applyFill="0" applyAlignment="0" applyProtection="0">
      <alignment vertical="center"/>
    </xf>
    <xf numFmtId="3" fontId="2" fillId="0" borderId="58" applyNumberFormat="0" applyFont="0" applyFill="0" applyAlignment="0" applyProtection="0">
      <alignment vertical="center"/>
    </xf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" fillId="12" borderId="81" applyNumberFormat="0" applyFont="0" applyAlignment="0" applyProtection="0"/>
    <xf numFmtId="0" fontId="64" fillId="9" borderId="88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72" applyNumberFormat="0" applyAlignment="0" applyProtection="0"/>
    <xf numFmtId="0" fontId="31" fillId="24" borderId="88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3" fontId="2" fillId="0" borderId="50" applyNumberFormat="0" applyFont="0" applyFill="0" applyAlignment="0" applyProtection="0">
      <alignment vertical="center"/>
    </xf>
    <xf numFmtId="3" fontId="2" fillId="0" borderId="50" applyNumberFormat="0" applyFont="0" applyFill="0" applyAlignment="0" applyProtection="0">
      <alignment vertical="center"/>
    </xf>
    <xf numFmtId="0" fontId="31" fillId="24" borderId="80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86" fillId="27" borderId="44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7" fillId="0" borderId="75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57" fillId="0" borderId="86">
      <alignment horizontal="left" vertical="center"/>
    </xf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72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06" fillId="24" borderId="53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7" fillId="0" borderId="63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99" fillId="24" borderId="74" applyNumberFormat="0" applyAlignment="0" applyProtection="0"/>
    <xf numFmtId="0" fontId="31" fillId="24" borderId="72" applyNumberFormat="0" applyAlignment="0" applyProtection="0"/>
    <xf numFmtId="0" fontId="64" fillId="9" borderId="60" applyNumberFormat="0" applyAlignment="0" applyProtection="0"/>
    <xf numFmtId="0" fontId="25" fillId="12" borderId="89" applyNumberFormat="0" applyFont="0" applyAlignment="0" applyProtection="0"/>
    <xf numFmtId="0" fontId="117" fillId="9" borderId="53" applyNumberFormat="0" applyAlignment="0" applyProtection="0"/>
    <xf numFmtId="0" fontId="64" fillId="9" borderId="88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56" applyNumberFormat="0" applyFill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88" applyNumberFormat="0" applyAlignment="0" applyProtection="0"/>
    <xf numFmtId="0" fontId="64" fillId="9" borderId="60" applyNumberFormat="0" applyAlignment="0" applyProtection="0"/>
    <xf numFmtId="0" fontId="31" fillId="24" borderId="88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31" fillId="24" borderId="7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0" fontId="31" fillId="24" borderId="72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31" fillId="24" borderId="60" applyNumberFormat="0" applyAlignment="0" applyProtection="0"/>
    <xf numFmtId="0" fontId="25" fillId="12" borderId="89" applyNumberFormat="0" applyFont="0" applyAlignment="0" applyProtection="0"/>
    <xf numFmtId="0" fontId="35" fillId="25" borderId="72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19" fillId="0" borderId="45" applyNumberFormat="0" applyFill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60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53" applyNumberFormat="0" applyAlignment="0" applyProtection="0"/>
    <xf numFmtId="0" fontId="31" fillId="24" borderId="80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86" fillId="27" borderId="44" applyNumberForma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76" fillId="12" borderId="42" applyNumberFormat="0" applyFont="0" applyAlignment="0" applyProtection="0"/>
    <xf numFmtId="0" fontId="1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86" fillId="27" borderId="44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64" fillId="9" borderId="43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06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9" fillId="0" borderId="45" applyNumberFormat="0" applyFill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106" fillId="24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7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97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9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86" fillId="27" borderId="44" applyNumberFormat="0" applyAlignment="0" applyProtection="0"/>
    <xf numFmtId="0" fontId="106" fillId="24" borderId="43" applyNumberForma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86" fillId="27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97" fillId="0" borderId="56" applyNumberFormat="0" applyFill="0" applyAlignment="0" applyProtection="0"/>
    <xf numFmtId="0" fontId="31" fillId="24" borderId="80" applyNumberFormat="0" applyAlignment="0" applyProtection="0"/>
    <xf numFmtId="0" fontId="97" fillId="0" borderId="83" applyNumberFormat="0" applyFill="0" applyAlignment="0" applyProtection="0"/>
    <xf numFmtId="0" fontId="25" fillId="12" borderId="54" applyNumberFormat="0" applyFont="0" applyAlignment="0" applyProtection="0"/>
    <xf numFmtId="0" fontId="64" fillId="9" borderId="80" applyNumberFormat="0" applyAlignment="0" applyProtection="0"/>
    <xf numFmtId="0" fontId="117" fillId="9" borderId="80" applyNumberFormat="0" applyAlignment="0" applyProtection="0"/>
    <xf numFmtId="0" fontId="64" fillId="9" borderId="80" applyNumberFormat="0" applyAlignment="0" applyProtection="0"/>
    <xf numFmtId="0" fontId="25" fillId="12" borderId="54" applyNumberFormat="0" applyFont="0" applyAlignment="0" applyProtection="0"/>
    <xf numFmtId="0" fontId="31" fillId="24" borderId="80" applyNumberFormat="0" applyAlignment="0" applyProtection="0"/>
    <xf numFmtId="0" fontId="25" fillId="12" borderId="54" applyNumberFormat="0" applyFont="0" applyAlignment="0" applyProtection="0"/>
    <xf numFmtId="0" fontId="97" fillId="0" borderId="75" applyNumberFormat="0" applyFill="0" applyAlignment="0" applyProtection="0"/>
    <xf numFmtId="192" fontId="2" fillId="0" borderId="0"/>
    <xf numFmtId="0" fontId="57" fillId="0" borderId="51">
      <alignment horizontal="left" vertical="center"/>
    </xf>
    <xf numFmtId="0" fontId="31" fillId="24" borderId="80" applyNumberFormat="0" applyAlignment="0" applyProtection="0"/>
    <xf numFmtId="10" fontId="8" fillId="3" borderId="85" applyNumberFormat="0" applyBorder="0" applyAlignment="0" applyProtection="0"/>
    <xf numFmtId="0" fontId="31" fillId="24" borderId="88" applyNumberFormat="0" applyAlignment="0" applyProtection="0"/>
    <xf numFmtId="0" fontId="97" fillId="0" borderId="75" applyNumberFormat="0" applyFill="0" applyAlignment="0" applyProtection="0"/>
    <xf numFmtId="0" fontId="64" fillId="9" borderId="80" applyNumberFormat="0" applyAlignment="0" applyProtection="0"/>
    <xf numFmtId="0" fontId="31" fillId="24" borderId="88" applyNumberFormat="0" applyAlignment="0" applyProtection="0"/>
    <xf numFmtId="0" fontId="31" fillId="24" borderId="80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25" fillId="12" borderId="54" applyNumberFormat="0" applyFont="0" applyAlignment="0" applyProtection="0"/>
    <xf numFmtId="0" fontId="31" fillId="24" borderId="80" applyNumberFormat="0" applyAlignment="0" applyProtection="0"/>
    <xf numFmtId="0" fontId="97" fillId="0" borderId="83" applyNumberFormat="0" applyFill="0" applyAlignment="0" applyProtection="0"/>
    <xf numFmtId="10" fontId="8" fillId="3" borderId="50" applyNumberFormat="0" applyBorder="0" applyAlignment="0" applyProtection="0"/>
    <xf numFmtId="0" fontId="64" fillId="9" borderId="80" applyNumberFormat="0" applyAlignment="0" applyProtection="0"/>
    <xf numFmtId="0" fontId="106" fillId="24" borderId="72" applyNumberFormat="0" applyAlignment="0" applyProtection="0"/>
    <xf numFmtId="0" fontId="99" fillId="24" borderId="74" applyNumberFormat="0" applyAlignment="0" applyProtection="0"/>
    <xf numFmtId="0" fontId="31" fillId="24" borderId="88" applyNumberFormat="0" applyAlignment="0" applyProtection="0"/>
    <xf numFmtId="0" fontId="56" fillId="46" borderId="66"/>
    <xf numFmtId="0" fontId="31" fillId="24" borderId="88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31" fillId="24" borderId="80" applyNumberFormat="0" applyAlignment="0" applyProtection="0"/>
    <xf numFmtId="0" fontId="97" fillId="0" borderId="83" applyNumberFormat="0" applyFill="0" applyAlignment="0" applyProtection="0"/>
    <xf numFmtId="0" fontId="76" fillId="12" borderId="42" applyNumberFormat="0" applyFont="0" applyAlignment="0" applyProtection="0"/>
    <xf numFmtId="0" fontId="64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64" fillId="9" borderId="72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64" fillId="9" borderId="88" applyNumberFormat="0" applyAlignment="0" applyProtection="0"/>
    <xf numFmtId="1" fontId="2" fillId="0" borderId="48" applyNumberFormat="0" applyFill="0" applyAlignment="0" applyProtection="0">
      <alignment horizontal="center" vertical="center"/>
    </xf>
    <xf numFmtId="0" fontId="25" fillId="12" borderId="54" applyNumberFormat="0" applyFont="0" applyAlignment="0" applyProtection="0"/>
    <xf numFmtId="0" fontId="25" fillId="12" borderId="81" applyNumberFormat="0" applyFont="0" applyAlignment="0" applyProtection="0"/>
    <xf numFmtId="0" fontId="31" fillId="24" borderId="88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51" fillId="4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2" fillId="12" borderId="73" applyNumberFormat="0" applyFont="0" applyAlignment="0" applyProtection="0"/>
    <xf numFmtId="0" fontId="97" fillId="0" borderId="75" applyNumberFormat="0" applyFill="0" applyAlignment="0" applyProtection="0"/>
    <xf numFmtId="0" fontId="119" fillId="0" borderId="83" applyNumberFormat="0" applyFill="0" applyAlignment="0" applyProtection="0"/>
    <xf numFmtId="0" fontId="36" fillId="27" borderId="88" applyNumberFormat="0" applyAlignment="0" applyProtection="0"/>
    <xf numFmtId="0" fontId="25" fillId="12" borderId="54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9" fillId="24" borderId="74" applyNumberFormat="0" applyAlignment="0" applyProtection="0"/>
    <xf numFmtId="0" fontId="86" fillId="27" borderId="55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7" fillId="0" borderId="51">
      <alignment horizontal="left" vertical="center"/>
    </xf>
    <xf numFmtId="0" fontId="64" fillId="9" borderId="88" applyNumberFormat="0" applyAlignment="0" applyProtection="0"/>
    <xf numFmtId="0" fontId="64" fillId="9" borderId="80" applyNumberFormat="0" applyAlignment="0" applyProtection="0"/>
    <xf numFmtId="3" fontId="2" fillId="0" borderId="69" applyNumberFormat="0" applyFont="0" applyFill="0" applyAlignment="0" applyProtection="0">
      <alignment vertical="center"/>
    </xf>
    <xf numFmtId="0" fontId="97" fillId="0" borderId="63" applyNumberFormat="0" applyFill="0" applyAlignment="0" applyProtection="0"/>
    <xf numFmtId="3" fontId="2" fillId="0" borderId="69" applyNumberFormat="0" applyFont="0" applyFill="0" applyAlignment="0" applyProtection="0">
      <alignment vertical="center"/>
    </xf>
    <xf numFmtId="0" fontId="97" fillId="0" borderId="83" applyNumberFormat="0" applyFill="0" applyAlignment="0" applyProtection="0"/>
    <xf numFmtId="0" fontId="31" fillId="24" borderId="80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10" fontId="8" fillId="3" borderId="50" applyNumberFormat="0" applyBorder="0" applyAlignment="0" applyProtection="0"/>
    <xf numFmtId="0" fontId="64" fillId="9" borderId="60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10" fontId="8" fillId="3" borderId="69" applyNumberFormat="0" applyBorder="0" applyAlignment="0" applyProtection="0"/>
    <xf numFmtId="10" fontId="55" fillId="3" borderId="69" applyNumberFormat="0" applyBorder="0" applyAlignment="0" applyProtection="0"/>
    <xf numFmtId="1" fontId="2" fillId="0" borderId="48" applyNumberFormat="0" applyFill="0" applyAlignment="0" applyProtection="0">
      <alignment horizontal="center" vertical="center"/>
    </xf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86" fillId="27" borderId="44" applyNumberForma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76" fillId="12" borderId="42" applyNumberFormat="0" applyFont="0" applyAlignment="0" applyProtection="0"/>
    <xf numFmtId="0" fontId="2" fillId="40" borderId="42" applyNumberFormat="0" applyFont="0" applyAlignment="0" applyProtection="0"/>
    <xf numFmtId="0" fontId="1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76" fillId="12" borderId="42" applyNumberFormat="0" applyFont="0" applyAlignment="0" applyProtection="0"/>
    <xf numFmtId="0" fontId="1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51" fillId="45" borderId="43" applyNumberFormat="0" applyAlignment="0" applyProtection="0"/>
    <xf numFmtId="0" fontId="86" fillId="27" borderId="44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64" fillId="9" borderId="43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06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6" fillId="27" borderId="43" applyNumberFormat="0" applyAlignment="0" applyProtection="0"/>
    <xf numFmtId="0" fontId="36" fillId="27" borderId="43" applyNumberFormat="0" applyAlignment="0" applyProtection="0"/>
    <xf numFmtId="0" fontId="35" fillId="25" borderId="43" applyNumberFormat="0" applyAlignment="0" applyProtection="0"/>
    <xf numFmtId="0" fontId="35" fillId="25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9" fillId="0" borderId="45" applyNumberFormat="0" applyFill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106" fillId="24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7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86" fillId="27" borderId="44" applyNumberForma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97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40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99" fillId="24" borderId="44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9" fillId="0" borderId="45" applyNumberFormat="0" applyFill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86" fillId="27" borderId="44" applyNumberFormat="0" applyAlignment="0" applyProtection="0"/>
    <xf numFmtId="0" fontId="106" fillId="24" borderId="43" applyNumberFormat="0" applyAlignment="0" applyProtection="0"/>
    <xf numFmtId="0" fontId="106" fillId="24" borderId="43" applyNumberForma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31" fillId="24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117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19" fillId="0" borderId="45" applyNumberFormat="0" applyFill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76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223" fontId="63" fillId="0" borderId="41" applyFont="0" applyFill="0" applyBorder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86" fillId="27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8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0" applyNumberFormat="0" applyAlignment="0" applyProtection="0"/>
    <xf numFmtId="0" fontId="64" fillId="9" borderId="88" applyNumberFormat="0" applyAlignment="0" applyProtection="0"/>
    <xf numFmtId="0" fontId="25" fillId="12" borderId="73" applyNumberFormat="0" applyFont="0" applyAlignment="0" applyProtection="0"/>
    <xf numFmtId="0" fontId="64" fillId="9" borderId="80" applyNumberFormat="0" applyAlignment="0" applyProtection="0"/>
    <xf numFmtId="0" fontId="64" fillId="9" borderId="88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76" fillId="12" borderId="42" applyNumberFormat="0" applyFont="0" applyAlignment="0" applyProtection="0"/>
    <xf numFmtId="0" fontId="25" fillId="12" borderId="89" applyNumberFormat="0" applyFont="0" applyAlignment="0" applyProtection="0"/>
    <xf numFmtId="0" fontId="97" fillId="0" borderId="83" applyNumberFormat="0" applyFill="0" applyAlignment="0" applyProtection="0"/>
    <xf numFmtId="0" fontId="64" fillId="9" borderId="80" applyNumberFormat="0" applyAlignment="0" applyProtection="0"/>
    <xf numFmtId="0" fontId="25" fillId="12" borderId="73" applyNumberFormat="0" applyFon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1" fillId="24" borderId="43" applyNumberFormat="0" applyAlignment="0" applyProtection="0"/>
    <xf numFmtId="0" fontId="35" fillId="25" borderId="43" applyNumberFormat="0" applyAlignment="0" applyProtection="0"/>
    <xf numFmtId="0" fontId="36" fillId="27" borderId="43" applyNumberFormat="0" applyAlignment="0" applyProtection="0"/>
    <xf numFmtId="0" fontId="51" fillId="45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43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10" fontId="55" fillId="3" borderId="58" applyNumberFormat="0" applyBorder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57" fillId="0" borderId="65">
      <alignment horizontal="left" vertical="center"/>
    </xf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10" fontId="8" fillId="3" borderId="69" applyNumberFormat="0" applyBorder="0" applyAlignment="0" applyProtection="0"/>
    <xf numFmtId="10" fontId="55" fillId="3" borderId="69" applyNumberFormat="0" applyBorder="0" applyAlignment="0" applyProtection="0"/>
    <xf numFmtId="0" fontId="12" fillId="12" borderId="42" applyNumberFormat="0" applyFont="0" applyAlignment="0" applyProtection="0"/>
    <xf numFmtId="0" fontId="2" fillId="40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25" fillId="12" borderId="42" applyNumberFormat="0" applyFont="0" applyAlignment="0" applyProtection="0"/>
    <xf numFmtId="0" fontId="86" fillId="27" borderId="44" applyNumberFormat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7" fillId="0" borderId="45" applyNumberFormat="0" applyFill="0" applyAlignment="0" applyProtection="0"/>
    <xf numFmtId="0" fontId="98" fillId="0" borderId="46" applyNumberFormat="0" applyFill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99" fillId="24" borderId="44" applyNumberFormat="0" applyAlignment="0" applyProtection="0"/>
    <xf numFmtId="0" fontId="106" fillId="24" borderId="43" applyNumberFormat="0" applyAlignment="0" applyProtection="0"/>
    <xf numFmtId="0" fontId="117" fillId="9" borderId="43" applyNumberFormat="0" applyAlignment="0" applyProtection="0"/>
    <xf numFmtId="0" fontId="119" fillId="0" borderId="45" applyNumberFormat="0" applyFill="0" applyAlignment="0" applyProtection="0"/>
    <xf numFmtId="0" fontId="121" fillId="24" borderId="44" applyNumberFormat="0" applyAlignment="0" applyProtection="0"/>
    <xf numFmtId="0" fontId="2" fillId="12" borderId="42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56" fillId="46" borderId="66"/>
    <xf numFmtId="0" fontId="64" fillId="9" borderId="88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86" fillId="27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76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76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86" fillId="27" borderId="55" applyNumberFormat="0" applyAlignment="0" applyProtection="0"/>
    <xf numFmtId="0" fontId="76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86" fillId="27" borderId="55" applyNumberForma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76" fillId="12" borderId="54" applyNumberFormat="0" applyFont="0" applyAlignment="0" applyProtection="0"/>
    <xf numFmtId="0" fontId="2" fillId="40" borderId="54" applyNumberFormat="0" applyFont="0" applyAlignment="0" applyProtection="0"/>
    <xf numFmtId="0" fontId="1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76" fillId="12" borderId="54" applyNumberFormat="0" applyFont="0" applyAlignment="0" applyProtection="0"/>
    <xf numFmtId="0" fontId="12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6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51" fillId="45" borderId="53" applyNumberFormat="0" applyAlignment="0" applyProtection="0"/>
    <xf numFmtId="0" fontId="86" fillId="27" borderId="55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64" fillId="9" borderId="53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106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6" fillId="27" borderId="53" applyNumberFormat="0" applyAlignment="0" applyProtection="0"/>
    <xf numFmtId="0" fontId="36" fillId="27" borderId="53" applyNumberFormat="0" applyAlignment="0" applyProtection="0"/>
    <xf numFmtId="0" fontId="35" fillId="25" borderId="53" applyNumberFormat="0" applyAlignment="0" applyProtection="0"/>
    <xf numFmtId="0" fontId="35" fillId="25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99" fillId="24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7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9" fillId="0" borderId="56" applyNumberFormat="0" applyFill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25" fillId="12" borderId="54" applyNumberFormat="0" applyFon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25" fillId="12" borderId="54" applyNumberFormat="0" applyFon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86" fillId="27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06" fillId="24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106" fillId="24" borderId="53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7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119" fillId="0" borderId="56" applyNumberFormat="0" applyFill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17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19" fillId="0" borderId="56" applyNumberFormat="0" applyFill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6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86" fillId="27" borderId="55" applyNumberForma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97" fillId="0" borderId="56" applyNumberFormat="0" applyFill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40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106" fillId="24" borderId="53" applyNumberFormat="0" applyAlignment="0" applyProtection="0"/>
    <xf numFmtId="0" fontId="25" fillId="12" borderId="54" applyNumberFormat="0" applyFont="0" applyAlignment="0" applyProtection="0"/>
    <xf numFmtId="0" fontId="99" fillId="24" borderId="55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7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9" fillId="0" borderId="56" applyNumberFormat="0" applyFill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31" fillId="24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86" fillId="27" borderId="55" applyNumberFormat="0" applyAlignment="0" applyProtection="0"/>
    <xf numFmtId="0" fontId="106" fillId="24" borderId="53" applyNumberFormat="0" applyAlignment="0" applyProtection="0"/>
    <xf numFmtId="0" fontId="106" fillId="24" borderId="53" applyNumberFormat="0" applyAlignment="0" applyProtection="0"/>
    <xf numFmtId="0" fontId="25" fillId="12" borderId="54" applyNumberFormat="0" applyFont="0" applyAlignment="0" applyProtection="0"/>
    <xf numFmtId="0" fontId="117" fillId="9" borderId="53" applyNumberFormat="0" applyAlignment="0" applyProtection="0"/>
    <xf numFmtId="0" fontId="119" fillId="0" borderId="56" applyNumberFormat="0" applyFill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31" fillId="24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117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19" fillId="0" borderId="56" applyNumberFormat="0" applyFill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6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86" fillId="27" borderId="55" applyNumberForma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76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223" fontId="63" fillId="0" borderId="52" applyFont="0" applyFill="0" applyBorder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86" fillId="27" borderId="55" applyNumberFormat="0" applyAlignment="0" applyProtection="0"/>
    <xf numFmtId="0" fontId="106" fillId="24" borderId="53" applyNumberFormat="0" applyAlignment="0" applyProtection="0"/>
    <xf numFmtId="0" fontId="117" fillId="9" borderId="53" applyNumberFormat="0" applyAlignment="0" applyProtection="0"/>
    <xf numFmtId="0" fontId="119" fillId="0" borderId="56" applyNumberFormat="0" applyFill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106" fillId="24" borderId="53" applyNumberFormat="0" applyAlignment="0" applyProtection="0"/>
    <xf numFmtId="0" fontId="117" fillId="9" borderId="53" applyNumberFormat="0" applyAlignment="0" applyProtection="0"/>
    <xf numFmtId="0" fontId="119" fillId="0" borderId="56" applyNumberFormat="0" applyFill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106" fillId="24" borderId="53" applyNumberFormat="0" applyAlignment="0" applyProtection="0"/>
    <xf numFmtId="0" fontId="117" fillId="9" borderId="53" applyNumberFormat="0" applyAlignment="0" applyProtection="0"/>
    <xf numFmtId="0" fontId="119" fillId="0" borderId="56" applyNumberFormat="0" applyFill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97" fillId="0" borderId="63" applyNumberFormat="0" applyFill="0" applyAlignment="0" applyProtection="0"/>
    <xf numFmtId="0" fontId="64" fillId="9" borderId="60" applyNumberFormat="0" applyAlignment="0" applyProtection="0"/>
    <xf numFmtId="0" fontId="99" fillId="24" borderId="74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75" applyNumberFormat="0" applyFill="0" applyAlignment="0" applyProtection="0"/>
    <xf numFmtId="1" fontId="2" fillId="0" borderId="67" applyNumberFormat="0" applyFill="0" applyAlignment="0" applyProtection="0">
      <alignment horizontal="center" vertical="center"/>
    </xf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106" fillId="24" borderId="80" applyNumberFormat="0" applyAlignment="0" applyProtection="0"/>
    <xf numFmtId="0" fontId="64" fillId="9" borderId="60" applyNumberFormat="0" applyAlignment="0" applyProtection="0"/>
    <xf numFmtId="0" fontId="99" fillId="24" borderId="74" applyNumberFormat="0" applyAlignment="0" applyProtection="0"/>
    <xf numFmtId="0" fontId="64" fillId="9" borderId="60" applyNumberFormat="0" applyAlignment="0" applyProtection="0"/>
    <xf numFmtId="0" fontId="97" fillId="0" borderId="83" applyNumberFormat="0" applyFill="0" applyAlignment="0" applyProtection="0"/>
    <xf numFmtId="0" fontId="31" fillId="24" borderId="80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61" applyNumberFormat="0" applyFont="0" applyAlignment="0" applyProtection="0"/>
    <xf numFmtId="0" fontId="99" fillId="24" borderId="82" applyNumberFormat="0" applyAlignment="0" applyProtection="0"/>
    <xf numFmtId="0" fontId="64" fillId="9" borderId="72" applyNumberFormat="0" applyAlignment="0" applyProtection="0"/>
    <xf numFmtId="10" fontId="8" fillId="3" borderId="58" applyNumberFormat="0" applyBorder="0" applyAlignment="0" applyProtection="0"/>
    <xf numFmtId="0" fontId="64" fillId="9" borderId="6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7" fillId="0" borderId="75" applyNumberFormat="0" applyFill="0" applyAlignment="0" applyProtection="0"/>
    <xf numFmtId="0" fontId="76" fillId="12" borderId="54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10" fontId="8" fillId="3" borderId="85" applyNumberFormat="0" applyBorder="0" applyAlignment="0" applyProtection="0"/>
    <xf numFmtId="0" fontId="64" fillId="9" borderId="88" applyNumberFormat="0" applyAlignment="0" applyProtection="0"/>
    <xf numFmtId="0" fontId="25" fillId="12" borderId="61" applyNumberFormat="0" applyFont="0" applyAlignment="0" applyProtection="0"/>
    <xf numFmtId="10" fontId="8" fillId="3" borderId="58" applyNumberFormat="0" applyBorder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1" fillId="24" borderId="53" applyNumberFormat="0" applyAlignment="0" applyProtection="0"/>
    <xf numFmtId="0" fontId="35" fillId="25" borderId="53" applyNumberFormat="0" applyAlignment="0" applyProtection="0"/>
    <xf numFmtId="0" fontId="36" fillId="27" borderId="53" applyNumberFormat="0" applyAlignment="0" applyProtection="0"/>
    <xf numFmtId="0" fontId="51" fillId="45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64" fillId="9" borderId="53" applyNumberForma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2" fillId="12" borderId="54" applyNumberFormat="0" applyFont="0" applyAlignment="0" applyProtection="0"/>
    <xf numFmtId="0" fontId="2" fillId="40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25" fillId="12" borderId="54" applyNumberFormat="0" applyFont="0" applyAlignment="0" applyProtection="0"/>
    <xf numFmtId="0" fontId="86" fillId="27" borderId="55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7" fillId="0" borderId="56" applyNumberFormat="0" applyFill="0" applyAlignment="0" applyProtection="0"/>
    <xf numFmtId="0" fontId="98" fillId="0" borderId="57" applyNumberFormat="0" applyFill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99" fillId="24" borderId="55" applyNumberFormat="0" applyAlignment="0" applyProtection="0"/>
    <xf numFmtId="0" fontId="106" fillId="24" borderId="53" applyNumberFormat="0" applyAlignment="0" applyProtection="0"/>
    <xf numFmtId="0" fontId="117" fillId="9" borderId="53" applyNumberFormat="0" applyAlignment="0" applyProtection="0"/>
    <xf numFmtId="0" fontId="119" fillId="0" borderId="56" applyNumberFormat="0" applyFill="0" applyAlignment="0" applyProtection="0"/>
    <xf numFmtId="0" fontId="121" fillId="24" borderId="55" applyNumberFormat="0" applyAlignment="0" applyProtection="0"/>
    <xf numFmtId="0" fontId="2" fillId="12" borderId="54" applyNumberFormat="0" applyFont="0" applyAlignment="0" applyProtection="0"/>
    <xf numFmtId="0" fontId="25" fillId="12" borderId="81" applyNumberFormat="0" applyFont="0" applyAlignment="0" applyProtection="0"/>
    <xf numFmtId="0" fontId="97" fillId="0" borderId="83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64" fillId="9" borderId="72" applyNumberFormat="0" applyAlignment="0" applyProtection="0"/>
    <xf numFmtId="0" fontId="64" fillId="9" borderId="6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9" fillId="24" borderId="82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64" fillId="9" borderId="72" applyNumberFormat="0" applyAlignment="0" applyProtection="0"/>
    <xf numFmtId="0" fontId="97" fillId="0" borderId="83" applyNumberFormat="0" applyFill="0" applyAlignment="0" applyProtection="0"/>
    <xf numFmtId="223" fontId="63" fillId="0" borderId="79" applyFont="0" applyFill="0" applyBorder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10" fontId="8" fillId="3" borderId="69" applyNumberFormat="0" applyBorder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25" fillId="12" borderId="81" applyNumberFormat="0" applyFont="0" applyAlignment="0" applyProtection="0"/>
    <xf numFmtId="1" fontId="2" fillId="0" borderId="67" applyNumberFormat="0" applyFill="0" applyAlignment="0" applyProtection="0">
      <alignment horizontal="center" vertical="center"/>
    </xf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7" fillId="0" borderId="83" applyNumberFormat="0" applyFill="0" applyAlignment="0" applyProtection="0"/>
    <xf numFmtId="0" fontId="25" fillId="12" borderId="73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81" applyNumberFormat="0" applyFont="0" applyAlignment="0" applyProtection="0"/>
    <xf numFmtId="10" fontId="8" fillId="3" borderId="58" applyNumberFormat="0" applyBorder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86" fillId="27" borderId="62" applyNumberForma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76" fillId="12" borderId="61" applyNumberFormat="0" applyFont="0" applyAlignment="0" applyProtection="0"/>
    <xf numFmtId="0" fontId="1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86" fillId="27" borderId="6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64" fillId="9" borderId="60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06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106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72" applyNumberFormat="0" applyAlignment="0" applyProtection="0"/>
    <xf numFmtId="0" fontId="31" fillId="24" borderId="88" applyNumberFormat="0" applyAlignment="0" applyProtection="0"/>
    <xf numFmtId="0" fontId="31" fillId="24" borderId="80" applyNumberFormat="0" applyAlignment="0" applyProtection="0"/>
    <xf numFmtId="0" fontId="31" fillId="24" borderId="72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10" fontId="55" fillId="3" borderId="85" applyNumberFormat="0" applyBorder="0" applyAlignment="0" applyProtection="0"/>
    <xf numFmtId="0" fontId="31" fillId="24" borderId="72" applyNumberForma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25" fillId="12" borderId="81" applyNumberFormat="0" applyFont="0" applyAlignment="0" applyProtection="0"/>
    <xf numFmtId="0" fontId="97" fillId="0" borderId="63" applyNumberFormat="0" applyFill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72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8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10" fontId="8" fillId="3" borderId="85" applyNumberFormat="0" applyBorder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76" fillId="12" borderId="61" applyNumberFormat="0" applyFon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10" fontId="55" fillId="3" borderId="77" applyNumberFormat="0" applyBorder="0" applyAlignment="0" applyProtection="0"/>
    <xf numFmtId="0" fontId="51" fillId="45" borderId="88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202" fontId="33" fillId="0" borderId="68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57" fillId="0" borderId="78">
      <alignment horizontal="left" vertical="center"/>
    </xf>
    <xf numFmtId="0" fontId="64" fillId="9" borderId="88" applyNumberFormat="0" applyAlignment="0" applyProtection="0"/>
    <xf numFmtId="0" fontId="31" fillId="24" borderId="88" applyNumberFormat="0" applyAlignment="0" applyProtection="0"/>
    <xf numFmtId="202" fontId="33" fillId="0" borderId="68"/>
    <xf numFmtId="0" fontId="31" fillId="24" borderId="72" applyNumberFormat="0" applyAlignment="0" applyProtection="0"/>
    <xf numFmtId="202" fontId="33" fillId="0" borderId="68"/>
    <xf numFmtId="0" fontId="31" fillId="24" borderId="72" applyNumberFormat="0" applyAlignment="0" applyProtection="0"/>
    <xf numFmtId="0" fontId="35" fillId="25" borderId="88" applyNumberFormat="0" applyAlignment="0" applyProtection="0"/>
    <xf numFmtId="0" fontId="31" fillId="24" borderId="72" applyNumberFormat="0" applyAlignment="0" applyProtection="0"/>
    <xf numFmtId="0" fontId="31" fillId="24" borderId="88" applyNumberFormat="0" applyAlignment="0" applyProtection="0"/>
    <xf numFmtId="0" fontId="31" fillId="24" borderId="72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86" fillId="27" borderId="62" applyNumberForma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76" fillId="12" borderId="61" applyNumberFormat="0" applyFont="0" applyAlignment="0" applyProtection="0"/>
    <xf numFmtId="0" fontId="1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86" fillId="27" borderId="6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64" fillId="9" borderId="60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06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106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72" applyNumberFormat="0" applyAlignment="0" applyProtection="0"/>
    <xf numFmtId="0" fontId="64" fillId="9" borderId="88" applyNumberFormat="0" applyAlignment="0" applyProtection="0"/>
    <xf numFmtId="0" fontId="99" fillId="24" borderId="8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40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9" fillId="24" borderId="8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0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8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76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76" fillId="12" borderId="61" applyNumberFormat="0" applyFont="0" applyAlignment="0" applyProtection="0"/>
    <xf numFmtId="0" fontId="31" fillId="24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81" applyNumberFormat="0" applyFont="0" applyAlignment="0" applyProtection="0"/>
    <xf numFmtId="0" fontId="1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31" fillId="24" borderId="88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25" fillId="12" borderId="81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64" fillId="9" borderId="88" applyNumberFormat="0" applyAlignment="0" applyProtection="0"/>
    <xf numFmtId="0" fontId="64" fillId="9" borderId="72" applyNumberFormat="0" applyAlignment="0" applyProtection="0"/>
    <xf numFmtId="0" fontId="25" fillId="12" borderId="81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86" fillId="27" borderId="62" applyNumberForma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76" fillId="12" borderId="61" applyNumberFormat="0" applyFont="0" applyAlignment="0" applyProtection="0"/>
    <xf numFmtId="0" fontId="2" fillId="40" borderId="61" applyNumberFormat="0" applyFont="0" applyAlignment="0" applyProtection="0"/>
    <xf numFmtId="0" fontId="1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76" fillId="12" borderId="61" applyNumberFormat="0" applyFont="0" applyAlignment="0" applyProtection="0"/>
    <xf numFmtId="0" fontId="1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51" fillId="45" borderId="60" applyNumberFormat="0" applyAlignment="0" applyProtection="0"/>
    <xf numFmtId="0" fontId="86" fillId="27" borderId="62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64" fillId="9" borderId="60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06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6" fillId="27" borderId="60" applyNumberFormat="0" applyAlignment="0" applyProtection="0"/>
    <xf numFmtId="0" fontId="36" fillId="27" borderId="60" applyNumberFormat="0" applyAlignment="0" applyProtection="0"/>
    <xf numFmtId="0" fontId="35" fillId="25" borderId="60" applyNumberFormat="0" applyAlignment="0" applyProtection="0"/>
    <xf numFmtId="0" fontId="35" fillId="25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106" fillId="24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86" fillId="27" borderId="62" applyNumberForma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40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99" fillId="24" borderId="62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9" fillId="0" borderId="63" applyNumberFormat="0" applyFill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06" fillId="24" borderId="60" applyNumberForma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31" fillId="24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117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19" fillId="0" borderId="63" applyNumberFormat="0" applyFill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76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223" fontId="63" fillId="0" borderId="59" applyFont="0" applyFill="0" applyBorder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86" fillId="27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10" fontId="8" fillId="3" borderId="85" applyNumberFormat="0" applyBorder="0" applyAlignment="0" applyProtection="0"/>
    <xf numFmtId="0" fontId="25" fillId="12" borderId="81" applyNumberFormat="0" applyFont="0" applyAlignment="0" applyProtection="0"/>
    <xf numFmtId="202" fontId="33" fillId="0" borderId="68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1" applyNumberFormat="0" applyFon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76" fillId="12" borderId="61" applyNumberFormat="0" applyFont="0" applyAlignment="0" applyProtection="0"/>
    <xf numFmtId="0" fontId="64" fillId="9" borderId="88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1" fillId="24" borderId="60" applyNumberFormat="0" applyAlignment="0" applyProtection="0"/>
    <xf numFmtId="0" fontId="35" fillId="25" borderId="60" applyNumberFormat="0" applyAlignment="0" applyProtection="0"/>
    <xf numFmtId="0" fontId="36" fillId="27" borderId="60" applyNumberFormat="0" applyAlignment="0" applyProtection="0"/>
    <xf numFmtId="0" fontId="51" fillId="45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6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10" fontId="8" fillId="3" borderId="77" applyNumberFormat="0" applyBorder="0" applyAlignment="0" applyProtection="0"/>
    <xf numFmtId="10" fontId="55" fillId="3" borderId="77" applyNumberFormat="0" applyBorder="0" applyAlignment="0" applyProtection="0"/>
    <xf numFmtId="0" fontId="51" fillId="45" borderId="88" applyNumberFormat="0" applyAlignment="0" applyProtection="0"/>
    <xf numFmtId="0" fontId="12" fillId="12" borderId="61" applyNumberFormat="0" applyFont="0" applyAlignment="0" applyProtection="0"/>
    <xf numFmtId="0" fontId="2" fillId="40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25" fillId="12" borderId="61" applyNumberFormat="0" applyFont="0" applyAlignment="0" applyProtection="0"/>
    <xf numFmtId="0" fontId="86" fillId="27" borderId="62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7" fillId="0" borderId="63" applyNumberFormat="0" applyFill="0" applyAlignment="0" applyProtection="0"/>
    <xf numFmtId="0" fontId="98" fillId="0" borderId="64" applyNumberFormat="0" applyFill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99" fillId="24" borderId="62" applyNumberFormat="0" applyAlignment="0" applyProtection="0"/>
    <xf numFmtId="0" fontId="106" fillId="24" borderId="60" applyNumberFormat="0" applyAlignment="0" applyProtection="0"/>
    <xf numFmtId="0" fontId="117" fillId="9" borderId="60" applyNumberFormat="0" applyAlignment="0" applyProtection="0"/>
    <xf numFmtId="0" fontId="119" fillId="0" borderId="63" applyNumberFormat="0" applyFill="0" applyAlignment="0" applyProtection="0"/>
    <xf numFmtId="0" fontId="121" fillId="24" borderId="62" applyNumberFormat="0" applyAlignment="0" applyProtection="0"/>
    <xf numFmtId="0" fontId="2" fillId="12" borderId="61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10" fontId="55" fillId="3" borderId="85" applyNumberFormat="0" applyBorder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7" fillId="0" borderId="86">
      <alignment horizontal="left" vertical="center"/>
    </xf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86" fillId="27" borderId="74" applyNumberForma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76" fillId="12" borderId="73" applyNumberFormat="0" applyFont="0" applyAlignment="0" applyProtection="0"/>
    <xf numFmtId="0" fontId="1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86" fillId="27" borderId="74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64" fillId="9" borderId="72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06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9" fillId="0" borderId="75" applyNumberFormat="0" applyFill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106" fillId="24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7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9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86" fillId="27" borderId="74" applyNumberFormat="0" applyAlignment="0" applyProtection="0"/>
    <xf numFmtId="0" fontId="106" fillId="24" borderId="72" applyNumberForma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86" fillId="27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97" fillId="0" borderId="83" applyNumberFormat="0" applyFill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64" fillId="9" borderId="88" applyNumberFormat="0" applyAlignment="0" applyProtection="0"/>
    <xf numFmtId="0" fontId="57" fillId="0" borderId="78">
      <alignment horizontal="left" vertical="center"/>
    </xf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76" fillId="12" borderId="73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97" fillId="0" borderId="91" applyNumberFormat="0" applyFill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10" fontId="8" fillId="3" borderId="77" applyNumberFormat="0" applyBorder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51" fillId="4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76" fillId="12" borderId="81" applyNumberFormat="0" applyFont="0" applyAlignment="0" applyProtection="0"/>
    <xf numFmtId="0" fontId="2" fillId="40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64" fillId="9" borderId="80" applyNumberFormat="0" applyAlignment="0" applyProtection="0"/>
    <xf numFmtId="3" fontId="2" fillId="0" borderId="85" applyNumberFormat="0" applyFont="0" applyFill="0" applyAlignment="0" applyProtection="0">
      <alignment vertical="center"/>
    </xf>
    <xf numFmtId="3" fontId="2" fillId="0" borderId="85" applyNumberFormat="0" applyFont="0" applyFill="0" applyAlignment="0" applyProtection="0">
      <alignment vertical="center"/>
    </xf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88" applyNumberFormat="0" applyAlignment="0" applyProtection="0"/>
    <xf numFmtId="10" fontId="8" fillId="3" borderId="77" applyNumberFormat="0" applyBorder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86" fillId="27" borderId="74" applyNumberForma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76" fillId="12" borderId="73" applyNumberFormat="0" applyFont="0" applyAlignment="0" applyProtection="0"/>
    <xf numFmtId="0" fontId="2" fillId="40" borderId="73" applyNumberFormat="0" applyFont="0" applyAlignment="0" applyProtection="0"/>
    <xf numFmtId="0" fontId="1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76" fillId="12" borderId="73" applyNumberFormat="0" applyFont="0" applyAlignment="0" applyProtection="0"/>
    <xf numFmtId="0" fontId="1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51" fillId="45" borderId="72" applyNumberFormat="0" applyAlignment="0" applyProtection="0"/>
    <xf numFmtId="0" fontId="86" fillId="27" borderId="74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64" fillId="9" borderId="72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06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5" borderId="72" applyNumberFormat="0" applyAlignment="0" applyProtection="0"/>
    <xf numFmtId="0" fontId="35" fillId="25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9" fillId="0" borderId="75" applyNumberFormat="0" applyFill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106" fillId="24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7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86" fillId="27" borderId="74" applyNumberForma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97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40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99" fillId="24" borderId="74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9" fillId="0" borderId="75" applyNumberFormat="0" applyFill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86" fillId="27" borderId="74" applyNumberFormat="0" applyAlignment="0" applyProtection="0"/>
    <xf numFmtId="0" fontId="106" fillId="24" borderId="72" applyNumberFormat="0" applyAlignment="0" applyProtection="0"/>
    <xf numFmtId="0" fontId="106" fillId="24" borderId="72" applyNumberForma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31" fillId="24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117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19" fillId="0" borderId="75" applyNumberFormat="0" applyFill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76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223" fontId="63" fillId="0" borderId="71" applyFont="0" applyFill="0" applyBorder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86" fillId="27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97" fillId="0" borderId="91" applyNumberFormat="0" applyFill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76" fillId="12" borderId="73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1" fillId="24" borderId="72" applyNumberFormat="0" applyAlignment="0" applyProtection="0"/>
    <xf numFmtId="0" fontId="35" fillId="25" borderId="72" applyNumberFormat="0" applyAlignment="0" applyProtection="0"/>
    <xf numFmtId="0" fontId="36" fillId="27" borderId="72" applyNumberFormat="0" applyAlignment="0" applyProtection="0"/>
    <xf numFmtId="0" fontId="51" fillId="45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64" fillId="9" borderId="72" applyNumberFormat="0" applyAlignment="0" applyProtection="0"/>
    <xf numFmtId="0" fontId="12" fillId="12" borderId="73" applyNumberFormat="0" applyFont="0" applyAlignment="0" applyProtection="0"/>
    <xf numFmtId="0" fontId="2" fillId="40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25" fillId="12" borderId="73" applyNumberFormat="0" applyFont="0" applyAlignment="0" applyProtection="0"/>
    <xf numFmtId="0" fontId="86" fillId="27" borderId="74" applyNumberFormat="0" applyAlignment="0" applyProtection="0"/>
    <xf numFmtId="0" fontId="86" fillId="27" borderId="90" applyNumberFormat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7" fillId="0" borderId="75" applyNumberFormat="0" applyFill="0" applyAlignment="0" applyProtection="0"/>
    <xf numFmtId="0" fontId="98" fillId="0" borderId="76" applyNumberFormat="0" applyFill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99" fillId="24" borderId="74" applyNumberFormat="0" applyAlignment="0" applyProtection="0"/>
    <xf numFmtId="0" fontId="106" fillId="24" borderId="72" applyNumberFormat="0" applyAlignment="0" applyProtection="0"/>
    <xf numFmtId="0" fontId="117" fillId="9" borderId="72" applyNumberFormat="0" applyAlignment="0" applyProtection="0"/>
    <xf numFmtId="0" fontId="119" fillId="0" borderId="75" applyNumberFormat="0" applyFill="0" applyAlignment="0" applyProtection="0"/>
    <xf numFmtId="0" fontId="121" fillId="24" borderId="74" applyNumberFormat="0" applyAlignment="0" applyProtection="0"/>
    <xf numFmtId="0" fontId="2" fillId="12" borderId="73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223" fontId="63" fillId="0" borderId="79" applyFont="0" applyFill="0" applyBorder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86" fillId="27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76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76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86" fillId="27" borderId="82" applyNumberFormat="0" applyAlignment="0" applyProtection="0"/>
    <xf numFmtId="0" fontId="76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86" fillId="27" borderId="82" applyNumberFormat="0" applyAlignment="0" applyProtection="0"/>
    <xf numFmtId="0" fontId="25" fillId="12" borderId="81" applyNumberFormat="0" applyFont="0" applyAlignment="0" applyProtection="0"/>
    <xf numFmtId="223" fontId="63" fillId="0" borderId="79" applyFont="0" applyFill="0" applyBorder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76" fillId="12" borderId="81" applyNumberFormat="0" applyFont="0" applyAlignment="0" applyProtection="0"/>
    <xf numFmtId="0" fontId="2" fillId="40" borderId="81" applyNumberFormat="0" applyFont="0" applyAlignment="0" applyProtection="0"/>
    <xf numFmtId="0" fontId="1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76" fillId="12" borderId="81" applyNumberFormat="0" applyFont="0" applyAlignment="0" applyProtection="0"/>
    <xf numFmtId="0" fontId="12" fillId="12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6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51" fillId="45" borderId="80" applyNumberFormat="0" applyAlignment="0" applyProtection="0"/>
    <xf numFmtId="0" fontId="86" fillId="27" borderId="82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64" fillId="9" borderId="80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106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6" fillId="27" borderId="80" applyNumberFormat="0" applyAlignment="0" applyProtection="0"/>
    <xf numFmtId="0" fontId="36" fillId="27" borderId="80" applyNumberFormat="0" applyAlignment="0" applyProtection="0"/>
    <xf numFmtId="0" fontId="35" fillId="25" borderId="80" applyNumberFormat="0" applyAlignment="0" applyProtection="0"/>
    <xf numFmtId="0" fontId="35" fillId="25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99" fillId="24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7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9" fillId="0" borderId="83" applyNumberFormat="0" applyFill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25" fillId="12" borderId="81" applyNumberFormat="0" applyFon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25" fillId="12" borderId="81" applyNumberFormat="0" applyFon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86" fillId="27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06" fillId="24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223" fontId="63" fillId="0" borderId="79" applyFont="0" applyFill="0" applyBorder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106" fillId="24" borderId="8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7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119" fillId="0" borderId="83" applyNumberFormat="0" applyFill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17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19" fillId="0" borderId="83" applyNumberFormat="0" applyFill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6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223" fontId="63" fillId="0" borderId="79" applyFont="0" applyFill="0" applyBorder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86" fillId="27" borderId="82" applyNumberForma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97" fillId="0" borderId="83" applyNumberFormat="0" applyFill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40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106" fillId="24" borderId="80" applyNumberFormat="0" applyAlignment="0" applyProtection="0"/>
    <xf numFmtId="0" fontId="25" fillId="12" borderId="81" applyNumberFormat="0" applyFont="0" applyAlignment="0" applyProtection="0"/>
    <xf numFmtId="0" fontId="99" fillId="24" borderId="82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7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9" fillId="0" borderId="83" applyNumberFormat="0" applyFill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31" fillId="24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86" fillId="27" borderId="82" applyNumberFormat="0" applyAlignment="0" applyProtection="0"/>
    <xf numFmtId="0" fontId="106" fillId="24" borderId="80" applyNumberFormat="0" applyAlignment="0" applyProtection="0"/>
    <xf numFmtId="0" fontId="106" fillId="24" borderId="80" applyNumberFormat="0" applyAlignment="0" applyProtection="0"/>
    <xf numFmtId="0" fontId="25" fillId="12" borderId="81" applyNumberFormat="0" applyFont="0" applyAlignment="0" applyProtection="0"/>
    <xf numFmtId="0" fontId="117" fillId="9" borderId="80" applyNumberFormat="0" applyAlignment="0" applyProtection="0"/>
    <xf numFmtId="0" fontId="119" fillId="0" borderId="83" applyNumberFormat="0" applyFill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31" fillId="24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117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19" fillId="0" borderId="83" applyNumberFormat="0" applyFill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6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86" fillId="27" borderId="82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76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223" fontId="63" fillId="0" borderId="79" applyFont="0" applyFill="0" applyBorder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86" fillId="27" borderId="82" applyNumberFormat="0" applyAlignment="0" applyProtection="0"/>
    <xf numFmtId="0" fontId="106" fillId="24" borderId="80" applyNumberFormat="0" applyAlignment="0" applyProtection="0"/>
    <xf numFmtId="0" fontId="117" fillId="9" borderId="80" applyNumberFormat="0" applyAlignment="0" applyProtection="0"/>
    <xf numFmtId="0" fontId="119" fillId="0" borderId="83" applyNumberFormat="0" applyFill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106" fillId="24" borderId="80" applyNumberFormat="0" applyAlignment="0" applyProtection="0"/>
    <xf numFmtId="0" fontId="117" fillId="9" borderId="80" applyNumberFormat="0" applyAlignment="0" applyProtection="0"/>
    <xf numFmtId="0" fontId="119" fillId="0" borderId="83" applyNumberFormat="0" applyFill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106" fillId="24" borderId="80" applyNumberFormat="0" applyAlignment="0" applyProtection="0"/>
    <xf numFmtId="0" fontId="117" fillId="9" borderId="80" applyNumberFormat="0" applyAlignment="0" applyProtection="0"/>
    <xf numFmtId="0" fontId="119" fillId="0" borderId="83" applyNumberFormat="0" applyFill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76" fillId="12" borderId="81" applyNumberFormat="0" applyFont="0" applyAlignment="0" applyProtection="0"/>
    <xf numFmtId="0" fontId="97" fillId="0" borderId="91" applyNumberFormat="0" applyFill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1" fillId="24" borderId="80" applyNumberFormat="0" applyAlignment="0" applyProtection="0"/>
    <xf numFmtId="0" fontId="35" fillId="25" borderId="80" applyNumberFormat="0" applyAlignment="0" applyProtection="0"/>
    <xf numFmtId="0" fontId="36" fillId="27" borderId="80" applyNumberFormat="0" applyAlignment="0" applyProtection="0"/>
    <xf numFmtId="0" fontId="51" fillId="45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64" fillId="9" borderId="80" applyNumberFormat="0" applyAlignment="0" applyProtection="0"/>
    <xf numFmtId="0" fontId="12" fillId="12" borderId="81" applyNumberFormat="0" applyFont="0" applyAlignment="0" applyProtection="0"/>
    <xf numFmtId="0" fontId="2" fillId="40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25" fillId="12" borderId="81" applyNumberFormat="0" applyFont="0" applyAlignment="0" applyProtection="0"/>
    <xf numFmtId="0" fontId="86" fillId="27" borderId="82" applyNumberFormat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7" fillId="0" borderId="83" applyNumberFormat="0" applyFill="0" applyAlignment="0" applyProtection="0"/>
    <xf numFmtId="0" fontId="98" fillId="0" borderId="84" applyNumberFormat="0" applyFill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99" fillId="24" borderId="82" applyNumberFormat="0" applyAlignment="0" applyProtection="0"/>
    <xf numFmtId="0" fontId="106" fillId="24" borderId="80" applyNumberFormat="0" applyAlignment="0" applyProtection="0"/>
    <xf numFmtId="0" fontId="117" fillId="9" borderId="80" applyNumberFormat="0" applyAlignment="0" applyProtection="0"/>
    <xf numFmtId="0" fontId="119" fillId="0" borderId="83" applyNumberFormat="0" applyFill="0" applyAlignment="0" applyProtection="0"/>
    <xf numFmtId="0" fontId="121" fillId="24" borderId="82" applyNumberFormat="0" applyAlignment="0" applyProtection="0"/>
    <xf numFmtId="0" fontId="2" fillId="12" borderId="81" applyNumberFormat="0" applyFont="0" applyAlignment="0" applyProtection="0"/>
    <xf numFmtId="0" fontId="31" fillId="24" borderId="88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06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86" fillId="27" borderId="90" applyNumberForma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76" fillId="12" borderId="89" applyNumberFormat="0" applyFont="0" applyAlignment="0" applyProtection="0"/>
    <xf numFmtId="0" fontId="1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86" fillId="27" borderId="9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64" fillId="9" borderId="88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06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106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76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1" fontId="2" fillId="0" borderId="67" applyNumberFormat="0" applyFill="0" applyAlignment="0" applyProtection="0">
      <alignment horizontal="center" vertical="center"/>
    </xf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86" fillId="27" borderId="90" applyNumberForma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76" fillId="12" borderId="89" applyNumberFormat="0" applyFont="0" applyAlignment="0" applyProtection="0"/>
    <xf numFmtId="0" fontId="1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86" fillId="27" borderId="9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64" fillId="9" borderId="88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06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106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86" fillId="27" borderId="90" applyNumberForma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2" fillId="40" borderId="89" applyNumberFormat="0" applyFont="0" applyAlignment="0" applyProtection="0"/>
    <xf numFmtId="0" fontId="1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76" fillId="12" borderId="89" applyNumberFormat="0" applyFont="0" applyAlignment="0" applyProtection="0"/>
    <xf numFmtId="0" fontId="1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51" fillId="45" borderId="88" applyNumberFormat="0" applyAlignment="0" applyProtection="0"/>
    <xf numFmtId="0" fontId="86" fillId="27" borderId="90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64" fillId="9" borderId="88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06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6" fillId="27" borderId="88" applyNumberFormat="0" applyAlignment="0" applyProtection="0"/>
    <xf numFmtId="0" fontId="36" fillId="27" borderId="88" applyNumberFormat="0" applyAlignment="0" applyProtection="0"/>
    <xf numFmtId="0" fontId="35" fillId="25" borderId="88" applyNumberFormat="0" applyAlignment="0" applyProtection="0"/>
    <xf numFmtId="0" fontId="35" fillId="25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106" fillId="24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86" fillId="27" borderId="90" applyNumberForma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40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99" fillId="24" borderId="90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9" fillId="0" borderId="91" applyNumberFormat="0" applyFill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06" fillId="24" borderId="88" applyNumberForma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31" fillId="24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117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19" fillId="0" borderId="91" applyNumberFormat="0" applyFill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76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223" fontId="63" fillId="0" borderId="87" applyFont="0" applyFill="0" applyBorder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86" fillId="27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76" fillId="12" borderId="89" applyNumberFormat="0" applyFon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1" fillId="24" borderId="88" applyNumberFormat="0" applyAlignment="0" applyProtection="0"/>
    <xf numFmtId="0" fontId="35" fillId="25" borderId="88" applyNumberFormat="0" applyAlignment="0" applyProtection="0"/>
    <xf numFmtId="0" fontId="36" fillId="27" borderId="88" applyNumberFormat="0" applyAlignment="0" applyProtection="0"/>
    <xf numFmtId="0" fontId="51" fillId="45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64" fillId="9" borderId="88" applyNumberFormat="0" applyAlignment="0" applyProtection="0"/>
    <xf numFmtId="0" fontId="12" fillId="12" borderId="89" applyNumberFormat="0" applyFont="0" applyAlignment="0" applyProtection="0"/>
    <xf numFmtId="0" fontId="2" fillId="40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25" fillId="12" borderId="89" applyNumberFormat="0" applyFont="0" applyAlignment="0" applyProtection="0"/>
    <xf numFmtId="0" fontId="86" fillId="27" borderId="90" applyNumberFormat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7" fillId="0" borderId="91" applyNumberFormat="0" applyFill="0" applyAlignment="0" applyProtection="0"/>
    <xf numFmtId="0" fontId="98" fillId="0" borderId="92" applyNumberFormat="0" applyFill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99" fillId="24" borderId="90" applyNumberFormat="0" applyAlignment="0" applyProtection="0"/>
    <xf numFmtId="0" fontId="106" fillId="24" borderId="88" applyNumberFormat="0" applyAlignment="0" applyProtection="0"/>
    <xf numFmtId="0" fontId="117" fillId="9" borderId="88" applyNumberFormat="0" applyAlignment="0" applyProtection="0"/>
    <xf numFmtId="0" fontId="119" fillId="0" borderId="91" applyNumberFormat="0" applyFill="0" applyAlignment="0" applyProtection="0"/>
    <xf numFmtId="0" fontId="121" fillId="24" borderId="90" applyNumberFormat="0" applyAlignment="0" applyProtection="0"/>
    <xf numFmtId="0" fontId="2" fillId="12" borderId="89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346">
    <xf numFmtId="0" fontId="0" fillId="0" borderId="0" xfId="0"/>
    <xf numFmtId="49" fontId="4" fillId="0" borderId="0" xfId="4" applyNumberFormat="1" applyFont="1" applyFill="1" applyBorder="1" applyAlignment="1">
      <alignment horizontal="center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 applyFill="1" applyAlignment="1"/>
    <xf numFmtId="0" fontId="3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4" fillId="0" borderId="1" xfId="3" applyFont="1" applyFill="1" applyBorder="1" applyAlignment="1">
      <alignment horizontal="centerContinuous"/>
    </xf>
    <xf numFmtId="0" fontId="4" fillId="0" borderId="0" xfId="40" applyNumberFormat="1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/>
    <xf numFmtId="43" fontId="4" fillId="0" borderId="0" xfId="1" applyFont="1" applyFill="1" applyAlignment="1">
      <alignment horizontal="center"/>
    </xf>
    <xf numFmtId="0" fontId="4" fillId="0" borderId="0" xfId="3" applyFont="1" applyFill="1"/>
    <xf numFmtId="43" fontId="4" fillId="0" borderId="0" xfId="2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91" fontId="4" fillId="0" borderId="2" xfId="1" applyNumberFormat="1" applyFont="1" applyFill="1" applyBorder="1" applyAlignment="1"/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5" fillId="0" borderId="0" xfId="41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0" fontId="4" fillId="0" borderId="0" xfId="3" applyFont="1" applyFill="1" applyBorder="1" applyAlignment="1">
      <alignment horizontal="center" vertical="center"/>
    </xf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5" fontId="4" fillId="0" borderId="1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Fill="1" applyBorder="1" applyAlignment="1">
      <alignment horizontal="center"/>
    </xf>
    <xf numFmtId="191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17" fillId="0" borderId="0" xfId="40" applyFont="1" applyFill="1" applyAlignment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191" fontId="17" fillId="0" borderId="0" xfId="3" applyNumberFormat="1" applyFont="1" applyFill="1" applyBorder="1" applyAlignment="1">
      <alignment horizontal="center"/>
    </xf>
    <xf numFmtId="0" fontId="17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Alignment="1">
      <alignment horizontal="right"/>
    </xf>
    <xf numFmtId="192" fontId="4" fillId="0" borderId="0" xfId="2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 applyFill="1" applyAlignment="1"/>
    <xf numFmtId="0" fontId="18" fillId="0" borderId="0" xfId="4" applyFont="1" applyFill="1" applyAlignment="1"/>
    <xf numFmtId="0" fontId="18" fillId="0" borderId="0" xfId="42" applyFont="1" applyFill="1"/>
    <xf numFmtId="191" fontId="4" fillId="0" borderId="0" xfId="40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 applyFill="1"/>
    <xf numFmtId="49" fontId="18" fillId="0" borderId="0" xfId="4" applyNumberFormat="1" applyFont="1" applyFill="1" applyBorder="1" applyAlignment="1"/>
    <xf numFmtId="0" fontId="19" fillId="0" borderId="0" xfId="0" applyFont="1" applyFill="1"/>
    <xf numFmtId="192" fontId="18" fillId="0" borderId="0" xfId="6" applyFont="1" applyFill="1" applyAlignment="1"/>
    <xf numFmtId="0" fontId="19" fillId="0" borderId="0" xfId="3" applyFont="1" applyFill="1" applyAlignment="1"/>
    <xf numFmtId="192" fontId="19" fillId="0" borderId="0" xfId="6" applyFont="1" applyFill="1" applyAlignment="1">
      <alignment horizontal="center" shrinkToFit="1"/>
    </xf>
    <xf numFmtId="193" fontId="19" fillId="0" borderId="0" xfId="6" applyNumberFormat="1" applyFont="1" applyFill="1" applyAlignment="1">
      <alignment horizontal="center" shrinkToFit="1"/>
    </xf>
    <xf numFmtId="192" fontId="18" fillId="0" borderId="0" xfId="6" applyFont="1" applyFill="1"/>
    <xf numFmtId="49" fontId="18" fillId="0" borderId="0" xfId="4" applyNumberFormat="1" applyFont="1" applyFill="1" applyAlignment="1"/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horizontal="center" vertical="center"/>
    </xf>
    <xf numFmtId="0" fontId="18" fillId="0" borderId="1" xfId="2" applyNumberFormat="1" applyFont="1" applyFill="1" applyBorder="1" applyAlignment="1">
      <alignment horizontal="center"/>
    </xf>
    <xf numFmtId="49" fontId="18" fillId="0" borderId="0" xfId="4" applyNumberFormat="1" applyFont="1" applyFill="1" applyBorder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 applyFill="1" applyBorder="1"/>
    <xf numFmtId="191" fontId="18" fillId="0" borderId="1" xfId="1" applyNumberFormat="1" applyFont="1" applyFill="1" applyBorder="1"/>
    <xf numFmtId="191" fontId="18" fillId="0" borderId="0" xfId="6" applyNumberFormat="1" applyFont="1" applyFill="1" applyBorder="1"/>
    <xf numFmtId="198" fontId="18" fillId="0" borderId="0" xfId="6" applyNumberFormat="1" applyFont="1" applyFill="1"/>
    <xf numFmtId="193" fontId="18" fillId="0" borderId="1" xfId="1" applyNumberFormat="1" applyFont="1" applyFill="1" applyBorder="1" applyAlignment="1">
      <alignment horizontal="right"/>
    </xf>
    <xf numFmtId="191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91" fontId="18" fillId="0" borderId="0" xfId="1" applyNumberFormat="1" applyFont="1" applyFill="1" applyBorder="1" applyAlignment="1"/>
    <xf numFmtId="192" fontId="18" fillId="0" borderId="0" xfId="6" applyFont="1" applyFill="1" applyBorder="1"/>
    <xf numFmtId="43" fontId="18" fillId="0" borderId="4" xfId="1" applyNumberFormat="1" applyFont="1" applyFill="1" applyBorder="1" applyAlignment="1"/>
    <xf numFmtId="191" fontId="18" fillId="0" borderId="0" xfId="6" applyNumberFormat="1" applyFont="1" applyFill="1"/>
    <xf numFmtId="191" fontId="18" fillId="0" borderId="8" xfId="1" applyNumberFormat="1" applyFont="1" applyFill="1" applyBorder="1"/>
    <xf numFmtId="43" fontId="18" fillId="0" borderId="0" xfId="1" applyFont="1" applyFill="1"/>
    <xf numFmtId="193" fontId="18" fillId="0" borderId="0" xfId="6" applyNumberFormat="1" applyFont="1" applyFill="1"/>
    <xf numFmtId="192" fontId="18" fillId="0" borderId="0" xfId="6" applyFont="1" applyFill="1" applyAlignment="1">
      <alignment horizontal="center"/>
    </xf>
    <xf numFmtId="191" fontId="18" fillId="0" borderId="2" xfId="1" applyNumberFormat="1" applyFont="1" applyFill="1" applyBorder="1"/>
    <xf numFmtId="49" fontId="126" fillId="0" borderId="0" xfId="4" applyNumberFormat="1" applyFont="1" applyFill="1"/>
    <xf numFmtId="49" fontId="126" fillId="0" borderId="0" xfId="4" applyNumberFormat="1" applyFont="1" applyFill="1" applyBorder="1" applyAlignment="1">
      <alignment vertical="center"/>
    </xf>
    <xf numFmtId="191" fontId="18" fillId="0" borderId="86" xfId="1" applyNumberFormat="1" applyFont="1" applyFill="1" applyBorder="1"/>
    <xf numFmtId="43" fontId="18" fillId="0" borderId="86" xfId="1" applyFont="1" applyFill="1" applyBorder="1"/>
    <xf numFmtId="0" fontId="4" fillId="0" borderId="0" xfId="40" quotePrefix="1" applyFont="1"/>
    <xf numFmtId="193" fontId="18" fillId="0" borderId="0" xfId="4" applyNumberFormat="1" applyFont="1" applyFill="1" applyAlignment="1">
      <alignment vertical="top"/>
    </xf>
    <xf numFmtId="49" fontId="18" fillId="0" borderId="93" xfId="4" applyNumberFormat="1" applyFont="1" applyFill="1" applyBorder="1" applyAlignment="1">
      <alignment vertical="center" wrapText="1"/>
    </xf>
    <xf numFmtId="49" fontId="18" fillId="0" borderId="93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/>
    <xf numFmtId="191" fontId="4" fillId="0" borderId="1" xfId="1" applyNumberFormat="1" applyFont="1" applyFill="1" applyBorder="1" applyAlignment="1"/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92" fontId="19" fillId="0" borderId="0" xfId="6" applyFont="1" applyFill="1" applyAlignment="1">
      <alignment horizontal="left" shrinkToFit="1"/>
    </xf>
    <xf numFmtId="49" fontId="18" fillId="0" borderId="1" xfId="4" applyNumberFormat="1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19" fillId="0" borderId="0" xfId="3" applyFont="1" applyFill="1" applyAlignment="1">
      <alignment horizontal="center"/>
    </xf>
    <xf numFmtId="0" fontId="18" fillId="0" borderId="0" xfId="2" applyNumberFormat="1" applyFont="1" applyFill="1" applyAlignment="1">
      <alignment horizontal="center"/>
    </xf>
    <xf numFmtId="0" fontId="128" fillId="0" borderId="0" xfId="2" applyNumberFormat="1" applyFont="1" applyFill="1" applyAlignment="1">
      <alignment horizontal="center"/>
    </xf>
    <xf numFmtId="0" fontId="18" fillId="0" borderId="0" xfId="3" applyFont="1" applyFill="1" applyBorder="1" applyAlignment="1">
      <alignment horizontal="center"/>
    </xf>
    <xf numFmtId="0" fontId="18" fillId="0" borderId="93" xfId="41" applyNumberFormat="1" applyFont="1" applyFill="1" applyBorder="1" applyAlignment="1">
      <alignment horizontal="center"/>
    </xf>
    <xf numFmtId="0" fontId="18" fillId="0" borderId="0" xfId="3" applyFont="1" applyFill="1" applyBorder="1" applyAlignment="1"/>
    <xf numFmtId="0" fontId="18" fillId="0" borderId="0" xfId="41" applyNumberFormat="1" applyFont="1" applyFill="1" applyBorder="1" applyAlignment="1">
      <alignment horizontal="center"/>
    </xf>
    <xf numFmtId="0" fontId="18" fillId="0" borderId="1" xfId="41" applyNumberFormat="1" applyFont="1" applyFill="1" applyBorder="1" applyAlignment="1">
      <alignment horizontal="center"/>
    </xf>
    <xf numFmtId="0" fontId="19" fillId="0" borderId="0" xfId="3" applyFont="1" applyFill="1"/>
    <xf numFmtId="0" fontId="19" fillId="0" borderId="0" xfId="2" applyNumberFormat="1" applyFont="1" applyFill="1" applyAlignment="1">
      <alignment vertical="center"/>
    </xf>
    <xf numFmtId="0" fontId="19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Alignment="1">
      <alignment horizontal="center" vertical="center"/>
    </xf>
    <xf numFmtId="0" fontId="18" fillId="0" borderId="0" xfId="2" applyNumberFormat="1" applyFont="1" applyFill="1" applyBorder="1" applyAlignment="1">
      <alignment horizontal="center" vertical="center"/>
    </xf>
    <xf numFmtId="0" fontId="19" fillId="0" borderId="0" xfId="2" applyNumberFormat="1" applyFont="1" applyFill="1"/>
    <xf numFmtId="43" fontId="18" fillId="0" borderId="0" xfId="11" applyFont="1" applyFill="1" applyAlignment="1">
      <alignment horizontal="center"/>
    </xf>
    <xf numFmtId="43" fontId="18" fillId="0" borderId="2" xfId="11" applyFont="1" applyFill="1" applyBorder="1" applyAlignment="1">
      <alignment horizontal="center"/>
    </xf>
    <xf numFmtId="0" fontId="18" fillId="0" borderId="0" xfId="2" applyNumberFormat="1" applyFont="1" applyFill="1" applyBorder="1" applyAlignment="1">
      <alignment horizontal="center"/>
    </xf>
    <xf numFmtId="43" fontId="18" fillId="0" borderId="1" xfId="11" applyFont="1" applyFill="1" applyBorder="1" applyAlignment="1">
      <alignment horizontal="center"/>
    </xf>
    <xf numFmtId="191" fontId="18" fillId="0" borderId="1" xfId="11" applyNumberFormat="1" applyFont="1" applyFill="1" applyBorder="1" applyAlignment="1">
      <alignment horizontal="right"/>
    </xf>
    <xf numFmtId="191" fontId="18" fillId="0" borderId="0" xfId="1" applyNumberFormat="1" applyFont="1" applyFill="1" applyAlignment="1">
      <alignment horizontal="center"/>
    </xf>
    <xf numFmtId="191" fontId="18" fillId="0" borderId="0" xfId="11" applyNumberFormat="1" applyFont="1" applyFill="1" applyAlignment="1">
      <alignment horizontal="center"/>
    </xf>
    <xf numFmtId="0" fontId="18" fillId="0" borderId="0" xfId="2" applyNumberFormat="1" applyFont="1" applyFill="1" applyAlignment="1">
      <alignment vertical="center"/>
    </xf>
    <xf numFmtId="43" fontId="18" fillId="0" borderId="0" xfId="1" applyFont="1" applyFill="1" applyAlignment="1">
      <alignment vertical="center"/>
    </xf>
    <xf numFmtId="43" fontId="18" fillId="0" borderId="1" xfId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2" applyNumberFormat="1" applyFont="1" applyFill="1" applyBorder="1"/>
    <xf numFmtId="191" fontId="18" fillId="0" borderId="0" xfId="2" applyNumberFormat="1" applyFont="1" applyFill="1" applyBorder="1"/>
    <xf numFmtId="191" fontId="18" fillId="0" borderId="1" xfId="2" applyNumberFormat="1" applyFont="1" applyFill="1" applyBorder="1"/>
    <xf numFmtId="191" fontId="18" fillId="0" borderId="2" xfId="11" applyNumberFormat="1" applyFont="1" applyFill="1" applyBorder="1" applyAlignment="1">
      <alignment horizontal="center"/>
    </xf>
    <xf numFmtId="191" fontId="18" fillId="0" borderId="4" xfId="2" applyNumberFormat="1" applyFont="1" applyFill="1" applyBorder="1"/>
    <xf numFmtId="0" fontId="18" fillId="0" borderId="0" xfId="3" applyFont="1" applyFill="1"/>
    <xf numFmtId="197" fontId="129" fillId="0" borderId="0" xfId="11" applyNumberFormat="1" applyFont="1" applyFill="1" applyBorder="1" applyAlignment="1">
      <alignment horizontal="right" vertical="center" shrinkToFit="1" readingOrder="2"/>
    </xf>
    <xf numFmtId="43" fontId="18" fillId="0" borderId="0" xfId="2" applyNumberFormat="1" applyFont="1" applyFill="1" applyAlignment="1">
      <alignment horizontal="center"/>
    </xf>
    <xf numFmtId="199" fontId="18" fillId="0" borderId="4" xfId="3" applyNumberFormat="1" applyFont="1" applyFill="1" applyBorder="1"/>
    <xf numFmtId="199" fontId="18" fillId="0" borderId="0" xfId="3" applyNumberFormat="1" applyFont="1" applyFill="1" applyBorder="1"/>
    <xf numFmtId="191" fontId="129" fillId="0" borderId="0" xfId="11" applyNumberFormat="1" applyFont="1" applyFill="1" applyBorder="1" applyAlignment="1">
      <alignment horizontal="right" shrinkToFit="1"/>
    </xf>
    <xf numFmtId="0" fontId="18" fillId="0" borderId="0" xfId="1" applyNumberFormat="1" applyFont="1" applyFill="1" applyBorder="1" applyAlignment="1">
      <alignment horizontal="right"/>
    </xf>
    <xf numFmtId="0" fontId="18" fillId="0" borderId="0" xfId="43" applyNumberFormat="1" applyFont="1" applyFill="1"/>
    <xf numFmtId="0" fontId="19" fillId="0" borderId="0" xfId="42" applyFont="1" applyFill="1" applyAlignment="1">
      <alignment vertical="center"/>
    </xf>
    <xf numFmtId="43" fontId="18" fillId="0" borderId="0" xfId="2" applyNumberFormat="1" applyFont="1" applyFill="1"/>
    <xf numFmtId="43" fontId="18" fillId="0" borderId="0" xfId="5" applyNumberFormat="1" applyFont="1" applyFill="1"/>
    <xf numFmtId="192" fontId="19" fillId="0" borderId="0" xfId="2" applyFont="1" applyFill="1" applyAlignment="1">
      <alignment shrinkToFit="1"/>
    </xf>
    <xf numFmtId="192" fontId="19" fillId="0" borderId="0" xfId="2" applyFont="1" applyFill="1" applyBorder="1" applyAlignment="1">
      <alignment shrinkToFit="1"/>
    </xf>
    <xf numFmtId="192" fontId="18" fillId="0" borderId="0" xfId="2" applyFont="1" applyFill="1" applyAlignment="1"/>
    <xf numFmtId="0" fontId="19" fillId="0" borderId="0" xfId="3" applyFont="1" applyFill="1" applyBorder="1" applyAlignment="1"/>
    <xf numFmtId="49" fontId="18" fillId="0" borderId="3" xfId="4" applyNumberFormat="1" applyFont="1" applyFill="1" applyBorder="1" applyAlignment="1"/>
    <xf numFmtId="0" fontId="18" fillId="0" borderId="3" xfId="2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191" fontId="18" fillId="0" borderId="0" xfId="2" applyNumberFormat="1" applyFont="1" applyFill="1"/>
    <xf numFmtId="49" fontId="18" fillId="0" borderId="0" xfId="4" applyNumberFormat="1" applyFont="1" applyFill="1"/>
    <xf numFmtId="191" fontId="18" fillId="0" borderId="0" xfId="1" applyNumberFormat="1" applyFont="1" applyFill="1"/>
    <xf numFmtId="0" fontId="18" fillId="0" borderId="0" xfId="5" applyFont="1" applyFill="1" applyAlignment="1">
      <alignment horizontal="center"/>
    </xf>
    <xf numFmtId="0" fontId="18" fillId="0" borderId="0" xfId="5" applyFont="1" applyFill="1" applyBorder="1"/>
    <xf numFmtId="191" fontId="18" fillId="0" borderId="0" xfId="5" applyNumberFormat="1" applyFont="1" applyFill="1"/>
    <xf numFmtId="191" fontId="18" fillId="0" borderId="1" xfId="5" applyNumberFormat="1" applyFont="1" applyFill="1" applyBorder="1"/>
    <xf numFmtId="43" fontId="18" fillId="0" borderId="2" xfId="1" applyFont="1" applyFill="1" applyBorder="1"/>
    <xf numFmtId="191" fontId="18" fillId="0" borderId="0" xfId="5" applyNumberFormat="1" applyFont="1" applyFill="1" applyBorder="1"/>
    <xf numFmtId="191" fontId="18" fillId="0" borderId="2" xfId="5" applyNumberFormat="1" applyFont="1" applyFill="1" applyBorder="1"/>
    <xf numFmtId="192" fontId="18" fillId="0" borderId="0" xfId="2" applyFont="1" applyFill="1"/>
    <xf numFmtId="191" fontId="18" fillId="0" borderId="0" xfId="1" applyNumberFormat="1" applyFont="1" applyFill="1" applyAlignment="1">
      <alignment horizontal="right"/>
    </xf>
    <xf numFmtId="192" fontId="18" fillId="0" borderId="0" xfId="2" applyFont="1" applyFill="1" applyBorder="1"/>
    <xf numFmtId="192" fontId="18" fillId="0" borderId="0" xfId="2" applyFont="1" applyFill="1" applyAlignment="1">
      <alignment horizontal="center"/>
    </xf>
    <xf numFmtId="0" fontId="18" fillId="0" borderId="10" xfId="0" applyFont="1" applyFill="1" applyBorder="1"/>
    <xf numFmtId="191" fontId="18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center"/>
    </xf>
    <xf numFmtId="191" fontId="18" fillId="0" borderId="10" xfId="0" applyNumberFormat="1" applyFont="1" applyFill="1" applyBorder="1"/>
    <xf numFmtId="193" fontId="18" fillId="0" borderId="0" xfId="2" applyNumberFormat="1" applyFont="1" applyFill="1"/>
    <xf numFmtId="193" fontId="18" fillId="0" borderId="0" xfId="2" applyNumberFormat="1" applyFont="1" applyFill="1" applyBorder="1"/>
    <xf numFmtId="0" fontId="18" fillId="0" borderId="11" xfId="0" applyFont="1" applyFill="1" applyBorder="1"/>
    <xf numFmtId="191" fontId="18" fillId="0" borderId="11" xfId="0" applyNumberFormat="1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8" fillId="0" borderId="0" xfId="4" applyNumberFormat="1" applyFont="1" applyFill="1" applyBorder="1" applyAlignment="1">
      <alignment horizontal="right"/>
    </xf>
    <xf numFmtId="0" fontId="4" fillId="0" borderId="0" xfId="5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51" applyNumberFormat="1" applyFont="1"/>
    <xf numFmtId="43" fontId="4" fillId="0" borderId="0" xfId="4" applyNumberFormat="1" applyFont="1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191" fontId="18" fillId="0" borderId="0" xfId="11" applyNumberFormat="1" applyFont="1" applyFill="1" applyBorder="1" applyAlignment="1">
      <alignment horizontal="right" shrinkToFit="1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43" fontId="4" fillId="0" borderId="0" xfId="4" applyNumberFormat="1" applyFont="1" applyFill="1"/>
    <xf numFmtId="0" fontId="4" fillId="0" borderId="0" xfId="51" applyNumberFormat="1" applyFont="1" applyFill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191" fontId="18" fillId="0" borderId="0" xfId="2" applyNumberFormat="1" applyFont="1" applyFill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191" fontId="18" fillId="0" borderId="1" xfId="11" applyNumberFormat="1" applyFont="1" applyFill="1" applyBorder="1" applyAlignment="1">
      <alignment horizontal="center"/>
    </xf>
    <xf numFmtId="191" fontId="18" fillId="0" borderId="93" xfId="11" applyNumberFormat="1" applyFont="1" applyFill="1" applyBorder="1" applyAlignment="1">
      <alignment horizontal="center"/>
    </xf>
    <xf numFmtId="43" fontId="18" fillId="0" borderId="0" xfId="11" applyFont="1" applyFill="1" applyBorder="1" applyAlignment="1">
      <alignment horizontal="center"/>
    </xf>
    <xf numFmtId="43" fontId="18" fillId="0" borderId="0" xfId="1" applyFont="1" applyFill="1" applyAlignment="1">
      <alignment horizontal="center"/>
    </xf>
    <xf numFmtId="0" fontId="18" fillId="0" borderId="1" xfId="3" applyFont="1" applyFill="1" applyBorder="1" applyAlignment="1">
      <alignment horizontal="center"/>
    </xf>
    <xf numFmtId="0" fontId="19" fillId="0" borderId="0" xfId="41" applyNumberFormat="1" applyFont="1" applyFill="1" applyAlignment="1">
      <alignment horizontal="left"/>
    </xf>
    <xf numFmtId="43" fontId="130" fillId="0" borderId="0" xfId="1" applyFont="1" applyFill="1" applyBorder="1" applyAlignment="1"/>
    <xf numFmtId="191" fontId="18" fillId="0" borderId="4" xfId="3" applyNumberFormat="1" applyFont="1" applyFill="1" applyBorder="1" applyAlignment="1"/>
    <xf numFmtId="0" fontId="127" fillId="0" borderId="0" xfId="2" applyNumberFormat="1" applyFont="1" applyFill="1" applyAlignment="1">
      <alignment horizontal="center"/>
    </xf>
    <xf numFmtId="0" fontId="18" fillId="0" borderId="0" xfId="2" applyNumberFormat="1" applyFont="1" applyFill="1" applyAlignment="1"/>
    <xf numFmtId="199" fontId="18" fillId="0" borderId="4" xfId="3" applyNumberFormat="1" applyFont="1" applyFill="1" applyBorder="1" applyAlignment="1"/>
    <xf numFmtId="191" fontId="18" fillId="0" borderId="4" xfId="2" applyNumberFormat="1" applyFont="1" applyFill="1" applyBorder="1" applyAlignment="1"/>
    <xf numFmtId="191" fontId="18" fillId="0" borderId="0" xfId="11" applyNumberFormat="1" applyFont="1" applyFill="1" applyBorder="1" applyAlignment="1"/>
    <xf numFmtId="191" fontId="18" fillId="0" borderId="93" xfId="11" applyNumberFormat="1" applyFont="1" applyFill="1" applyBorder="1" applyAlignment="1"/>
    <xf numFmtId="0" fontId="19" fillId="0" borderId="0" xfId="41" applyNumberFormat="1" applyFont="1" applyFill="1" applyAlignment="1"/>
    <xf numFmtId="43" fontId="18" fillId="0" borderId="86" xfId="11" applyFont="1" applyFill="1" applyBorder="1" applyAlignment="1"/>
    <xf numFmtId="43" fontId="18" fillId="0" borderId="0" xfId="11" applyFont="1" applyFill="1" applyBorder="1" applyAlignment="1"/>
    <xf numFmtId="191" fontId="18" fillId="0" borderId="0" xfId="1" applyNumberFormat="1" applyFont="1" applyFill="1" applyAlignment="1"/>
    <xf numFmtId="43" fontId="19" fillId="0" borderId="0" xfId="1" applyFont="1" applyFill="1" applyAlignment="1">
      <alignment vertical="center"/>
    </xf>
    <xf numFmtId="43" fontId="19" fillId="0" borderId="0" xfId="1" applyFont="1" applyFill="1"/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2" fontId="129" fillId="0" borderId="0" xfId="11" quotePrefix="1" applyNumberFormat="1" applyFont="1" applyFill="1" applyBorder="1" applyAlignment="1">
      <alignment horizontal="right" shrinkToFit="1"/>
    </xf>
    <xf numFmtId="2" fontId="129" fillId="0" borderId="0" xfId="2" applyNumberFormat="1" applyFont="1" applyFill="1" applyBorder="1" applyAlignment="1">
      <alignment horizontal="center" vertical="center"/>
    </xf>
    <xf numFmtId="2" fontId="129" fillId="0" borderId="0" xfId="11" applyNumberFormat="1" applyFont="1" applyFill="1" applyBorder="1" applyAlignment="1">
      <alignment horizontal="right" shrinkToFit="1"/>
    </xf>
    <xf numFmtId="0" fontId="19" fillId="0" borderId="0" xfId="42" applyFont="1" applyFill="1" applyAlignment="1"/>
    <xf numFmtId="49" fontId="18" fillId="0" borderId="1" xfId="4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91" fontId="18" fillId="0" borderId="0" xfId="6" applyNumberFormat="1" applyFont="1" applyFill="1" applyAlignment="1"/>
    <xf numFmtId="191" fontId="18" fillId="0" borderId="0" xfId="6" applyNumberFormat="1" applyFont="1" applyFill="1" applyBorder="1" applyAlignment="1"/>
    <xf numFmtId="191" fontId="18" fillId="0" borderId="86" xfId="2" applyNumberFormat="1" applyFont="1" applyFill="1" applyBorder="1"/>
    <xf numFmtId="191" fontId="18" fillId="0" borderId="86" xfId="5" applyNumberFormat="1" applyFont="1" applyFill="1" applyBorder="1"/>
    <xf numFmtId="0" fontId="18" fillId="0" borderId="0" xfId="3" quotePrefix="1" applyFont="1" applyFill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0" fontId="4" fillId="0" borderId="0" xfId="51" applyNumberFormat="1" applyFont="1" applyFill="1" applyBorder="1" applyAlignment="1">
      <alignment horizontal="center"/>
    </xf>
    <xf numFmtId="191" fontId="4" fillId="0" borderId="0" xfId="40" applyNumberFormat="1" applyFont="1" applyFill="1" applyBorder="1" applyAlignment="1"/>
    <xf numFmtId="0" fontId="4" fillId="0" borderId="0" xfId="40" quotePrefix="1" applyFont="1" applyFill="1"/>
    <xf numFmtId="0" fontId="4" fillId="0" borderId="0" xfId="3" applyFont="1" applyFill="1" applyBorder="1" applyAlignment="1">
      <alignment horizontal="center"/>
    </xf>
    <xf numFmtId="43" fontId="18" fillId="0" borderId="93" xfId="1" applyFont="1" applyFill="1" applyBorder="1"/>
    <xf numFmtId="193" fontId="20" fillId="0" borderId="0" xfId="0" applyNumberFormat="1" applyFont="1" applyFill="1" applyAlignment="1">
      <alignment horizontal="right"/>
    </xf>
    <xf numFmtId="0" fontId="126" fillId="0" borderId="0" xfId="2" applyNumberFormat="1" applyFont="1" applyFill="1" applyAlignment="1">
      <alignment vertical="center"/>
    </xf>
    <xf numFmtId="0" fontId="18" fillId="0" borderId="0" xfId="43" applyNumberFormat="1" applyFont="1" applyFill="1" applyAlignment="1">
      <alignment vertical="center"/>
    </xf>
    <xf numFmtId="191" fontId="18" fillId="0" borderId="86" xfId="1" applyNumberFormat="1" applyFont="1" applyFill="1" applyBorder="1" applyAlignment="1"/>
    <xf numFmtId="191" fontId="18" fillId="0" borderId="93" xfId="1" applyNumberFormat="1" applyFont="1" applyFill="1" applyBorder="1"/>
    <xf numFmtId="191" fontId="4" fillId="0" borderId="0" xfId="8" applyNumberFormat="1" applyFont="1" applyFill="1" applyAlignment="1"/>
    <xf numFmtId="43" fontId="4" fillId="0" borderId="1" xfId="1" applyFont="1" applyFill="1" applyBorder="1" applyAlignment="1">
      <alignment horizontal="right"/>
    </xf>
    <xf numFmtId="43" fontId="18" fillId="0" borderId="0" xfId="1" applyFont="1" applyFill="1" applyAlignment="1"/>
    <xf numFmtId="199" fontId="18" fillId="0" borderId="0" xfId="1" applyNumberFormat="1" applyFont="1" applyFill="1" applyAlignment="1"/>
    <xf numFmtId="191" fontId="18" fillId="0" borderId="93" xfId="1" applyNumberFormat="1" applyFont="1" applyFill="1" applyBorder="1" applyAlignment="1"/>
    <xf numFmtId="191" fontId="18" fillId="0" borderId="1" xfId="11" applyNumberFormat="1" applyFont="1" applyFill="1" applyBorder="1" applyAlignment="1"/>
    <xf numFmtId="43" fontId="15" fillId="0" borderId="0" xfId="41" applyNumberFormat="1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198" fontId="4" fillId="0" borderId="0" xfId="1" quotePrefix="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3" fillId="0" borderId="0" xfId="3" applyFont="1" applyFill="1" applyAlignment="1">
      <alignment horizontal="left"/>
    </xf>
    <xf numFmtId="3" fontId="18" fillId="0" borderId="1" xfId="2" applyNumberFormat="1" applyFont="1" applyFill="1" applyBorder="1" applyAlignment="1">
      <alignment horizontal="center"/>
    </xf>
    <xf numFmtId="0" fontId="18" fillId="0" borderId="86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 vertical="center"/>
    </xf>
    <xf numFmtId="192" fontId="19" fillId="0" borderId="0" xfId="6" applyFont="1" applyFill="1" applyAlignment="1">
      <alignment horizontal="left" shrinkToFit="1"/>
    </xf>
    <xf numFmtId="0" fontId="19" fillId="0" borderId="0" xfId="3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2" xfId="3" applyFont="1" applyFill="1" applyBorder="1" applyAlignment="1">
      <alignment horizontal="center"/>
    </xf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9966"/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5DA457-4427-4584-8535-A1E12EAB3EB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D43DAD8-C459-4629-A776-0EB37D4A967C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6DA8477B-AD2F-4634-9B1E-82329B03BB9E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AE1E81F4-D02F-4E75-8081-A2B80315BE00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BBAE6F84-67F6-47E3-ADD6-B9E6AE465AA7}"/>
            </a:ext>
          </a:extLst>
        </xdr:cNvPr>
        <xdr:cNvSpPr txBox="1"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0</xdr:colOff>
      <xdr:row>226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2EB9086F-B9C9-48D1-AFD6-4FB033A0F89F}"/>
            </a:ext>
          </a:extLst>
        </xdr:cNvPr>
        <xdr:cNvSpPr>
          <a:spLocks noChangeArrowheads="1"/>
        </xdr:cNvSpPr>
      </xdr:nvSpPr>
      <xdr:spPr bwMode="auto">
        <a:xfrm>
          <a:off x="0" y="566089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5E4C198B-5063-47EA-B871-AF2C3CAB5D71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21FD89D4-4003-4046-AF5B-F82719500CBC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D453FDF7-1307-4CC5-AA05-27C37613BBE6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216BF81C-0CC2-4114-9B61-8BBDEC971226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37FB3483-8241-4825-95DB-68E9DDDE409A}"/>
            </a:ext>
          </a:extLst>
        </xdr:cNvPr>
        <xdr:cNvSpPr txBox="1"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222</xdr:row>
      <xdr:rowOff>0</xdr:rowOff>
    </xdr:from>
    <xdr:to>
      <xdr:col>14</xdr:col>
      <xdr:colOff>0</xdr:colOff>
      <xdr:row>222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3C839982-AC68-4A4B-9FD8-CC343EC8D097}"/>
            </a:ext>
          </a:extLst>
        </xdr:cNvPr>
        <xdr:cNvSpPr>
          <a:spLocks noChangeArrowheads="1"/>
        </xdr:cNvSpPr>
      </xdr:nvSpPr>
      <xdr:spPr bwMode="auto">
        <a:xfrm>
          <a:off x="8602980" y="555117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67"/>
  <sheetViews>
    <sheetView tabSelected="1" view="pageBreakPreview" zoomScale="110" zoomScaleNormal="80" zoomScaleSheetLayoutView="110" workbookViewId="0">
      <selection activeCell="P154" sqref="P154"/>
    </sheetView>
  </sheetViews>
  <sheetFormatPr defaultRowHeight="19.8"/>
  <cols>
    <col min="1" max="2" width="2.5" style="43" customWidth="1"/>
    <col min="3" max="3" width="4.5" style="43" customWidth="1"/>
    <col min="4" max="4" width="3.5" style="43" customWidth="1"/>
    <col min="5" max="5" width="4.5" style="43" customWidth="1"/>
    <col min="6" max="6" width="27" style="43" customWidth="1"/>
    <col min="7" max="7" width="13" style="43" bestFit="1" customWidth="1"/>
    <col min="8" max="8" width="0.5" style="43" customWidth="1"/>
    <col min="9" max="9" width="16.5" style="43" customWidth="1"/>
    <col min="10" max="10" width="0.5" style="43" customWidth="1"/>
    <col min="11" max="11" width="16.5" style="43" customWidth="1"/>
    <col min="12" max="12" width="0.5" style="43" customWidth="1"/>
    <col min="13" max="13" width="16.5" style="43" customWidth="1"/>
    <col min="14" max="14" width="0.5" style="43" customWidth="1"/>
    <col min="15" max="15" width="16.5" style="43" customWidth="1"/>
    <col min="16" max="16" width="16" style="43" bestFit="1" customWidth="1"/>
    <col min="17" max="17" width="5.69921875" style="43" customWidth="1"/>
    <col min="18" max="256" width="9.09765625" style="43"/>
    <col min="257" max="258" width="2.09765625" style="43" customWidth="1"/>
    <col min="259" max="259" width="4.09765625" style="43" customWidth="1"/>
    <col min="260" max="260" width="3.09765625" style="43" customWidth="1"/>
    <col min="261" max="261" width="4.09765625" style="43" customWidth="1"/>
    <col min="262" max="262" width="23.09765625" style="43" customWidth="1"/>
    <col min="263" max="263" width="10.8984375" style="43" customWidth="1"/>
    <col min="264" max="264" width="9.765625E-2" style="43" customWidth="1"/>
    <col min="265" max="265" width="17.09765625" style="43" customWidth="1"/>
    <col min="266" max="266" width="9.765625E-2" style="43" customWidth="1"/>
    <col min="267" max="267" width="15.09765625" style="43" customWidth="1"/>
    <col min="268" max="268" width="9.765625E-2" style="43" customWidth="1"/>
    <col min="269" max="269" width="16.09765625" style="43" customWidth="1"/>
    <col min="270" max="270" width="9.765625E-2" style="43" customWidth="1"/>
    <col min="271" max="271" width="16.09765625" style="43" customWidth="1"/>
    <col min="272" max="272" width="14.09765625" style="43" bestFit="1" customWidth="1"/>
    <col min="273" max="273" width="9.09765625" style="43" customWidth="1"/>
    <col min="274" max="512" width="9.09765625" style="43"/>
    <col min="513" max="514" width="2.09765625" style="43" customWidth="1"/>
    <col min="515" max="515" width="4.09765625" style="43" customWidth="1"/>
    <col min="516" max="516" width="3.09765625" style="43" customWidth="1"/>
    <col min="517" max="517" width="4.09765625" style="43" customWidth="1"/>
    <col min="518" max="518" width="23.09765625" style="43" customWidth="1"/>
    <col min="519" max="519" width="10.8984375" style="43" customWidth="1"/>
    <col min="520" max="520" width="9.765625E-2" style="43" customWidth="1"/>
    <col min="521" max="521" width="17.09765625" style="43" customWidth="1"/>
    <col min="522" max="522" width="9.765625E-2" style="43" customWidth="1"/>
    <col min="523" max="523" width="15.09765625" style="43" customWidth="1"/>
    <col min="524" max="524" width="9.765625E-2" style="43" customWidth="1"/>
    <col min="525" max="525" width="16.09765625" style="43" customWidth="1"/>
    <col min="526" max="526" width="9.765625E-2" style="43" customWidth="1"/>
    <col min="527" max="527" width="16.09765625" style="43" customWidth="1"/>
    <col min="528" max="528" width="14.09765625" style="43" bestFit="1" customWidth="1"/>
    <col min="529" max="529" width="9.09765625" style="43" customWidth="1"/>
    <col min="530" max="768" width="9.09765625" style="43"/>
    <col min="769" max="770" width="2.09765625" style="43" customWidth="1"/>
    <col min="771" max="771" width="4.09765625" style="43" customWidth="1"/>
    <col min="772" max="772" width="3.09765625" style="43" customWidth="1"/>
    <col min="773" max="773" width="4.09765625" style="43" customWidth="1"/>
    <col min="774" max="774" width="23.09765625" style="43" customWidth="1"/>
    <col min="775" max="775" width="10.8984375" style="43" customWidth="1"/>
    <col min="776" max="776" width="9.765625E-2" style="43" customWidth="1"/>
    <col min="777" max="777" width="17.09765625" style="43" customWidth="1"/>
    <col min="778" max="778" width="9.765625E-2" style="43" customWidth="1"/>
    <col min="779" max="779" width="15.09765625" style="43" customWidth="1"/>
    <col min="780" max="780" width="9.765625E-2" style="43" customWidth="1"/>
    <col min="781" max="781" width="16.09765625" style="43" customWidth="1"/>
    <col min="782" max="782" width="9.765625E-2" style="43" customWidth="1"/>
    <col min="783" max="783" width="16.09765625" style="43" customWidth="1"/>
    <col min="784" max="784" width="14.09765625" style="43" bestFit="1" customWidth="1"/>
    <col min="785" max="785" width="9.09765625" style="43" customWidth="1"/>
    <col min="786" max="1024" width="9.09765625" style="43"/>
    <col min="1025" max="1026" width="2.09765625" style="43" customWidth="1"/>
    <col min="1027" max="1027" width="4.09765625" style="43" customWidth="1"/>
    <col min="1028" max="1028" width="3.09765625" style="43" customWidth="1"/>
    <col min="1029" max="1029" width="4.09765625" style="43" customWidth="1"/>
    <col min="1030" max="1030" width="23.09765625" style="43" customWidth="1"/>
    <col min="1031" max="1031" width="10.8984375" style="43" customWidth="1"/>
    <col min="1032" max="1032" width="9.765625E-2" style="43" customWidth="1"/>
    <col min="1033" max="1033" width="17.09765625" style="43" customWidth="1"/>
    <col min="1034" max="1034" width="9.765625E-2" style="43" customWidth="1"/>
    <col min="1035" max="1035" width="15.09765625" style="43" customWidth="1"/>
    <col min="1036" max="1036" width="9.765625E-2" style="43" customWidth="1"/>
    <col min="1037" max="1037" width="16.09765625" style="43" customWidth="1"/>
    <col min="1038" max="1038" width="9.765625E-2" style="43" customWidth="1"/>
    <col min="1039" max="1039" width="16.09765625" style="43" customWidth="1"/>
    <col min="1040" max="1040" width="14.09765625" style="43" bestFit="1" customWidth="1"/>
    <col min="1041" max="1041" width="9.09765625" style="43" customWidth="1"/>
    <col min="1042" max="1280" width="9.09765625" style="43"/>
    <col min="1281" max="1282" width="2.09765625" style="43" customWidth="1"/>
    <col min="1283" max="1283" width="4.09765625" style="43" customWidth="1"/>
    <col min="1284" max="1284" width="3.09765625" style="43" customWidth="1"/>
    <col min="1285" max="1285" width="4.09765625" style="43" customWidth="1"/>
    <col min="1286" max="1286" width="23.09765625" style="43" customWidth="1"/>
    <col min="1287" max="1287" width="10.8984375" style="43" customWidth="1"/>
    <col min="1288" max="1288" width="9.765625E-2" style="43" customWidth="1"/>
    <col min="1289" max="1289" width="17.09765625" style="43" customWidth="1"/>
    <col min="1290" max="1290" width="9.765625E-2" style="43" customWidth="1"/>
    <col min="1291" max="1291" width="15.09765625" style="43" customWidth="1"/>
    <col min="1292" max="1292" width="9.765625E-2" style="43" customWidth="1"/>
    <col min="1293" max="1293" width="16.09765625" style="43" customWidth="1"/>
    <col min="1294" max="1294" width="9.765625E-2" style="43" customWidth="1"/>
    <col min="1295" max="1295" width="16.09765625" style="43" customWidth="1"/>
    <col min="1296" max="1296" width="14.09765625" style="43" bestFit="1" customWidth="1"/>
    <col min="1297" max="1297" width="9.09765625" style="43" customWidth="1"/>
    <col min="1298" max="1536" width="9.09765625" style="43"/>
    <col min="1537" max="1538" width="2.09765625" style="43" customWidth="1"/>
    <col min="1539" max="1539" width="4.09765625" style="43" customWidth="1"/>
    <col min="1540" max="1540" width="3.09765625" style="43" customWidth="1"/>
    <col min="1541" max="1541" width="4.09765625" style="43" customWidth="1"/>
    <col min="1542" max="1542" width="23.09765625" style="43" customWidth="1"/>
    <col min="1543" max="1543" width="10.8984375" style="43" customWidth="1"/>
    <col min="1544" max="1544" width="9.765625E-2" style="43" customWidth="1"/>
    <col min="1545" max="1545" width="17.09765625" style="43" customWidth="1"/>
    <col min="1546" max="1546" width="9.765625E-2" style="43" customWidth="1"/>
    <col min="1547" max="1547" width="15.09765625" style="43" customWidth="1"/>
    <col min="1548" max="1548" width="9.765625E-2" style="43" customWidth="1"/>
    <col min="1549" max="1549" width="16.09765625" style="43" customWidth="1"/>
    <col min="1550" max="1550" width="9.765625E-2" style="43" customWidth="1"/>
    <col min="1551" max="1551" width="16.09765625" style="43" customWidth="1"/>
    <col min="1552" max="1552" width="14.09765625" style="43" bestFit="1" customWidth="1"/>
    <col min="1553" max="1553" width="9.09765625" style="43" customWidth="1"/>
    <col min="1554" max="1792" width="9.09765625" style="43"/>
    <col min="1793" max="1794" width="2.09765625" style="43" customWidth="1"/>
    <col min="1795" max="1795" width="4.09765625" style="43" customWidth="1"/>
    <col min="1796" max="1796" width="3.09765625" style="43" customWidth="1"/>
    <col min="1797" max="1797" width="4.09765625" style="43" customWidth="1"/>
    <col min="1798" max="1798" width="23.09765625" style="43" customWidth="1"/>
    <col min="1799" max="1799" width="10.8984375" style="43" customWidth="1"/>
    <col min="1800" max="1800" width="9.765625E-2" style="43" customWidth="1"/>
    <col min="1801" max="1801" width="17.09765625" style="43" customWidth="1"/>
    <col min="1802" max="1802" width="9.765625E-2" style="43" customWidth="1"/>
    <col min="1803" max="1803" width="15.09765625" style="43" customWidth="1"/>
    <col min="1804" max="1804" width="9.765625E-2" style="43" customWidth="1"/>
    <col min="1805" max="1805" width="16.09765625" style="43" customWidth="1"/>
    <col min="1806" max="1806" width="9.765625E-2" style="43" customWidth="1"/>
    <col min="1807" max="1807" width="16.09765625" style="43" customWidth="1"/>
    <col min="1808" max="1808" width="14.09765625" style="43" bestFit="1" customWidth="1"/>
    <col min="1809" max="1809" width="9.09765625" style="43" customWidth="1"/>
    <col min="1810" max="2048" width="9.09765625" style="43"/>
    <col min="2049" max="2050" width="2.09765625" style="43" customWidth="1"/>
    <col min="2051" max="2051" width="4.09765625" style="43" customWidth="1"/>
    <col min="2052" max="2052" width="3.09765625" style="43" customWidth="1"/>
    <col min="2053" max="2053" width="4.09765625" style="43" customWidth="1"/>
    <col min="2054" max="2054" width="23.09765625" style="43" customWidth="1"/>
    <col min="2055" max="2055" width="10.8984375" style="43" customWidth="1"/>
    <col min="2056" max="2056" width="9.765625E-2" style="43" customWidth="1"/>
    <col min="2057" max="2057" width="17.09765625" style="43" customWidth="1"/>
    <col min="2058" max="2058" width="9.765625E-2" style="43" customWidth="1"/>
    <col min="2059" max="2059" width="15.09765625" style="43" customWidth="1"/>
    <col min="2060" max="2060" width="9.765625E-2" style="43" customWidth="1"/>
    <col min="2061" max="2061" width="16.09765625" style="43" customWidth="1"/>
    <col min="2062" max="2062" width="9.765625E-2" style="43" customWidth="1"/>
    <col min="2063" max="2063" width="16.09765625" style="43" customWidth="1"/>
    <col min="2064" max="2064" width="14.09765625" style="43" bestFit="1" customWidth="1"/>
    <col min="2065" max="2065" width="9.09765625" style="43" customWidth="1"/>
    <col min="2066" max="2304" width="9.09765625" style="43"/>
    <col min="2305" max="2306" width="2.09765625" style="43" customWidth="1"/>
    <col min="2307" max="2307" width="4.09765625" style="43" customWidth="1"/>
    <col min="2308" max="2308" width="3.09765625" style="43" customWidth="1"/>
    <col min="2309" max="2309" width="4.09765625" style="43" customWidth="1"/>
    <col min="2310" max="2310" width="23.09765625" style="43" customWidth="1"/>
    <col min="2311" max="2311" width="10.8984375" style="43" customWidth="1"/>
    <col min="2312" max="2312" width="9.765625E-2" style="43" customWidth="1"/>
    <col min="2313" max="2313" width="17.09765625" style="43" customWidth="1"/>
    <col min="2314" max="2314" width="9.765625E-2" style="43" customWidth="1"/>
    <col min="2315" max="2315" width="15.09765625" style="43" customWidth="1"/>
    <col min="2316" max="2316" width="9.765625E-2" style="43" customWidth="1"/>
    <col min="2317" max="2317" width="16.09765625" style="43" customWidth="1"/>
    <col min="2318" max="2318" width="9.765625E-2" style="43" customWidth="1"/>
    <col min="2319" max="2319" width="16.09765625" style="43" customWidth="1"/>
    <col min="2320" max="2320" width="14.09765625" style="43" bestFit="1" customWidth="1"/>
    <col min="2321" max="2321" width="9.09765625" style="43" customWidth="1"/>
    <col min="2322" max="2560" width="9.09765625" style="43"/>
    <col min="2561" max="2562" width="2.09765625" style="43" customWidth="1"/>
    <col min="2563" max="2563" width="4.09765625" style="43" customWidth="1"/>
    <col min="2564" max="2564" width="3.09765625" style="43" customWidth="1"/>
    <col min="2565" max="2565" width="4.09765625" style="43" customWidth="1"/>
    <col min="2566" max="2566" width="23.09765625" style="43" customWidth="1"/>
    <col min="2567" max="2567" width="10.8984375" style="43" customWidth="1"/>
    <col min="2568" max="2568" width="9.765625E-2" style="43" customWidth="1"/>
    <col min="2569" max="2569" width="17.09765625" style="43" customWidth="1"/>
    <col min="2570" max="2570" width="9.765625E-2" style="43" customWidth="1"/>
    <col min="2571" max="2571" width="15.09765625" style="43" customWidth="1"/>
    <col min="2572" max="2572" width="9.765625E-2" style="43" customWidth="1"/>
    <col min="2573" max="2573" width="16.09765625" style="43" customWidth="1"/>
    <col min="2574" max="2574" width="9.765625E-2" style="43" customWidth="1"/>
    <col min="2575" max="2575" width="16.09765625" style="43" customWidth="1"/>
    <col min="2576" max="2576" width="14.09765625" style="43" bestFit="1" customWidth="1"/>
    <col min="2577" max="2577" width="9.09765625" style="43" customWidth="1"/>
    <col min="2578" max="2816" width="9.09765625" style="43"/>
    <col min="2817" max="2818" width="2.09765625" style="43" customWidth="1"/>
    <col min="2819" max="2819" width="4.09765625" style="43" customWidth="1"/>
    <col min="2820" max="2820" width="3.09765625" style="43" customWidth="1"/>
    <col min="2821" max="2821" width="4.09765625" style="43" customWidth="1"/>
    <col min="2822" max="2822" width="23.09765625" style="43" customWidth="1"/>
    <col min="2823" max="2823" width="10.8984375" style="43" customWidth="1"/>
    <col min="2824" max="2824" width="9.765625E-2" style="43" customWidth="1"/>
    <col min="2825" max="2825" width="17.09765625" style="43" customWidth="1"/>
    <col min="2826" max="2826" width="9.765625E-2" style="43" customWidth="1"/>
    <col min="2827" max="2827" width="15.09765625" style="43" customWidth="1"/>
    <col min="2828" max="2828" width="9.765625E-2" style="43" customWidth="1"/>
    <col min="2829" max="2829" width="16.09765625" style="43" customWidth="1"/>
    <col min="2830" max="2830" width="9.765625E-2" style="43" customWidth="1"/>
    <col min="2831" max="2831" width="16.09765625" style="43" customWidth="1"/>
    <col min="2832" max="2832" width="14.09765625" style="43" bestFit="1" customWidth="1"/>
    <col min="2833" max="2833" width="9.09765625" style="43" customWidth="1"/>
    <col min="2834" max="3072" width="9.09765625" style="43"/>
    <col min="3073" max="3074" width="2.09765625" style="43" customWidth="1"/>
    <col min="3075" max="3075" width="4.09765625" style="43" customWidth="1"/>
    <col min="3076" max="3076" width="3.09765625" style="43" customWidth="1"/>
    <col min="3077" max="3077" width="4.09765625" style="43" customWidth="1"/>
    <col min="3078" max="3078" width="23.09765625" style="43" customWidth="1"/>
    <col min="3079" max="3079" width="10.8984375" style="43" customWidth="1"/>
    <col min="3080" max="3080" width="9.765625E-2" style="43" customWidth="1"/>
    <col min="3081" max="3081" width="17.09765625" style="43" customWidth="1"/>
    <col min="3082" max="3082" width="9.765625E-2" style="43" customWidth="1"/>
    <col min="3083" max="3083" width="15.09765625" style="43" customWidth="1"/>
    <col min="3084" max="3084" width="9.765625E-2" style="43" customWidth="1"/>
    <col min="3085" max="3085" width="16.09765625" style="43" customWidth="1"/>
    <col min="3086" max="3086" width="9.765625E-2" style="43" customWidth="1"/>
    <col min="3087" max="3087" width="16.09765625" style="43" customWidth="1"/>
    <col min="3088" max="3088" width="14.09765625" style="43" bestFit="1" customWidth="1"/>
    <col min="3089" max="3089" width="9.09765625" style="43" customWidth="1"/>
    <col min="3090" max="3328" width="9.09765625" style="43"/>
    <col min="3329" max="3330" width="2.09765625" style="43" customWidth="1"/>
    <col min="3331" max="3331" width="4.09765625" style="43" customWidth="1"/>
    <col min="3332" max="3332" width="3.09765625" style="43" customWidth="1"/>
    <col min="3333" max="3333" width="4.09765625" style="43" customWidth="1"/>
    <col min="3334" max="3334" width="23.09765625" style="43" customWidth="1"/>
    <col min="3335" max="3335" width="10.8984375" style="43" customWidth="1"/>
    <col min="3336" max="3336" width="9.765625E-2" style="43" customWidth="1"/>
    <col min="3337" max="3337" width="17.09765625" style="43" customWidth="1"/>
    <col min="3338" max="3338" width="9.765625E-2" style="43" customWidth="1"/>
    <col min="3339" max="3339" width="15.09765625" style="43" customWidth="1"/>
    <col min="3340" max="3340" width="9.765625E-2" style="43" customWidth="1"/>
    <col min="3341" max="3341" width="16.09765625" style="43" customWidth="1"/>
    <col min="3342" max="3342" width="9.765625E-2" style="43" customWidth="1"/>
    <col min="3343" max="3343" width="16.09765625" style="43" customWidth="1"/>
    <col min="3344" max="3344" width="14.09765625" style="43" bestFit="1" customWidth="1"/>
    <col min="3345" max="3345" width="9.09765625" style="43" customWidth="1"/>
    <col min="3346" max="3584" width="9.09765625" style="43"/>
    <col min="3585" max="3586" width="2.09765625" style="43" customWidth="1"/>
    <col min="3587" max="3587" width="4.09765625" style="43" customWidth="1"/>
    <col min="3588" max="3588" width="3.09765625" style="43" customWidth="1"/>
    <col min="3589" max="3589" width="4.09765625" style="43" customWidth="1"/>
    <col min="3590" max="3590" width="23.09765625" style="43" customWidth="1"/>
    <col min="3591" max="3591" width="10.8984375" style="43" customWidth="1"/>
    <col min="3592" max="3592" width="9.765625E-2" style="43" customWidth="1"/>
    <col min="3593" max="3593" width="17.09765625" style="43" customWidth="1"/>
    <col min="3594" max="3594" width="9.765625E-2" style="43" customWidth="1"/>
    <col min="3595" max="3595" width="15.09765625" style="43" customWidth="1"/>
    <col min="3596" max="3596" width="9.765625E-2" style="43" customWidth="1"/>
    <col min="3597" max="3597" width="16.09765625" style="43" customWidth="1"/>
    <col min="3598" max="3598" width="9.765625E-2" style="43" customWidth="1"/>
    <col min="3599" max="3599" width="16.09765625" style="43" customWidth="1"/>
    <col min="3600" max="3600" width="14.09765625" style="43" bestFit="1" customWidth="1"/>
    <col min="3601" max="3601" width="9.09765625" style="43" customWidth="1"/>
    <col min="3602" max="3840" width="9.09765625" style="43"/>
    <col min="3841" max="3842" width="2.09765625" style="43" customWidth="1"/>
    <col min="3843" max="3843" width="4.09765625" style="43" customWidth="1"/>
    <col min="3844" max="3844" width="3.09765625" style="43" customWidth="1"/>
    <col min="3845" max="3845" width="4.09765625" style="43" customWidth="1"/>
    <col min="3846" max="3846" width="23.09765625" style="43" customWidth="1"/>
    <col min="3847" max="3847" width="10.8984375" style="43" customWidth="1"/>
    <col min="3848" max="3848" width="9.765625E-2" style="43" customWidth="1"/>
    <col min="3849" max="3849" width="17.09765625" style="43" customWidth="1"/>
    <col min="3850" max="3850" width="9.765625E-2" style="43" customWidth="1"/>
    <col min="3851" max="3851" width="15.09765625" style="43" customWidth="1"/>
    <col min="3852" max="3852" width="9.765625E-2" style="43" customWidth="1"/>
    <col min="3853" max="3853" width="16.09765625" style="43" customWidth="1"/>
    <col min="3854" max="3854" width="9.765625E-2" style="43" customWidth="1"/>
    <col min="3855" max="3855" width="16.09765625" style="43" customWidth="1"/>
    <col min="3856" max="3856" width="14.09765625" style="43" bestFit="1" customWidth="1"/>
    <col min="3857" max="3857" width="9.09765625" style="43" customWidth="1"/>
    <col min="3858" max="4096" width="9.09765625" style="43"/>
    <col min="4097" max="4098" width="2.09765625" style="43" customWidth="1"/>
    <col min="4099" max="4099" width="4.09765625" style="43" customWidth="1"/>
    <col min="4100" max="4100" width="3.09765625" style="43" customWidth="1"/>
    <col min="4101" max="4101" width="4.09765625" style="43" customWidth="1"/>
    <col min="4102" max="4102" width="23.09765625" style="43" customWidth="1"/>
    <col min="4103" max="4103" width="10.8984375" style="43" customWidth="1"/>
    <col min="4104" max="4104" width="9.765625E-2" style="43" customWidth="1"/>
    <col min="4105" max="4105" width="17.09765625" style="43" customWidth="1"/>
    <col min="4106" max="4106" width="9.765625E-2" style="43" customWidth="1"/>
    <col min="4107" max="4107" width="15.09765625" style="43" customWidth="1"/>
    <col min="4108" max="4108" width="9.765625E-2" style="43" customWidth="1"/>
    <col min="4109" max="4109" width="16.09765625" style="43" customWidth="1"/>
    <col min="4110" max="4110" width="9.765625E-2" style="43" customWidth="1"/>
    <col min="4111" max="4111" width="16.09765625" style="43" customWidth="1"/>
    <col min="4112" max="4112" width="14.09765625" style="43" bestFit="1" customWidth="1"/>
    <col min="4113" max="4113" width="9.09765625" style="43" customWidth="1"/>
    <col min="4114" max="4352" width="9.09765625" style="43"/>
    <col min="4353" max="4354" width="2.09765625" style="43" customWidth="1"/>
    <col min="4355" max="4355" width="4.09765625" style="43" customWidth="1"/>
    <col min="4356" max="4356" width="3.09765625" style="43" customWidth="1"/>
    <col min="4357" max="4357" width="4.09765625" style="43" customWidth="1"/>
    <col min="4358" max="4358" width="23.09765625" style="43" customWidth="1"/>
    <col min="4359" max="4359" width="10.8984375" style="43" customWidth="1"/>
    <col min="4360" max="4360" width="9.765625E-2" style="43" customWidth="1"/>
    <col min="4361" max="4361" width="17.09765625" style="43" customWidth="1"/>
    <col min="4362" max="4362" width="9.765625E-2" style="43" customWidth="1"/>
    <col min="4363" max="4363" width="15.09765625" style="43" customWidth="1"/>
    <col min="4364" max="4364" width="9.765625E-2" style="43" customWidth="1"/>
    <col min="4365" max="4365" width="16.09765625" style="43" customWidth="1"/>
    <col min="4366" max="4366" width="9.765625E-2" style="43" customWidth="1"/>
    <col min="4367" max="4367" width="16.09765625" style="43" customWidth="1"/>
    <col min="4368" max="4368" width="14.09765625" style="43" bestFit="1" customWidth="1"/>
    <col min="4369" max="4369" width="9.09765625" style="43" customWidth="1"/>
    <col min="4370" max="4608" width="9.09765625" style="43"/>
    <col min="4609" max="4610" width="2.09765625" style="43" customWidth="1"/>
    <col min="4611" max="4611" width="4.09765625" style="43" customWidth="1"/>
    <col min="4612" max="4612" width="3.09765625" style="43" customWidth="1"/>
    <col min="4613" max="4613" width="4.09765625" style="43" customWidth="1"/>
    <col min="4614" max="4614" width="23.09765625" style="43" customWidth="1"/>
    <col min="4615" max="4615" width="10.8984375" style="43" customWidth="1"/>
    <col min="4616" max="4616" width="9.765625E-2" style="43" customWidth="1"/>
    <col min="4617" max="4617" width="17.09765625" style="43" customWidth="1"/>
    <col min="4618" max="4618" width="9.765625E-2" style="43" customWidth="1"/>
    <col min="4619" max="4619" width="15.09765625" style="43" customWidth="1"/>
    <col min="4620" max="4620" width="9.765625E-2" style="43" customWidth="1"/>
    <col min="4621" max="4621" width="16.09765625" style="43" customWidth="1"/>
    <col min="4622" max="4622" width="9.765625E-2" style="43" customWidth="1"/>
    <col min="4623" max="4623" width="16.09765625" style="43" customWidth="1"/>
    <col min="4624" max="4624" width="14.09765625" style="43" bestFit="1" customWidth="1"/>
    <col min="4625" max="4625" width="9.09765625" style="43" customWidth="1"/>
    <col min="4626" max="4864" width="9.09765625" style="43"/>
    <col min="4865" max="4866" width="2.09765625" style="43" customWidth="1"/>
    <col min="4867" max="4867" width="4.09765625" style="43" customWidth="1"/>
    <col min="4868" max="4868" width="3.09765625" style="43" customWidth="1"/>
    <col min="4869" max="4869" width="4.09765625" style="43" customWidth="1"/>
    <col min="4870" max="4870" width="23.09765625" style="43" customWidth="1"/>
    <col min="4871" max="4871" width="10.8984375" style="43" customWidth="1"/>
    <col min="4872" max="4872" width="9.765625E-2" style="43" customWidth="1"/>
    <col min="4873" max="4873" width="17.09765625" style="43" customWidth="1"/>
    <col min="4874" max="4874" width="9.765625E-2" style="43" customWidth="1"/>
    <col min="4875" max="4875" width="15.09765625" style="43" customWidth="1"/>
    <col min="4876" max="4876" width="9.765625E-2" style="43" customWidth="1"/>
    <col min="4877" max="4877" width="16.09765625" style="43" customWidth="1"/>
    <col min="4878" max="4878" width="9.765625E-2" style="43" customWidth="1"/>
    <col min="4879" max="4879" width="16.09765625" style="43" customWidth="1"/>
    <col min="4880" max="4880" width="14.09765625" style="43" bestFit="1" customWidth="1"/>
    <col min="4881" max="4881" width="9.09765625" style="43" customWidth="1"/>
    <col min="4882" max="5120" width="9.09765625" style="43"/>
    <col min="5121" max="5122" width="2.09765625" style="43" customWidth="1"/>
    <col min="5123" max="5123" width="4.09765625" style="43" customWidth="1"/>
    <col min="5124" max="5124" width="3.09765625" style="43" customWidth="1"/>
    <col min="5125" max="5125" width="4.09765625" style="43" customWidth="1"/>
    <col min="5126" max="5126" width="23.09765625" style="43" customWidth="1"/>
    <col min="5127" max="5127" width="10.8984375" style="43" customWidth="1"/>
    <col min="5128" max="5128" width="9.765625E-2" style="43" customWidth="1"/>
    <col min="5129" max="5129" width="17.09765625" style="43" customWidth="1"/>
    <col min="5130" max="5130" width="9.765625E-2" style="43" customWidth="1"/>
    <col min="5131" max="5131" width="15.09765625" style="43" customWidth="1"/>
    <col min="5132" max="5132" width="9.765625E-2" style="43" customWidth="1"/>
    <col min="5133" max="5133" width="16.09765625" style="43" customWidth="1"/>
    <col min="5134" max="5134" width="9.765625E-2" style="43" customWidth="1"/>
    <col min="5135" max="5135" width="16.09765625" style="43" customWidth="1"/>
    <col min="5136" max="5136" width="14.09765625" style="43" bestFit="1" customWidth="1"/>
    <col min="5137" max="5137" width="9.09765625" style="43" customWidth="1"/>
    <col min="5138" max="5376" width="9.09765625" style="43"/>
    <col min="5377" max="5378" width="2.09765625" style="43" customWidth="1"/>
    <col min="5379" max="5379" width="4.09765625" style="43" customWidth="1"/>
    <col min="5380" max="5380" width="3.09765625" style="43" customWidth="1"/>
    <col min="5381" max="5381" width="4.09765625" style="43" customWidth="1"/>
    <col min="5382" max="5382" width="23.09765625" style="43" customWidth="1"/>
    <col min="5383" max="5383" width="10.8984375" style="43" customWidth="1"/>
    <col min="5384" max="5384" width="9.765625E-2" style="43" customWidth="1"/>
    <col min="5385" max="5385" width="17.09765625" style="43" customWidth="1"/>
    <col min="5386" max="5386" width="9.765625E-2" style="43" customWidth="1"/>
    <col min="5387" max="5387" width="15.09765625" style="43" customWidth="1"/>
    <col min="5388" max="5388" width="9.765625E-2" style="43" customWidth="1"/>
    <col min="5389" max="5389" width="16.09765625" style="43" customWidth="1"/>
    <col min="5390" max="5390" width="9.765625E-2" style="43" customWidth="1"/>
    <col min="5391" max="5391" width="16.09765625" style="43" customWidth="1"/>
    <col min="5392" max="5392" width="14.09765625" style="43" bestFit="1" customWidth="1"/>
    <col min="5393" max="5393" width="9.09765625" style="43" customWidth="1"/>
    <col min="5394" max="5632" width="9.09765625" style="43"/>
    <col min="5633" max="5634" width="2.09765625" style="43" customWidth="1"/>
    <col min="5635" max="5635" width="4.09765625" style="43" customWidth="1"/>
    <col min="5636" max="5636" width="3.09765625" style="43" customWidth="1"/>
    <col min="5637" max="5637" width="4.09765625" style="43" customWidth="1"/>
    <col min="5638" max="5638" width="23.09765625" style="43" customWidth="1"/>
    <col min="5639" max="5639" width="10.8984375" style="43" customWidth="1"/>
    <col min="5640" max="5640" width="9.765625E-2" style="43" customWidth="1"/>
    <col min="5641" max="5641" width="17.09765625" style="43" customWidth="1"/>
    <col min="5642" max="5642" width="9.765625E-2" style="43" customWidth="1"/>
    <col min="5643" max="5643" width="15.09765625" style="43" customWidth="1"/>
    <col min="5644" max="5644" width="9.765625E-2" style="43" customWidth="1"/>
    <col min="5645" max="5645" width="16.09765625" style="43" customWidth="1"/>
    <col min="5646" max="5646" width="9.765625E-2" style="43" customWidth="1"/>
    <col min="5647" max="5647" width="16.09765625" style="43" customWidth="1"/>
    <col min="5648" max="5648" width="14.09765625" style="43" bestFit="1" customWidth="1"/>
    <col min="5649" max="5649" width="9.09765625" style="43" customWidth="1"/>
    <col min="5650" max="5888" width="9.09765625" style="43"/>
    <col min="5889" max="5890" width="2.09765625" style="43" customWidth="1"/>
    <col min="5891" max="5891" width="4.09765625" style="43" customWidth="1"/>
    <col min="5892" max="5892" width="3.09765625" style="43" customWidth="1"/>
    <col min="5893" max="5893" width="4.09765625" style="43" customWidth="1"/>
    <col min="5894" max="5894" width="23.09765625" style="43" customWidth="1"/>
    <col min="5895" max="5895" width="10.8984375" style="43" customWidth="1"/>
    <col min="5896" max="5896" width="9.765625E-2" style="43" customWidth="1"/>
    <col min="5897" max="5897" width="17.09765625" style="43" customWidth="1"/>
    <col min="5898" max="5898" width="9.765625E-2" style="43" customWidth="1"/>
    <col min="5899" max="5899" width="15.09765625" style="43" customWidth="1"/>
    <col min="5900" max="5900" width="9.765625E-2" style="43" customWidth="1"/>
    <col min="5901" max="5901" width="16.09765625" style="43" customWidth="1"/>
    <col min="5902" max="5902" width="9.765625E-2" style="43" customWidth="1"/>
    <col min="5903" max="5903" width="16.09765625" style="43" customWidth="1"/>
    <col min="5904" max="5904" width="14.09765625" style="43" bestFit="1" customWidth="1"/>
    <col min="5905" max="5905" width="9.09765625" style="43" customWidth="1"/>
    <col min="5906" max="6144" width="9.09765625" style="43"/>
    <col min="6145" max="6146" width="2.09765625" style="43" customWidth="1"/>
    <col min="6147" max="6147" width="4.09765625" style="43" customWidth="1"/>
    <col min="6148" max="6148" width="3.09765625" style="43" customWidth="1"/>
    <col min="6149" max="6149" width="4.09765625" style="43" customWidth="1"/>
    <col min="6150" max="6150" width="23.09765625" style="43" customWidth="1"/>
    <col min="6151" max="6151" width="10.8984375" style="43" customWidth="1"/>
    <col min="6152" max="6152" width="9.765625E-2" style="43" customWidth="1"/>
    <col min="6153" max="6153" width="17.09765625" style="43" customWidth="1"/>
    <col min="6154" max="6154" width="9.765625E-2" style="43" customWidth="1"/>
    <col min="6155" max="6155" width="15.09765625" style="43" customWidth="1"/>
    <col min="6156" max="6156" width="9.765625E-2" style="43" customWidth="1"/>
    <col min="6157" max="6157" width="16.09765625" style="43" customWidth="1"/>
    <col min="6158" max="6158" width="9.765625E-2" style="43" customWidth="1"/>
    <col min="6159" max="6159" width="16.09765625" style="43" customWidth="1"/>
    <col min="6160" max="6160" width="14.09765625" style="43" bestFit="1" customWidth="1"/>
    <col min="6161" max="6161" width="9.09765625" style="43" customWidth="1"/>
    <col min="6162" max="6400" width="9.09765625" style="43"/>
    <col min="6401" max="6402" width="2.09765625" style="43" customWidth="1"/>
    <col min="6403" max="6403" width="4.09765625" style="43" customWidth="1"/>
    <col min="6404" max="6404" width="3.09765625" style="43" customWidth="1"/>
    <col min="6405" max="6405" width="4.09765625" style="43" customWidth="1"/>
    <col min="6406" max="6406" width="23.09765625" style="43" customWidth="1"/>
    <col min="6407" max="6407" width="10.8984375" style="43" customWidth="1"/>
    <col min="6408" max="6408" width="9.765625E-2" style="43" customWidth="1"/>
    <col min="6409" max="6409" width="17.09765625" style="43" customWidth="1"/>
    <col min="6410" max="6410" width="9.765625E-2" style="43" customWidth="1"/>
    <col min="6411" max="6411" width="15.09765625" style="43" customWidth="1"/>
    <col min="6412" max="6412" width="9.765625E-2" style="43" customWidth="1"/>
    <col min="6413" max="6413" width="16.09765625" style="43" customWidth="1"/>
    <col min="6414" max="6414" width="9.765625E-2" style="43" customWidth="1"/>
    <col min="6415" max="6415" width="16.09765625" style="43" customWidth="1"/>
    <col min="6416" max="6416" width="14.09765625" style="43" bestFit="1" customWidth="1"/>
    <col min="6417" max="6417" width="9.09765625" style="43" customWidth="1"/>
    <col min="6418" max="6656" width="9.09765625" style="43"/>
    <col min="6657" max="6658" width="2.09765625" style="43" customWidth="1"/>
    <col min="6659" max="6659" width="4.09765625" style="43" customWidth="1"/>
    <col min="6660" max="6660" width="3.09765625" style="43" customWidth="1"/>
    <col min="6661" max="6661" width="4.09765625" style="43" customWidth="1"/>
    <col min="6662" max="6662" width="23.09765625" style="43" customWidth="1"/>
    <col min="6663" max="6663" width="10.8984375" style="43" customWidth="1"/>
    <col min="6664" max="6664" width="9.765625E-2" style="43" customWidth="1"/>
    <col min="6665" max="6665" width="17.09765625" style="43" customWidth="1"/>
    <col min="6666" max="6666" width="9.765625E-2" style="43" customWidth="1"/>
    <col min="6667" max="6667" width="15.09765625" style="43" customWidth="1"/>
    <col min="6668" max="6668" width="9.765625E-2" style="43" customWidth="1"/>
    <col min="6669" max="6669" width="16.09765625" style="43" customWidth="1"/>
    <col min="6670" max="6670" width="9.765625E-2" style="43" customWidth="1"/>
    <col min="6671" max="6671" width="16.09765625" style="43" customWidth="1"/>
    <col min="6672" max="6672" width="14.09765625" style="43" bestFit="1" customWidth="1"/>
    <col min="6673" max="6673" width="9.09765625" style="43" customWidth="1"/>
    <col min="6674" max="6912" width="9.09765625" style="43"/>
    <col min="6913" max="6914" width="2.09765625" style="43" customWidth="1"/>
    <col min="6915" max="6915" width="4.09765625" style="43" customWidth="1"/>
    <col min="6916" max="6916" width="3.09765625" style="43" customWidth="1"/>
    <col min="6917" max="6917" width="4.09765625" style="43" customWidth="1"/>
    <col min="6918" max="6918" width="23.09765625" style="43" customWidth="1"/>
    <col min="6919" max="6919" width="10.8984375" style="43" customWidth="1"/>
    <col min="6920" max="6920" width="9.765625E-2" style="43" customWidth="1"/>
    <col min="6921" max="6921" width="17.09765625" style="43" customWidth="1"/>
    <col min="6922" max="6922" width="9.765625E-2" style="43" customWidth="1"/>
    <col min="6923" max="6923" width="15.09765625" style="43" customWidth="1"/>
    <col min="6924" max="6924" width="9.765625E-2" style="43" customWidth="1"/>
    <col min="6925" max="6925" width="16.09765625" style="43" customWidth="1"/>
    <col min="6926" max="6926" width="9.765625E-2" style="43" customWidth="1"/>
    <col min="6927" max="6927" width="16.09765625" style="43" customWidth="1"/>
    <col min="6928" max="6928" width="14.09765625" style="43" bestFit="1" customWidth="1"/>
    <col min="6929" max="6929" width="9.09765625" style="43" customWidth="1"/>
    <col min="6930" max="7168" width="9.09765625" style="43"/>
    <col min="7169" max="7170" width="2.09765625" style="43" customWidth="1"/>
    <col min="7171" max="7171" width="4.09765625" style="43" customWidth="1"/>
    <col min="7172" max="7172" width="3.09765625" style="43" customWidth="1"/>
    <col min="7173" max="7173" width="4.09765625" style="43" customWidth="1"/>
    <col min="7174" max="7174" width="23.09765625" style="43" customWidth="1"/>
    <col min="7175" max="7175" width="10.8984375" style="43" customWidth="1"/>
    <col min="7176" max="7176" width="9.765625E-2" style="43" customWidth="1"/>
    <col min="7177" max="7177" width="17.09765625" style="43" customWidth="1"/>
    <col min="7178" max="7178" width="9.765625E-2" style="43" customWidth="1"/>
    <col min="7179" max="7179" width="15.09765625" style="43" customWidth="1"/>
    <col min="7180" max="7180" width="9.765625E-2" style="43" customWidth="1"/>
    <col min="7181" max="7181" width="16.09765625" style="43" customWidth="1"/>
    <col min="7182" max="7182" width="9.765625E-2" style="43" customWidth="1"/>
    <col min="7183" max="7183" width="16.09765625" style="43" customWidth="1"/>
    <col min="7184" max="7184" width="14.09765625" style="43" bestFit="1" customWidth="1"/>
    <col min="7185" max="7185" width="9.09765625" style="43" customWidth="1"/>
    <col min="7186" max="7424" width="9.09765625" style="43"/>
    <col min="7425" max="7426" width="2.09765625" style="43" customWidth="1"/>
    <col min="7427" max="7427" width="4.09765625" style="43" customWidth="1"/>
    <col min="7428" max="7428" width="3.09765625" style="43" customWidth="1"/>
    <col min="7429" max="7429" width="4.09765625" style="43" customWidth="1"/>
    <col min="7430" max="7430" width="23.09765625" style="43" customWidth="1"/>
    <col min="7431" max="7431" width="10.8984375" style="43" customWidth="1"/>
    <col min="7432" max="7432" width="9.765625E-2" style="43" customWidth="1"/>
    <col min="7433" max="7433" width="17.09765625" style="43" customWidth="1"/>
    <col min="7434" max="7434" width="9.765625E-2" style="43" customWidth="1"/>
    <col min="7435" max="7435" width="15.09765625" style="43" customWidth="1"/>
    <col min="7436" max="7436" width="9.765625E-2" style="43" customWidth="1"/>
    <col min="7437" max="7437" width="16.09765625" style="43" customWidth="1"/>
    <col min="7438" max="7438" width="9.765625E-2" style="43" customWidth="1"/>
    <col min="7439" max="7439" width="16.09765625" style="43" customWidth="1"/>
    <col min="7440" max="7440" width="14.09765625" style="43" bestFit="1" customWidth="1"/>
    <col min="7441" max="7441" width="9.09765625" style="43" customWidth="1"/>
    <col min="7442" max="7680" width="9.09765625" style="43"/>
    <col min="7681" max="7682" width="2.09765625" style="43" customWidth="1"/>
    <col min="7683" max="7683" width="4.09765625" style="43" customWidth="1"/>
    <col min="7684" max="7684" width="3.09765625" style="43" customWidth="1"/>
    <col min="7685" max="7685" width="4.09765625" style="43" customWidth="1"/>
    <col min="7686" max="7686" width="23.09765625" style="43" customWidth="1"/>
    <col min="7687" max="7687" width="10.8984375" style="43" customWidth="1"/>
    <col min="7688" max="7688" width="9.765625E-2" style="43" customWidth="1"/>
    <col min="7689" max="7689" width="17.09765625" style="43" customWidth="1"/>
    <col min="7690" max="7690" width="9.765625E-2" style="43" customWidth="1"/>
    <col min="7691" max="7691" width="15.09765625" style="43" customWidth="1"/>
    <col min="7692" max="7692" width="9.765625E-2" style="43" customWidth="1"/>
    <col min="7693" max="7693" width="16.09765625" style="43" customWidth="1"/>
    <col min="7694" max="7694" width="9.765625E-2" style="43" customWidth="1"/>
    <col min="7695" max="7695" width="16.09765625" style="43" customWidth="1"/>
    <col min="7696" max="7696" width="14.09765625" style="43" bestFit="1" customWidth="1"/>
    <col min="7697" max="7697" width="9.09765625" style="43" customWidth="1"/>
    <col min="7698" max="7936" width="9.09765625" style="43"/>
    <col min="7937" max="7938" width="2.09765625" style="43" customWidth="1"/>
    <col min="7939" max="7939" width="4.09765625" style="43" customWidth="1"/>
    <col min="7940" max="7940" width="3.09765625" style="43" customWidth="1"/>
    <col min="7941" max="7941" width="4.09765625" style="43" customWidth="1"/>
    <col min="7942" max="7942" width="23.09765625" style="43" customWidth="1"/>
    <col min="7943" max="7943" width="10.8984375" style="43" customWidth="1"/>
    <col min="7944" max="7944" width="9.765625E-2" style="43" customWidth="1"/>
    <col min="7945" max="7945" width="17.09765625" style="43" customWidth="1"/>
    <col min="7946" max="7946" width="9.765625E-2" style="43" customWidth="1"/>
    <col min="7947" max="7947" width="15.09765625" style="43" customWidth="1"/>
    <col min="7948" max="7948" width="9.765625E-2" style="43" customWidth="1"/>
    <col min="7949" max="7949" width="16.09765625" style="43" customWidth="1"/>
    <col min="7950" max="7950" width="9.765625E-2" style="43" customWidth="1"/>
    <col min="7951" max="7951" width="16.09765625" style="43" customWidth="1"/>
    <col min="7952" max="7952" width="14.09765625" style="43" bestFit="1" customWidth="1"/>
    <col min="7953" max="7953" width="9.09765625" style="43" customWidth="1"/>
    <col min="7954" max="8192" width="9.09765625" style="43"/>
    <col min="8193" max="8194" width="2.09765625" style="43" customWidth="1"/>
    <col min="8195" max="8195" width="4.09765625" style="43" customWidth="1"/>
    <col min="8196" max="8196" width="3.09765625" style="43" customWidth="1"/>
    <col min="8197" max="8197" width="4.09765625" style="43" customWidth="1"/>
    <col min="8198" max="8198" width="23.09765625" style="43" customWidth="1"/>
    <col min="8199" max="8199" width="10.8984375" style="43" customWidth="1"/>
    <col min="8200" max="8200" width="9.765625E-2" style="43" customWidth="1"/>
    <col min="8201" max="8201" width="17.09765625" style="43" customWidth="1"/>
    <col min="8202" max="8202" width="9.765625E-2" style="43" customWidth="1"/>
    <col min="8203" max="8203" width="15.09765625" style="43" customWidth="1"/>
    <col min="8204" max="8204" width="9.765625E-2" style="43" customWidth="1"/>
    <col min="8205" max="8205" width="16.09765625" style="43" customWidth="1"/>
    <col min="8206" max="8206" width="9.765625E-2" style="43" customWidth="1"/>
    <col min="8207" max="8207" width="16.09765625" style="43" customWidth="1"/>
    <col min="8208" max="8208" width="14.09765625" style="43" bestFit="1" customWidth="1"/>
    <col min="8209" max="8209" width="9.09765625" style="43" customWidth="1"/>
    <col min="8210" max="8448" width="9.09765625" style="43"/>
    <col min="8449" max="8450" width="2.09765625" style="43" customWidth="1"/>
    <col min="8451" max="8451" width="4.09765625" style="43" customWidth="1"/>
    <col min="8452" max="8452" width="3.09765625" style="43" customWidth="1"/>
    <col min="8453" max="8453" width="4.09765625" style="43" customWidth="1"/>
    <col min="8454" max="8454" width="23.09765625" style="43" customWidth="1"/>
    <col min="8455" max="8455" width="10.8984375" style="43" customWidth="1"/>
    <col min="8456" max="8456" width="9.765625E-2" style="43" customWidth="1"/>
    <col min="8457" max="8457" width="17.09765625" style="43" customWidth="1"/>
    <col min="8458" max="8458" width="9.765625E-2" style="43" customWidth="1"/>
    <col min="8459" max="8459" width="15.09765625" style="43" customWidth="1"/>
    <col min="8460" max="8460" width="9.765625E-2" style="43" customWidth="1"/>
    <col min="8461" max="8461" width="16.09765625" style="43" customWidth="1"/>
    <col min="8462" max="8462" width="9.765625E-2" style="43" customWidth="1"/>
    <col min="8463" max="8463" width="16.09765625" style="43" customWidth="1"/>
    <col min="8464" max="8464" width="14.09765625" style="43" bestFit="1" customWidth="1"/>
    <col min="8465" max="8465" width="9.09765625" style="43" customWidth="1"/>
    <col min="8466" max="8704" width="9.09765625" style="43"/>
    <col min="8705" max="8706" width="2.09765625" style="43" customWidth="1"/>
    <col min="8707" max="8707" width="4.09765625" style="43" customWidth="1"/>
    <col min="8708" max="8708" width="3.09765625" style="43" customWidth="1"/>
    <col min="8709" max="8709" width="4.09765625" style="43" customWidth="1"/>
    <col min="8710" max="8710" width="23.09765625" style="43" customWidth="1"/>
    <col min="8711" max="8711" width="10.8984375" style="43" customWidth="1"/>
    <col min="8712" max="8712" width="9.765625E-2" style="43" customWidth="1"/>
    <col min="8713" max="8713" width="17.09765625" style="43" customWidth="1"/>
    <col min="8714" max="8714" width="9.765625E-2" style="43" customWidth="1"/>
    <col min="8715" max="8715" width="15.09765625" style="43" customWidth="1"/>
    <col min="8716" max="8716" width="9.765625E-2" style="43" customWidth="1"/>
    <col min="8717" max="8717" width="16.09765625" style="43" customWidth="1"/>
    <col min="8718" max="8718" width="9.765625E-2" style="43" customWidth="1"/>
    <col min="8719" max="8719" width="16.09765625" style="43" customWidth="1"/>
    <col min="8720" max="8720" width="14.09765625" style="43" bestFit="1" customWidth="1"/>
    <col min="8721" max="8721" width="9.09765625" style="43" customWidth="1"/>
    <col min="8722" max="8960" width="9.09765625" style="43"/>
    <col min="8961" max="8962" width="2.09765625" style="43" customWidth="1"/>
    <col min="8963" max="8963" width="4.09765625" style="43" customWidth="1"/>
    <col min="8964" max="8964" width="3.09765625" style="43" customWidth="1"/>
    <col min="8965" max="8965" width="4.09765625" style="43" customWidth="1"/>
    <col min="8966" max="8966" width="23.09765625" style="43" customWidth="1"/>
    <col min="8967" max="8967" width="10.8984375" style="43" customWidth="1"/>
    <col min="8968" max="8968" width="9.765625E-2" style="43" customWidth="1"/>
    <col min="8969" max="8969" width="17.09765625" style="43" customWidth="1"/>
    <col min="8970" max="8970" width="9.765625E-2" style="43" customWidth="1"/>
    <col min="8971" max="8971" width="15.09765625" style="43" customWidth="1"/>
    <col min="8972" max="8972" width="9.765625E-2" style="43" customWidth="1"/>
    <col min="8973" max="8973" width="16.09765625" style="43" customWidth="1"/>
    <col min="8974" max="8974" width="9.765625E-2" style="43" customWidth="1"/>
    <col min="8975" max="8975" width="16.09765625" style="43" customWidth="1"/>
    <col min="8976" max="8976" width="14.09765625" style="43" bestFit="1" customWidth="1"/>
    <col min="8977" max="8977" width="9.09765625" style="43" customWidth="1"/>
    <col min="8978" max="9216" width="9.09765625" style="43"/>
    <col min="9217" max="9218" width="2.09765625" style="43" customWidth="1"/>
    <col min="9219" max="9219" width="4.09765625" style="43" customWidth="1"/>
    <col min="9220" max="9220" width="3.09765625" style="43" customWidth="1"/>
    <col min="9221" max="9221" width="4.09765625" style="43" customWidth="1"/>
    <col min="9222" max="9222" width="23.09765625" style="43" customWidth="1"/>
    <col min="9223" max="9223" width="10.8984375" style="43" customWidth="1"/>
    <col min="9224" max="9224" width="9.765625E-2" style="43" customWidth="1"/>
    <col min="9225" max="9225" width="17.09765625" style="43" customWidth="1"/>
    <col min="9226" max="9226" width="9.765625E-2" style="43" customWidth="1"/>
    <col min="9227" max="9227" width="15.09765625" style="43" customWidth="1"/>
    <col min="9228" max="9228" width="9.765625E-2" style="43" customWidth="1"/>
    <col min="9229" max="9229" width="16.09765625" style="43" customWidth="1"/>
    <col min="9230" max="9230" width="9.765625E-2" style="43" customWidth="1"/>
    <col min="9231" max="9231" width="16.09765625" style="43" customWidth="1"/>
    <col min="9232" max="9232" width="14.09765625" style="43" bestFit="1" customWidth="1"/>
    <col min="9233" max="9233" width="9.09765625" style="43" customWidth="1"/>
    <col min="9234" max="9472" width="9.09765625" style="43"/>
    <col min="9473" max="9474" width="2.09765625" style="43" customWidth="1"/>
    <col min="9475" max="9475" width="4.09765625" style="43" customWidth="1"/>
    <col min="9476" max="9476" width="3.09765625" style="43" customWidth="1"/>
    <col min="9477" max="9477" width="4.09765625" style="43" customWidth="1"/>
    <col min="9478" max="9478" width="23.09765625" style="43" customWidth="1"/>
    <col min="9479" max="9479" width="10.8984375" style="43" customWidth="1"/>
    <col min="9480" max="9480" width="9.765625E-2" style="43" customWidth="1"/>
    <col min="9481" max="9481" width="17.09765625" style="43" customWidth="1"/>
    <col min="9482" max="9482" width="9.765625E-2" style="43" customWidth="1"/>
    <col min="9483" max="9483" width="15.09765625" style="43" customWidth="1"/>
    <col min="9484" max="9484" width="9.765625E-2" style="43" customWidth="1"/>
    <col min="9485" max="9485" width="16.09765625" style="43" customWidth="1"/>
    <col min="9486" max="9486" width="9.765625E-2" style="43" customWidth="1"/>
    <col min="9487" max="9487" width="16.09765625" style="43" customWidth="1"/>
    <col min="9488" max="9488" width="14.09765625" style="43" bestFit="1" customWidth="1"/>
    <col min="9489" max="9489" width="9.09765625" style="43" customWidth="1"/>
    <col min="9490" max="9728" width="9.09765625" style="43"/>
    <col min="9729" max="9730" width="2.09765625" style="43" customWidth="1"/>
    <col min="9731" max="9731" width="4.09765625" style="43" customWidth="1"/>
    <col min="9732" max="9732" width="3.09765625" style="43" customWidth="1"/>
    <col min="9733" max="9733" width="4.09765625" style="43" customWidth="1"/>
    <col min="9734" max="9734" width="23.09765625" style="43" customWidth="1"/>
    <col min="9735" max="9735" width="10.8984375" style="43" customWidth="1"/>
    <col min="9736" max="9736" width="9.765625E-2" style="43" customWidth="1"/>
    <col min="9737" max="9737" width="17.09765625" style="43" customWidth="1"/>
    <col min="9738" max="9738" width="9.765625E-2" style="43" customWidth="1"/>
    <col min="9739" max="9739" width="15.09765625" style="43" customWidth="1"/>
    <col min="9740" max="9740" width="9.765625E-2" style="43" customWidth="1"/>
    <col min="9741" max="9741" width="16.09765625" style="43" customWidth="1"/>
    <col min="9742" max="9742" width="9.765625E-2" style="43" customWidth="1"/>
    <col min="9743" max="9743" width="16.09765625" style="43" customWidth="1"/>
    <col min="9744" max="9744" width="14.09765625" style="43" bestFit="1" customWidth="1"/>
    <col min="9745" max="9745" width="9.09765625" style="43" customWidth="1"/>
    <col min="9746" max="9984" width="9.09765625" style="43"/>
    <col min="9985" max="9986" width="2.09765625" style="43" customWidth="1"/>
    <col min="9987" max="9987" width="4.09765625" style="43" customWidth="1"/>
    <col min="9988" max="9988" width="3.09765625" style="43" customWidth="1"/>
    <col min="9989" max="9989" width="4.09765625" style="43" customWidth="1"/>
    <col min="9990" max="9990" width="23.09765625" style="43" customWidth="1"/>
    <col min="9991" max="9991" width="10.8984375" style="43" customWidth="1"/>
    <col min="9992" max="9992" width="9.765625E-2" style="43" customWidth="1"/>
    <col min="9993" max="9993" width="17.09765625" style="43" customWidth="1"/>
    <col min="9994" max="9994" width="9.765625E-2" style="43" customWidth="1"/>
    <col min="9995" max="9995" width="15.09765625" style="43" customWidth="1"/>
    <col min="9996" max="9996" width="9.765625E-2" style="43" customWidth="1"/>
    <col min="9997" max="9997" width="16.09765625" style="43" customWidth="1"/>
    <col min="9998" max="9998" width="9.765625E-2" style="43" customWidth="1"/>
    <col min="9999" max="9999" width="16.09765625" style="43" customWidth="1"/>
    <col min="10000" max="10000" width="14.09765625" style="43" bestFit="1" customWidth="1"/>
    <col min="10001" max="10001" width="9.09765625" style="43" customWidth="1"/>
    <col min="10002" max="10240" width="9.09765625" style="43"/>
    <col min="10241" max="10242" width="2.09765625" style="43" customWidth="1"/>
    <col min="10243" max="10243" width="4.09765625" style="43" customWidth="1"/>
    <col min="10244" max="10244" width="3.09765625" style="43" customWidth="1"/>
    <col min="10245" max="10245" width="4.09765625" style="43" customWidth="1"/>
    <col min="10246" max="10246" width="23.09765625" style="43" customWidth="1"/>
    <col min="10247" max="10247" width="10.8984375" style="43" customWidth="1"/>
    <col min="10248" max="10248" width="9.765625E-2" style="43" customWidth="1"/>
    <col min="10249" max="10249" width="17.09765625" style="43" customWidth="1"/>
    <col min="10250" max="10250" width="9.765625E-2" style="43" customWidth="1"/>
    <col min="10251" max="10251" width="15.09765625" style="43" customWidth="1"/>
    <col min="10252" max="10252" width="9.765625E-2" style="43" customWidth="1"/>
    <col min="10253" max="10253" width="16.09765625" style="43" customWidth="1"/>
    <col min="10254" max="10254" width="9.765625E-2" style="43" customWidth="1"/>
    <col min="10255" max="10255" width="16.09765625" style="43" customWidth="1"/>
    <col min="10256" max="10256" width="14.09765625" style="43" bestFit="1" customWidth="1"/>
    <col min="10257" max="10257" width="9.09765625" style="43" customWidth="1"/>
    <col min="10258" max="10496" width="9.09765625" style="43"/>
    <col min="10497" max="10498" width="2.09765625" style="43" customWidth="1"/>
    <col min="10499" max="10499" width="4.09765625" style="43" customWidth="1"/>
    <col min="10500" max="10500" width="3.09765625" style="43" customWidth="1"/>
    <col min="10501" max="10501" width="4.09765625" style="43" customWidth="1"/>
    <col min="10502" max="10502" width="23.09765625" style="43" customWidth="1"/>
    <col min="10503" max="10503" width="10.8984375" style="43" customWidth="1"/>
    <col min="10504" max="10504" width="9.765625E-2" style="43" customWidth="1"/>
    <col min="10505" max="10505" width="17.09765625" style="43" customWidth="1"/>
    <col min="10506" max="10506" width="9.765625E-2" style="43" customWidth="1"/>
    <col min="10507" max="10507" width="15.09765625" style="43" customWidth="1"/>
    <col min="10508" max="10508" width="9.765625E-2" style="43" customWidth="1"/>
    <col min="10509" max="10509" width="16.09765625" style="43" customWidth="1"/>
    <col min="10510" max="10510" width="9.765625E-2" style="43" customWidth="1"/>
    <col min="10511" max="10511" width="16.09765625" style="43" customWidth="1"/>
    <col min="10512" max="10512" width="14.09765625" style="43" bestFit="1" customWidth="1"/>
    <col min="10513" max="10513" width="9.09765625" style="43" customWidth="1"/>
    <col min="10514" max="10752" width="9.09765625" style="43"/>
    <col min="10753" max="10754" width="2.09765625" style="43" customWidth="1"/>
    <col min="10755" max="10755" width="4.09765625" style="43" customWidth="1"/>
    <col min="10756" max="10756" width="3.09765625" style="43" customWidth="1"/>
    <col min="10757" max="10757" width="4.09765625" style="43" customWidth="1"/>
    <col min="10758" max="10758" width="23.09765625" style="43" customWidth="1"/>
    <col min="10759" max="10759" width="10.8984375" style="43" customWidth="1"/>
    <col min="10760" max="10760" width="9.765625E-2" style="43" customWidth="1"/>
    <col min="10761" max="10761" width="17.09765625" style="43" customWidth="1"/>
    <col min="10762" max="10762" width="9.765625E-2" style="43" customWidth="1"/>
    <col min="10763" max="10763" width="15.09765625" style="43" customWidth="1"/>
    <col min="10764" max="10764" width="9.765625E-2" style="43" customWidth="1"/>
    <col min="10765" max="10765" width="16.09765625" style="43" customWidth="1"/>
    <col min="10766" max="10766" width="9.765625E-2" style="43" customWidth="1"/>
    <col min="10767" max="10767" width="16.09765625" style="43" customWidth="1"/>
    <col min="10768" max="10768" width="14.09765625" style="43" bestFit="1" customWidth="1"/>
    <col min="10769" max="10769" width="9.09765625" style="43" customWidth="1"/>
    <col min="10770" max="11008" width="9.09765625" style="43"/>
    <col min="11009" max="11010" width="2.09765625" style="43" customWidth="1"/>
    <col min="11011" max="11011" width="4.09765625" style="43" customWidth="1"/>
    <col min="11012" max="11012" width="3.09765625" style="43" customWidth="1"/>
    <col min="11013" max="11013" width="4.09765625" style="43" customWidth="1"/>
    <col min="11014" max="11014" width="23.09765625" style="43" customWidth="1"/>
    <col min="11015" max="11015" width="10.8984375" style="43" customWidth="1"/>
    <col min="11016" max="11016" width="9.765625E-2" style="43" customWidth="1"/>
    <col min="11017" max="11017" width="17.09765625" style="43" customWidth="1"/>
    <col min="11018" max="11018" width="9.765625E-2" style="43" customWidth="1"/>
    <col min="11019" max="11019" width="15.09765625" style="43" customWidth="1"/>
    <col min="11020" max="11020" width="9.765625E-2" style="43" customWidth="1"/>
    <col min="11021" max="11021" width="16.09765625" style="43" customWidth="1"/>
    <col min="11022" max="11022" width="9.765625E-2" style="43" customWidth="1"/>
    <col min="11023" max="11023" width="16.09765625" style="43" customWidth="1"/>
    <col min="11024" max="11024" width="14.09765625" style="43" bestFit="1" customWidth="1"/>
    <col min="11025" max="11025" width="9.09765625" style="43" customWidth="1"/>
    <col min="11026" max="11264" width="9.09765625" style="43"/>
    <col min="11265" max="11266" width="2.09765625" style="43" customWidth="1"/>
    <col min="11267" max="11267" width="4.09765625" style="43" customWidth="1"/>
    <col min="11268" max="11268" width="3.09765625" style="43" customWidth="1"/>
    <col min="11269" max="11269" width="4.09765625" style="43" customWidth="1"/>
    <col min="11270" max="11270" width="23.09765625" style="43" customWidth="1"/>
    <col min="11271" max="11271" width="10.8984375" style="43" customWidth="1"/>
    <col min="11272" max="11272" width="9.765625E-2" style="43" customWidth="1"/>
    <col min="11273" max="11273" width="17.09765625" style="43" customWidth="1"/>
    <col min="11274" max="11274" width="9.765625E-2" style="43" customWidth="1"/>
    <col min="11275" max="11275" width="15.09765625" style="43" customWidth="1"/>
    <col min="11276" max="11276" width="9.765625E-2" style="43" customWidth="1"/>
    <col min="11277" max="11277" width="16.09765625" style="43" customWidth="1"/>
    <col min="11278" max="11278" width="9.765625E-2" style="43" customWidth="1"/>
    <col min="11279" max="11279" width="16.09765625" style="43" customWidth="1"/>
    <col min="11280" max="11280" width="14.09765625" style="43" bestFit="1" customWidth="1"/>
    <col min="11281" max="11281" width="9.09765625" style="43" customWidth="1"/>
    <col min="11282" max="11520" width="9.09765625" style="43"/>
    <col min="11521" max="11522" width="2.09765625" style="43" customWidth="1"/>
    <col min="11523" max="11523" width="4.09765625" style="43" customWidth="1"/>
    <col min="11524" max="11524" width="3.09765625" style="43" customWidth="1"/>
    <col min="11525" max="11525" width="4.09765625" style="43" customWidth="1"/>
    <col min="11526" max="11526" width="23.09765625" style="43" customWidth="1"/>
    <col min="11527" max="11527" width="10.8984375" style="43" customWidth="1"/>
    <col min="11528" max="11528" width="9.765625E-2" style="43" customWidth="1"/>
    <col min="11529" max="11529" width="17.09765625" style="43" customWidth="1"/>
    <col min="11530" max="11530" width="9.765625E-2" style="43" customWidth="1"/>
    <col min="11531" max="11531" width="15.09765625" style="43" customWidth="1"/>
    <col min="11532" max="11532" width="9.765625E-2" style="43" customWidth="1"/>
    <col min="11533" max="11533" width="16.09765625" style="43" customWidth="1"/>
    <col min="11534" max="11534" width="9.765625E-2" style="43" customWidth="1"/>
    <col min="11535" max="11535" width="16.09765625" style="43" customWidth="1"/>
    <col min="11536" max="11536" width="14.09765625" style="43" bestFit="1" customWidth="1"/>
    <col min="11537" max="11537" width="9.09765625" style="43" customWidth="1"/>
    <col min="11538" max="11776" width="9.09765625" style="43"/>
    <col min="11777" max="11778" width="2.09765625" style="43" customWidth="1"/>
    <col min="11779" max="11779" width="4.09765625" style="43" customWidth="1"/>
    <col min="11780" max="11780" width="3.09765625" style="43" customWidth="1"/>
    <col min="11781" max="11781" width="4.09765625" style="43" customWidth="1"/>
    <col min="11782" max="11782" width="23.09765625" style="43" customWidth="1"/>
    <col min="11783" max="11783" width="10.8984375" style="43" customWidth="1"/>
    <col min="11784" max="11784" width="9.765625E-2" style="43" customWidth="1"/>
    <col min="11785" max="11785" width="17.09765625" style="43" customWidth="1"/>
    <col min="11786" max="11786" width="9.765625E-2" style="43" customWidth="1"/>
    <col min="11787" max="11787" width="15.09765625" style="43" customWidth="1"/>
    <col min="11788" max="11788" width="9.765625E-2" style="43" customWidth="1"/>
    <col min="11789" max="11789" width="16.09765625" style="43" customWidth="1"/>
    <col min="11790" max="11790" width="9.765625E-2" style="43" customWidth="1"/>
    <col min="11791" max="11791" width="16.09765625" style="43" customWidth="1"/>
    <col min="11792" max="11792" width="14.09765625" style="43" bestFit="1" customWidth="1"/>
    <col min="11793" max="11793" width="9.09765625" style="43" customWidth="1"/>
    <col min="11794" max="12032" width="9.09765625" style="43"/>
    <col min="12033" max="12034" width="2.09765625" style="43" customWidth="1"/>
    <col min="12035" max="12035" width="4.09765625" style="43" customWidth="1"/>
    <col min="12036" max="12036" width="3.09765625" style="43" customWidth="1"/>
    <col min="12037" max="12037" width="4.09765625" style="43" customWidth="1"/>
    <col min="12038" max="12038" width="23.09765625" style="43" customWidth="1"/>
    <col min="12039" max="12039" width="10.8984375" style="43" customWidth="1"/>
    <col min="12040" max="12040" width="9.765625E-2" style="43" customWidth="1"/>
    <col min="12041" max="12041" width="17.09765625" style="43" customWidth="1"/>
    <col min="12042" max="12042" width="9.765625E-2" style="43" customWidth="1"/>
    <col min="12043" max="12043" width="15.09765625" style="43" customWidth="1"/>
    <col min="12044" max="12044" width="9.765625E-2" style="43" customWidth="1"/>
    <col min="12045" max="12045" width="16.09765625" style="43" customWidth="1"/>
    <col min="12046" max="12046" width="9.765625E-2" style="43" customWidth="1"/>
    <col min="12047" max="12047" width="16.09765625" style="43" customWidth="1"/>
    <col min="12048" max="12048" width="14.09765625" style="43" bestFit="1" customWidth="1"/>
    <col min="12049" max="12049" width="9.09765625" style="43" customWidth="1"/>
    <col min="12050" max="12288" width="9.09765625" style="43"/>
    <col min="12289" max="12290" width="2.09765625" style="43" customWidth="1"/>
    <col min="12291" max="12291" width="4.09765625" style="43" customWidth="1"/>
    <col min="12292" max="12292" width="3.09765625" style="43" customWidth="1"/>
    <col min="12293" max="12293" width="4.09765625" style="43" customWidth="1"/>
    <col min="12294" max="12294" width="23.09765625" style="43" customWidth="1"/>
    <col min="12295" max="12295" width="10.8984375" style="43" customWidth="1"/>
    <col min="12296" max="12296" width="9.765625E-2" style="43" customWidth="1"/>
    <col min="12297" max="12297" width="17.09765625" style="43" customWidth="1"/>
    <col min="12298" max="12298" width="9.765625E-2" style="43" customWidth="1"/>
    <col min="12299" max="12299" width="15.09765625" style="43" customWidth="1"/>
    <col min="12300" max="12300" width="9.765625E-2" style="43" customWidth="1"/>
    <col min="12301" max="12301" width="16.09765625" style="43" customWidth="1"/>
    <col min="12302" max="12302" width="9.765625E-2" style="43" customWidth="1"/>
    <col min="12303" max="12303" width="16.09765625" style="43" customWidth="1"/>
    <col min="12304" max="12304" width="14.09765625" style="43" bestFit="1" customWidth="1"/>
    <col min="12305" max="12305" width="9.09765625" style="43" customWidth="1"/>
    <col min="12306" max="12544" width="9.09765625" style="43"/>
    <col min="12545" max="12546" width="2.09765625" style="43" customWidth="1"/>
    <col min="12547" max="12547" width="4.09765625" style="43" customWidth="1"/>
    <col min="12548" max="12548" width="3.09765625" style="43" customWidth="1"/>
    <col min="12549" max="12549" width="4.09765625" style="43" customWidth="1"/>
    <col min="12550" max="12550" width="23.09765625" style="43" customWidth="1"/>
    <col min="12551" max="12551" width="10.8984375" style="43" customWidth="1"/>
    <col min="12552" max="12552" width="9.765625E-2" style="43" customWidth="1"/>
    <col min="12553" max="12553" width="17.09765625" style="43" customWidth="1"/>
    <col min="12554" max="12554" width="9.765625E-2" style="43" customWidth="1"/>
    <col min="12555" max="12555" width="15.09765625" style="43" customWidth="1"/>
    <col min="12556" max="12556" width="9.765625E-2" style="43" customWidth="1"/>
    <col min="12557" max="12557" width="16.09765625" style="43" customWidth="1"/>
    <col min="12558" max="12558" width="9.765625E-2" style="43" customWidth="1"/>
    <col min="12559" max="12559" width="16.09765625" style="43" customWidth="1"/>
    <col min="12560" max="12560" width="14.09765625" style="43" bestFit="1" customWidth="1"/>
    <col min="12561" max="12561" width="9.09765625" style="43" customWidth="1"/>
    <col min="12562" max="12800" width="9.09765625" style="43"/>
    <col min="12801" max="12802" width="2.09765625" style="43" customWidth="1"/>
    <col min="12803" max="12803" width="4.09765625" style="43" customWidth="1"/>
    <col min="12804" max="12804" width="3.09765625" style="43" customWidth="1"/>
    <col min="12805" max="12805" width="4.09765625" style="43" customWidth="1"/>
    <col min="12806" max="12806" width="23.09765625" style="43" customWidth="1"/>
    <col min="12807" max="12807" width="10.8984375" style="43" customWidth="1"/>
    <col min="12808" max="12808" width="9.765625E-2" style="43" customWidth="1"/>
    <col min="12809" max="12809" width="17.09765625" style="43" customWidth="1"/>
    <col min="12810" max="12810" width="9.765625E-2" style="43" customWidth="1"/>
    <col min="12811" max="12811" width="15.09765625" style="43" customWidth="1"/>
    <col min="12812" max="12812" width="9.765625E-2" style="43" customWidth="1"/>
    <col min="12813" max="12813" width="16.09765625" style="43" customWidth="1"/>
    <col min="12814" max="12814" width="9.765625E-2" style="43" customWidth="1"/>
    <col min="12815" max="12815" width="16.09765625" style="43" customWidth="1"/>
    <col min="12816" max="12816" width="14.09765625" style="43" bestFit="1" customWidth="1"/>
    <col min="12817" max="12817" width="9.09765625" style="43" customWidth="1"/>
    <col min="12818" max="13056" width="9.09765625" style="43"/>
    <col min="13057" max="13058" width="2.09765625" style="43" customWidth="1"/>
    <col min="13059" max="13059" width="4.09765625" style="43" customWidth="1"/>
    <col min="13060" max="13060" width="3.09765625" style="43" customWidth="1"/>
    <col min="13061" max="13061" width="4.09765625" style="43" customWidth="1"/>
    <col min="13062" max="13062" width="23.09765625" style="43" customWidth="1"/>
    <col min="13063" max="13063" width="10.8984375" style="43" customWidth="1"/>
    <col min="13064" max="13064" width="9.765625E-2" style="43" customWidth="1"/>
    <col min="13065" max="13065" width="17.09765625" style="43" customWidth="1"/>
    <col min="13066" max="13066" width="9.765625E-2" style="43" customWidth="1"/>
    <col min="13067" max="13067" width="15.09765625" style="43" customWidth="1"/>
    <col min="13068" max="13068" width="9.765625E-2" style="43" customWidth="1"/>
    <col min="13069" max="13069" width="16.09765625" style="43" customWidth="1"/>
    <col min="13070" max="13070" width="9.765625E-2" style="43" customWidth="1"/>
    <col min="13071" max="13071" width="16.09765625" style="43" customWidth="1"/>
    <col min="13072" max="13072" width="14.09765625" style="43" bestFit="1" customWidth="1"/>
    <col min="13073" max="13073" width="9.09765625" style="43" customWidth="1"/>
    <col min="13074" max="13312" width="9.09765625" style="43"/>
    <col min="13313" max="13314" width="2.09765625" style="43" customWidth="1"/>
    <col min="13315" max="13315" width="4.09765625" style="43" customWidth="1"/>
    <col min="13316" max="13316" width="3.09765625" style="43" customWidth="1"/>
    <col min="13317" max="13317" width="4.09765625" style="43" customWidth="1"/>
    <col min="13318" max="13318" width="23.09765625" style="43" customWidth="1"/>
    <col min="13319" max="13319" width="10.8984375" style="43" customWidth="1"/>
    <col min="13320" max="13320" width="9.765625E-2" style="43" customWidth="1"/>
    <col min="13321" max="13321" width="17.09765625" style="43" customWidth="1"/>
    <col min="13322" max="13322" width="9.765625E-2" style="43" customWidth="1"/>
    <col min="13323" max="13323" width="15.09765625" style="43" customWidth="1"/>
    <col min="13324" max="13324" width="9.765625E-2" style="43" customWidth="1"/>
    <col min="13325" max="13325" width="16.09765625" style="43" customWidth="1"/>
    <col min="13326" max="13326" width="9.765625E-2" style="43" customWidth="1"/>
    <col min="13327" max="13327" width="16.09765625" style="43" customWidth="1"/>
    <col min="13328" max="13328" width="14.09765625" style="43" bestFit="1" customWidth="1"/>
    <col min="13329" max="13329" width="9.09765625" style="43" customWidth="1"/>
    <col min="13330" max="13568" width="9.09765625" style="43"/>
    <col min="13569" max="13570" width="2.09765625" style="43" customWidth="1"/>
    <col min="13571" max="13571" width="4.09765625" style="43" customWidth="1"/>
    <col min="13572" max="13572" width="3.09765625" style="43" customWidth="1"/>
    <col min="13573" max="13573" width="4.09765625" style="43" customWidth="1"/>
    <col min="13574" max="13574" width="23.09765625" style="43" customWidth="1"/>
    <col min="13575" max="13575" width="10.8984375" style="43" customWidth="1"/>
    <col min="13576" max="13576" width="9.765625E-2" style="43" customWidth="1"/>
    <col min="13577" max="13577" width="17.09765625" style="43" customWidth="1"/>
    <col min="13578" max="13578" width="9.765625E-2" style="43" customWidth="1"/>
    <col min="13579" max="13579" width="15.09765625" style="43" customWidth="1"/>
    <col min="13580" max="13580" width="9.765625E-2" style="43" customWidth="1"/>
    <col min="13581" max="13581" width="16.09765625" style="43" customWidth="1"/>
    <col min="13582" max="13582" width="9.765625E-2" style="43" customWidth="1"/>
    <col min="13583" max="13583" width="16.09765625" style="43" customWidth="1"/>
    <col min="13584" max="13584" width="14.09765625" style="43" bestFit="1" customWidth="1"/>
    <col min="13585" max="13585" width="9.09765625" style="43" customWidth="1"/>
    <col min="13586" max="13824" width="9.09765625" style="43"/>
    <col min="13825" max="13826" width="2.09765625" style="43" customWidth="1"/>
    <col min="13827" max="13827" width="4.09765625" style="43" customWidth="1"/>
    <col min="13828" max="13828" width="3.09765625" style="43" customWidth="1"/>
    <col min="13829" max="13829" width="4.09765625" style="43" customWidth="1"/>
    <col min="13830" max="13830" width="23.09765625" style="43" customWidth="1"/>
    <col min="13831" max="13831" width="10.8984375" style="43" customWidth="1"/>
    <col min="13832" max="13832" width="9.765625E-2" style="43" customWidth="1"/>
    <col min="13833" max="13833" width="17.09765625" style="43" customWidth="1"/>
    <col min="13834" max="13834" width="9.765625E-2" style="43" customWidth="1"/>
    <col min="13835" max="13835" width="15.09765625" style="43" customWidth="1"/>
    <col min="13836" max="13836" width="9.765625E-2" style="43" customWidth="1"/>
    <col min="13837" max="13837" width="16.09765625" style="43" customWidth="1"/>
    <col min="13838" max="13838" width="9.765625E-2" style="43" customWidth="1"/>
    <col min="13839" max="13839" width="16.09765625" style="43" customWidth="1"/>
    <col min="13840" max="13840" width="14.09765625" style="43" bestFit="1" customWidth="1"/>
    <col min="13841" max="13841" width="9.09765625" style="43" customWidth="1"/>
    <col min="13842" max="14080" width="9.09765625" style="43"/>
    <col min="14081" max="14082" width="2.09765625" style="43" customWidth="1"/>
    <col min="14083" max="14083" width="4.09765625" style="43" customWidth="1"/>
    <col min="14084" max="14084" width="3.09765625" style="43" customWidth="1"/>
    <col min="14085" max="14085" width="4.09765625" style="43" customWidth="1"/>
    <col min="14086" max="14086" width="23.09765625" style="43" customWidth="1"/>
    <col min="14087" max="14087" width="10.8984375" style="43" customWidth="1"/>
    <col min="14088" max="14088" width="9.765625E-2" style="43" customWidth="1"/>
    <col min="14089" max="14089" width="17.09765625" style="43" customWidth="1"/>
    <col min="14090" max="14090" width="9.765625E-2" style="43" customWidth="1"/>
    <col min="14091" max="14091" width="15.09765625" style="43" customWidth="1"/>
    <col min="14092" max="14092" width="9.765625E-2" style="43" customWidth="1"/>
    <col min="14093" max="14093" width="16.09765625" style="43" customWidth="1"/>
    <col min="14094" max="14094" width="9.765625E-2" style="43" customWidth="1"/>
    <col min="14095" max="14095" width="16.09765625" style="43" customWidth="1"/>
    <col min="14096" max="14096" width="14.09765625" style="43" bestFit="1" customWidth="1"/>
    <col min="14097" max="14097" width="9.09765625" style="43" customWidth="1"/>
    <col min="14098" max="14336" width="9.09765625" style="43"/>
    <col min="14337" max="14338" width="2.09765625" style="43" customWidth="1"/>
    <col min="14339" max="14339" width="4.09765625" style="43" customWidth="1"/>
    <col min="14340" max="14340" width="3.09765625" style="43" customWidth="1"/>
    <col min="14341" max="14341" width="4.09765625" style="43" customWidth="1"/>
    <col min="14342" max="14342" width="23.09765625" style="43" customWidth="1"/>
    <col min="14343" max="14343" width="10.8984375" style="43" customWidth="1"/>
    <col min="14344" max="14344" width="9.765625E-2" style="43" customWidth="1"/>
    <col min="14345" max="14345" width="17.09765625" style="43" customWidth="1"/>
    <col min="14346" max="14346" width="9.765625E-2" style="43" customWidth="1"/>
    <col min="14347" max="14347" width="15.09765625" style="43" customWidth="1"/>
    <col min="14348" max="14348" width="9.765625E-2" style="43" customWidth="1"/>
    <col min="14349" max="14349" width="16.09765625" style="43" customWidth="1"/>
    <col min="14350" max="14350" width="9.765625E-2" style="43" customWidth="1"/>
    <col min="14351" max="14351" width="16.09765625" style="43" customWidth="1"/>
    <col min="14352" max="14352" width="14.09765625" style="43" bestFit="1" customWidth="1"/>
    <col min="14353" max="14353" width="9.09765625" style="43" customWidth="1"/>
    <col min="14354" max="14592" width="9.09765625" style="43"/>
    <col min="14593" max="14594" width="2.09765625" style="43" customWidth="1"/>
    <col min="14595" max="14595" width="4.09765625" style="43" customWidth="1"/>
    <col min="14596" max="14596" width="3.09765625" style="43" customWidth="1"/>
    <col min="14597" max="14597" width="4.09765625" style="43" customWidth="1"/>
    <col min="14598" max="14598" width="23.09765625" style="43" customWidth="1"/>
    <col min="14599" max="14599" width="10.8984375" style="43" customWidth="1"/>
    <col min="14600" max="14600" width="9.765625E-2" style="43" customWidth="1"/>
    <col min="14601" max="14601" width="17.09765625" style="43" customWidth="1"/>
    <col min="14602" max="14602" width="9.765625E-2" style="43" customWidth="1"/>
    <col min="14603" max="14603" width="15.09765625" style="43" customWidth="1"/>
    <col min="14604" max="14604" width="9.765625E-2" style="43" customWidth="1"/>
    <col min="14605" max="14605" width="16.09765625" style="43" customWidth="1"/>
    <col min="14606" max="14606" width="9.765625E-2" style="43" customWidth="1"/>
    <col min="14607" max="14607" width="16.09765625" style="43" customWidth="1"/>
    <col min="14608" max="14608" width="14.09765625" style="43" bestFit="1" customWidth="1"/>
    <col min="14609" max="14609" width="9.09765625" style="43" customWidth="1"/>
    <col min="14610" max="14848" width="9.09765625" style="43"/>
    <col min="14849" max="14850" width="2.09765625" style="43" customWidth="1"/>
    <col min="14851" max="14851" width="4.09765625" style="43" customWidth="1"/>
    <col min="14852" max="14852" width="3.09765625" style="43" customWidth="1"/>
    <col min="14853" max="14853" width="4.09765625" style="43" customWidth="1"/>
    <col min="14854" max="14854" width="23.09765625" style="43" customWidth="1"/>
    <col min="14855" max="14855" width="10.8984375" style="43" customWidth="1"/>
    <col min="14856" max="14856" width="9.765625E-2" style="43" customWidth="1"/>
    <col min="14857" max="14857" width="17.09765625" style="43" customWidth="1"/>
    <col min="14858" max="14858" width="9.765625E-2" style="43" customWidth="1"/>
    <col min="14859" max="14859" width="15.09765625" style="43" customWidth="1"/>
    <col min="14860" max="14860" width="9.765625E-2" style="43" customWidth="1"/>
    <col min="14861" max="14861" width="16.09765625" style="43" customWidth="1"/>
    <col min="14862" max="14862" width="9.765625E-2" style="43" customWidth="1"/>
    <col min="14863" max="14863" width="16.09765625" style="43" customWidth="1"/>
    <col min="14864" max="14864" width="14.09765625" style="43" bestFit="1" customWidth="1"/>
    <col min="14865" max="14865" width="9.09765625" style="43" customWidth="1"/>
    <col min="14866" max="15104" width="9.09765625" style="43"/>
    <col min="15105" max="15106" width="2.09765625" style="43" customWidth="1"/>
    <col min="15107" max="15107" width="4.09765625" style="43" customWidth="1"/>
    <col min="15108" max="15108" width="3.09765625" style="43" customWidth="1"/>
    <col min="15109" max="15109" width="4.09765625" style="43" customWidth="1"/>
    <col min="15110" max="15110" width="23.09765625" style="43" customWidth="1"/>
    <col min="15111" max="15111" width="10.8984375" style="43" customWidth="1"/>
    <col min="15112" max="15112" width="9.765625E-2" style="43" customWidth="1"/>
    <col min="15113" max="15113" width="17.09765625" style="43" customWidth="1"/>
    <col min="15114" max="15114" width="9.765625E-2" style="43" customWidth="1"/>
    <col min="15115" max="15115" width="15.09765625" style="43" customWidth="1"/>
    <col min="15116" max="15116" width="9.765625E-2" style="43" customWidth="1"/>
    <col min="15117" max="15117" width="16.09765625" style="43" customWidth="1"/>
    <col min="15118" max="15118" width="9.765625E-2" style="43" customWidth="1"/>
    <col min="15119" max="15119" width="16.09765625" style="43" customWidth="1"/>
    <col min="15120" max="15120" width="14.09765625" style="43" bestFit="1" customWidth="1"/>
    <col min="15121" max="15121" width="9.09765625" style="43" customWidth="1"/>
    <col min="15122" max="15360" width="9.09765625" style="43"/>
    <col min="15361" max="15362" width="2.09765625" style="43" customWidth="1"/>
    <col min="15363" max="15363" width="4.09765625" style="43" customWidth="1"/>
    <col min="15364" max="15364" width="3.09765625" style="43" customWidth="1"/>
    <col min="15365" max="15365" width="4.09765625" style="43" customWidth="1"/>
    <col min="15366" max="15366" width="23.09765625" style="43" customWidth="1"/>
    <col min="15367" max="15367" width="10.8984375" style="43" customWidth="1"/>
    <col min="15368" max="15368" width="9.765625E-2" style="43" customWidth="1"/>
    <col min="15369" max="15369" width="17.09765625" style="43" customWidth="1"/>
    <col min="15370" max="15370" width="9.765625E-2" style="43" customWidth="1"/>
    <col min="15371" max="15371" width="15.09765625" style="43" customWidth="1"/>
    <col min="15372" max="15372" width="9.765625E-2" style="43" customWidth="1"/>
    <col min="15373" max="15373" width="16.09765625" style="43" customWidth="1"/>
    <col min="15374" max="15374" width="9.765625E-2" style="43" customWidth="1"/>
    <col min="15375" max="15375" width="16.09765625" style="43" customWidth="1"/>
    <col min="15376" max="15376" width="14.09765625" style="43" bestFit="1" customWidth="1"/>
    <col min="15377" max="15377" width="9.09765625" style="43" customWidth="1"/>
    <col min="15378" max="15616" width="9.09765625" style="43"/>
    <col min="15617" max="15618" width="2.09765625" style="43" customWidth="1"/>
    <col min="15619" max="15619" width="4.09765625" style="43" customWidth="1"/>
    <col min="15620" max="15620" width="3.09765625" style="43" customWidth="1"/>
    <col min="15621" max="15621" width="4.09765625" style="43" customWidth="1"/>
    <col min="15622" max="15622" width="23.09765625" style="43" customWidth="1"/>
    <col min="15623" max="15623" width="10.8984375" style="43" customWidth="1"/>
    <col min="15624" max="15624" width="9.765625E-2" style="43" customWidth="1"/>
    <col min="15625" max="15625" width="17.09765625" style="43" customWidth="1"/>
    <col min="15626" max="15626" width="9.765625E-2" style="43" customWidth="1"/>
    <col min="15627" max="15627" width="15.09765625" style="43" customWidth="1"/>
    <col min="15628" max="15628" width="9.765625E-2" style="43" customWidth="1"/>
    <col min="15629" max="15629" width="16.09765625" style="43" customWidth="1"/>
    <col min="15630" max="15630" width="9.765625E-2" style="43" customWidth="1"/>
    <col min="15631" max="15631" width="16.09765625" style="43" customWidth="1"/>
    <col min="15632" max="15632" width="14.09765625" style="43" bestFit="1" customWidth="1"/>
    <col min="15633" max="15633" width="9.09765625" style="43" customWidth="1"/>
    <col min="15634" max="15872" width="9.09765625" style="43"/>
    <col min="15873" max="15874" width="2.09765625" style="43" customWidth="1"/>
    <col min="15875" max="15875" width="4.09765625" style="43" customWidth="1"/>
    <col min="15876" max="15876" width="3.09765625" style="43" customWidth="1"/>
    <col min="15877" max="15877" width="4.09765625" style="43" customWidth="1"/>
    <col min="15878" max="15878" width="23.09765625" style="43" customWidth="1"/>
    <col min="15879" max="15879" width="10.8984375" style="43" customWidth="1"/>
    <col min="15880" max="15880" width="9.765625E-2" style="43" customWidth="1"/>
    <col min="15881" max="15881" width="17.09765625" style="43" customWidth="1"/>
    <col min="15882" max="15882" width="9.765625E-2" style="43" customWidth="1"/>
    <col min="15883" max="15883" width="15.09765625" style="43" customWidth="1"/>
    <col min="15884" max="15884" width="9.765625E-2" style="43" customWidth="1"/>
    <col min="15885" max="15885" width="16.09765625" style="43" customWidth="1"/>
    <col min="15886" max="15886" width="9.765625E-2" style="43" customWidth="1"/>
    <col min="15887" max="15887" width="16.09765625" style="43" customWidth="1"/>
    <col min="15888" max="15888" width="14.09765625" style="43" bestFit="1" customWidth="1"/>
    <col min="15889" max="15889" width="9.09765625" style="43" customWidth="1"/>
    <col min="15890" max="16128" width="9.09765625" style="43"/>
    <col min="16129" max="16130" width="2.09765625" style="43" customWidth="1"/>
    <col min="16131" max="16131" width="4.09765625" style="43" customWidth="1"/>
    <col min="16132" max="16132" width="3.09765625" style="43" customWidth="1"/>
    <col min="16133" max="16133" width="4.09765625" style="43" customWidth="1"/>
    <col min="16134" max="16134" width="23.09765625" style="43" customWidth="1"/>
    <col min="16135" max="16135" width="10.8984375" style="43" customWidth="1"/>
    <col min="16136" max="16136" width="9.765625E-2" style="43" customWidth="1"/>
    <col min="16137" max="16137" width="17.09765625" style="43" customWidth="1"/>
    <col min="16138" max="16138" width="9.765625E-2" style="43" customWidth="1"/>
    <col min="16139" max="16139" width="15.09765625" style="43" customWidth="1"/>
    <col min="16140" max="16140" width="9.765625E-2" style="43" customWidth="1"/>
    <col min="16141" max="16141" width="16.09765625" style="43" customWidth="1"/>
    <col min="16142" max="16142" width="9.765625E-2" style="43" customWidth="1"/>
    <col min="16143" max="16143" width="16.09765625" style="43" customWidth="1"/>
    <col min="16144" max="16144" width="14.09765625" style="43" bestFit="1" customWidth="1"/>
    <col min="16145" max="16145" width="9.09765625" style="43" customWidth="1"/>
    <col min="16146" max="16382" width="9.09765625" style="43"/>
    <col min="16383" max="16384" width="9.09765625" style="43" customWidth="1"/>
  </cols>
  <sheetData>
    <row r="1" spans="1:22" s="52" customFormat="1" ht="21.9" customHeight="1">
      <c r="A1" s="328" t="s">
        <v>165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1:22" s="52" customFormat="1" ht="21.9" customHeight="1">
      <c r="A2" s="122" t="s">
        <v>164</v>
      </c>
      <c r="B2" s="169"/>
      <c r="C2" s="169"/>
      <c r="D2" s="169"/>
      <c r="E2" s="169"/>
      <c r="F2" s="169"/>
      <c r="G2" s="169"/>
      <c r="H2" s="169"/>
      <c r="I2" s="261"/>
      <c r="J2" s="169"/>
      <c r="K2" s="169"/>
      <c r="L2" s="169"/>
      <c r="M2" s="302"/>
      <c r="N2" s="169"/>
      <c r="O2" s="169"/>
    </row>
    <row r="3" spans="1:22" s="52" customFormat="1" ht="21.9" customHeight="1">
      <c r="A3" s="328" t="s">
        <v>46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</row>
    <row r="4" spans="1:22" s="52" customFormat="1" ht="21.9" customHeight="1">
      <c r="A4" s="333" t="s">
        <v>256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5"/>
    </row>
    <row r="5" spans="1:22" s="52" customFormat="1" ht="21.6" customHeight="1">
      <c r="A5" s="290"/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303"/>
      <c r="N5" s="290"/>
      <c r="O5" s="290"/>
      <c r="P5" s="5"/>
    </row>
    <row r="6" spans="1:22" s="52" customFormat="1" ht="21.9" customHeight="1">
      <c r="A6" s="53"/>
      <c r="B6" s="53"/>
      <c r="C6" s="53"/>
      <c r="D6" s="53"/>
      <c r="E6" s="53"/>
      <c r="F6" s="53"/>
      <c r="G6" s="53"/>
      <c r="H6" s="53"/>
      <c r="I6" s="330" t="s">
        <v>1</v>
      </c>
      <c r="J6" s="330"/>
      <c r="K6" s="330"/>
      <c r="L6" s="330"/>
      <c r="M6" s="330"/>
      <c r="N6" s="330"/>
      <c r="O6" s="330"/>
    </row>
    <row r="7" spans="1:22" ht="21.9" customHeight="1">
      <c r="A7" s="54"/>
      <c r="B7" s="54"/>
      <c r="C7" s="54"/>
      <c r="D7" s="54"/>
      <c r="E7" s="54"/>
      <c r="G7" s="54"/>
      <c r="H7" s="54"/>
      <c r="I7" s="331" t="s">
        <v>2</v>
      </c>
      <c r="J7" s="331"/>
      <c r="K7" s="331"/>
      <c r="L7" s="49"/>
      <c r="M7" s="331" t="s">
        <v>25</v>
      </c>
      <c r="N7" s="331"/>
      <c r="O7" s="331"/>
    </row>
    <row r="8" spans="1:22" ht="21.9" customHeight="1">
      <c r="A8" s="54"/>
      <c r="B8" s="54"/>
      <c r="C8" s="54"/>
      <c r="D8" s="54"/>
      <c r="E8" s="54"/>
      <c r="G8" s="54"/>
      <c r="H8" s="54"/>
      <c r="I8" s="86"/>
      <c r="J8" s="80"/>
      <c r="K8" s="86" t="s">
        <v>117</v>
      </c>
      <c r="L8" s="80"/>
      <c r="M8" s="86"/>
      <c r="N8" s="80"/>
      <c r="O8" s="86"/>
    </row>
    <row r="9" spans="1:22" ht="21.9" customHeight="1">
      <c r="G9" s="68" t="s">
        <v>15</v>
      </c>
      <c r="H9" s="54"/>
      <c r="I9" s="85" t="s">
        <v>148</v>
      </c>
      <c r="K9" s="68" t="s">
        <v>124</v>
      </c>
      <c r="L9" s="172"/>
      <c r="M9" s="85" t="s">
        <v>148</v>
      </c>
      <c r="N9" s="62"/>
      <c r="O9" s="68" t="s">
        <v>117</v>
      </c>
    </row>
    <row r="10" spans="1:22" ht="21.9" customHeight="1">
      <c r="A10" s="327" t="s">
        <v>47</v>
      </c>
      <c r="B10" s="327"/>
      <c r="C10" s="327"/>
      <c r="D10" s="327"/>
      <c r="E10" s="327"/>
      <c r="F10" s="327"/>
      <c r="P10" s="72"/>
      <c r="Q10" s="72"/>
      <c r="R10" s="72"/>
      <c r="S10" s="72"/>
      <c r="T10" s="72"/>
      <c r="U10" s="72"/>
      <c r="V10" s="72"/>
    </row>
    <row r="11" spans="1:22" ht="9" customHeight="1">
      <c r="A11" s="168"/>
      <c r="B11" s="168"/>
      <c r="C11" s="168"/>
      <c r="D11" s="168"/>
      <c r="E11" s="168"/>
      <c r="F11" s="168"/>
      <c r="P11" s="72"/>
      <c r="Q11" s="72"/>
      <c r="R11" s="72"/>
      <c r="S11" s="72"/>
      <c r="T11" s="72"/>
      <c r="U11" s="72"/>
      <c r="V11" s="72"/>
    </row>
    <row r="12" spans="1:22" ht="21.9" customHeight="1">
      <c r="A12" s="52" t="s">
        <v>48</v>
      </c>
      <c r="B12" s="52"/>
      <c r="P12" s="72"/>
      <c r="Q12" s="72"/>
      <c r="R12" s="72"/>
      <c r="S12" s="72"/>
      <c r="T12" s="72"/>
      <c r="U12" s="72"/>
      <c r="V12" s="72"/>
    </row>
    <row r="13" spans="1:22" ht="21.9" customHeight="1">
      <c r="A13" s="43" t="s">
        <v>49</v>
      </c>
      <c r="G13" s="91">
        <v>7</v>
      </c>
      <c r="H13" s="58"/>
      <c r="I13" s="3">
        <v>949675687.68000007</v>
      </c>
      <c r="J13" s="252"/>
      <c r="K13" s="3">
        <v>151072960.59</v>
      </c>
      <c r="L13" s="23"/>
      <c r="M13" s="23">
        <v>4063037.1499999957</v>
      </c>
      <c r="N13" s="23"/>
      <c r="O13" s="23">
        <v>4512329.45</v>
      </c>
    </row>
    <row r="14" spans="1:22" ht="21.9" customHeight="1">
      <c r="A14" s="43" t="s">
        <v>101</v>
      </c>
      <c r="G14" s="91">
        <v>8</v>
      </c>
      <c r="H14" s="58"/>
      <c r="I14" s="3">
        <v>0</v>
      </c>
      <c r="J14" s="252"/>
      <c r="K14" s="3">
        <v>25428657.579999998</v>
      </c>
      <c r="L14" s="23"/>
      <c r="M14" s="23">
        <v>0</v>
      </c>
      <c r="N14" s="23"/>
      <c r="O14" s="23">
        <v>0</v>
      </c>
    </row>
    <row r="15" spans="1:22" ht="21.9" customHeight="1">
      <c r="A15" s="43" t="s">
        <v>178</v>
      </c>
      <c r="G15" s="91" t="s">
        <v>330</v>
      </c>
      <c r="H15" s="58"/>
      <c r="I15" s="3">
        <v>62858272.399999999</v>
      </c>
      <c r="J15" s="252"/>
      <c r="K15" s="3">
        <v>625980986.14999998</v>
      </c>
      <c r="L15" s="23"/>
      <c r="M15" s="23">
        <v>38313466.32</v>
      </c>
      <c r="N15" s="23"/>
      <c r="O15" s="23">
        <v>534069846.15000004</v>
      </c>
    </row>
    <row r="16" spans="1:22" s="92" customFormat="1" ht="21.9" customHeight="1">
      <c r="A16" s="73" t="s">
        <v>98</v>
      </c>
      <c r="B16" s="73"/>
      <c r="D16" s="11"/>
      <c r="F16" s="91"/>
      <c r="G16" s="91" t="s">
        <v>331</v>
      </c>
      <c r="H16" s="91"/>
      <c r="I16" s="3">
        <v>153109199.63</v>
      </c>
      <c r="J16" s="253"/>
      <c r="K16" s="3">
        <v>371753578.34999996</v>
      </c>
      <c r="L16" s="23"/>
      <c r="M16" s="3">
        <v>82953812.280000001</v>
      </c>
      <c r="N16" s="23"/>
      <c r="O16" s="3">
        <v>131896058.70999999</v>
      </c>
      <c r="V16" s="91"/>
    </row>
    <row r="17" spans="1:22" s="92" customFormat="1" ht="21.9" customHeight="1">
      <c r="A17" s="73" t="s">
        <v>290</v>
      </c>
      <c r="B17" s="73"/>
      <c r="D17" s="11"/>
      <c r="F17" s="91"/>
      <c r="G17" s="91" t="s">
        <v>308</v>
      </c>
      <c r="H17" s="91"/>
      <c r="I17" s="3">
        <v>0</v>
      </c>
      <c r="J17" s="91"/>
      <c r="K17" s="3">
        <v>0</v>
      </c>
      <c r="L17" s="23"/>
      <c r="M17" s="3">
        <v>212738758.58000001</v>
      </c>
      <c r="N17" s="23"/>
      <c r="O17" s="3">
        <v>0</v>
      </c>
      <c r="V17" s="91"/>
    </row>
    <row r="18" spans="1:22" s="92" customFormat="1" ht="21.9" customHeight="1">
      <c r="A18" s="73" t="s">
        <v>169</v>
      </c>
      <c r="B18" s="73"/>
      <c r="D18" s="11"/>
      <c r="F18" s="91"/>
      <c r="G18" s="91">
        <v>45</v>
      </c>
      <c r="H18" s="91"/>
      <c r="I18" s="3">
        <v>11317871.51</v>
      </c>
      <c r="J18" s="253"/>
      <c r="K18" s="3">
        <v>6107988.9900000002</v>
      </c>
      <c r="L18" s="23"/>
      <c r="M18" s="3">
        <v>0</v>
      </c>
      <c r="N18" s="23"/>
      <c r="O18" s="3">
        <v>0</v>
      </c>
    </row>
    <row r="19" spans="1:22" s="92" customFormat="1" ht="21.9" customHeight="1">
      <c r="A19" s="117" t="s">
        <v>99</v>
      </c>
      <c r="B19" s="99"/>
      <c r="D19" s="11"/>
      <c r="F19" s="91"/>
      <c r="G19" s="91"/>
      <c r="H19" s="91"/>
      <c r="I19" s="3"/>
      <c r="J19" s="253"/>
      <c r="K19" s="3"/>
      <c r="L19" s="23"/>
      <c r="M19" s="3"/>
      <c r="N19" s="23"/>
      <c r="O19" s="3"/>
    </row>
    <row r="20" spans="1:22" s="92" customFormat="1" ht="21.9" customHeight="1">
      <c r="A20" s="98"/>
      <c r="B20" s="98" t="s">
        <v>100</v>
      </c>
      <c r="G20" s="91">
        <v>6.2</v>
      </c>
      <c r="H20" s="91"/>
      <c r="I20" s="3">
        <v>9371018.6500000004</v>
      </c>
      <c r="J20" s="253"/>
      <c r="K20" s="3">
        <v>9371018.6500000004</v>
      </c>
      <c r="L20" s="23"/>
      <c r="M20" s="3">
        <v>0</v>
      </c>
      <c r="N20" s="23"/>
      <c r="O20" s="3">
        <v>0</v>
      </c>
    </row>
    <row r="21" spans="1:22" s="92" customFormat="1" ht="21.9" customHeight="1">
      <c r="A21" s="98"/>
      <c r="B21" s="98" t="s">
        <v>38</v>
      </c>
      <c r="G21" s="91"/>
      <c r="H21" s="91"/>
      <c r="I21" s="3">
        <v>3638311.5100000002</v>
      </c>
      <c r="J21" s="253"/>
      <c r="K21" s="3">
        <v>2568548.5100000002</v>
      </c>
      <c r="L21" s="23"/>
      <c r="M21" s="3">
        <v>276043.94999999995</v>
      </c>
      <c r="N21" s="23"/>
      <c r="O21" s="3">
        <v>2192895.58</v>
      </c>
    </row>
    <row r="22" spans="1:22" s="92" customFormat="1" ht="21.9" customHeight="1">
      <c r="A22" s="98" t="s">
        <v>204</v>
      </c>
      <c r="B22" s="73"/>
      <c r="D22" s="11"/>
      <c r="F22" s="91"/>
      <c r="G22" s="91">
        <v>6.2</v>
      </c>
      <c r="H22" s="91"/>
      <c r="I22" s="3">
        <v>584270922.73000002</v>
      </c>
      <c r="J22" s="253"/>
      <c r="K22" s="3">
        <v>0</v>
      </c>
      <c r="L22" s="23"/>
      <c r="M22" s="3">
        <v>958473058.34000003</v>
      </c>
      <c r="N22" s="23"/>
      <c r="O22" s="3">
        <v>1383200788.7600002</v>
      </c>
    </row>
    <row r="23" spans="1:22" s="92" customFormat="1" ht="21.9" customHeight="1">
      <c r="A23" s="92" t="s">
        <v>50</v>
      </c>
      <c r="G23" s="91">
        <v>11</v>
      </c>
      <c r="H23" s="91"/>
      <c r="I23" s="3">
        <v>134492216.91999999</v>
      </c>
      <c r="J23" s="253"/>
      <c r="K23" s="3">
        <v>106285084.69</v>
      </c>
      <c r="L23" s="23"/>
      <c r="M23" s="3">
        <v>0</v>
      </c>
      <c r="N23" s="23"/>
      <c r="O23" s="3">
        <v>76661513.37000002</v>
      </c>
    </row>
    <row r="24" spans="1:22" s="92" customFormat="1" ht="21.9" customHeight="1">
      <c r="A24" s="92" t="s">
        <v>146</v>
      </c>
      <c r="G24" s="91">
        <v>6.2</v>
      </c>
      <c r="H24" s="91"/>
      <c r="I24" s="3">
        <v>0</v>
      </c>
      <c r="J24" s="253"/>
      <c r="K24" s="3">
        <v>0</v>
      </c>
      <c r="L24" s="23"/>
      <c r="M24" s="3">
        <v>0</v>
      </c>
      <c r="N24" s="23"/>
      <c r="O24" s="3">
        <v>179999992</v>
      </c>
    </row>
    <row r="25" spans="1:22" s="92" customFormat="1" ht="21.9" customHeight="1">
      <c r="A25" s="92" t="s">
        <v>51</v>
      </c>
      <c r="G25" s="91">
        <v>12</v>
      </c>
      <c r="H25" s="91"/>
      <c r="I25" s="3">
        <v>225468284.85999995</v>
      </c>
      <c r="J25" s="253"/>
      <c r="K25" s="3">
        <v>284780426.67999995</v>
      </c>
      <c r="L25" s="23"/>
      <c r="M25" s="3">
        <v>150110860.94999999</v>
      </c>
      <c r="N25" s="23"/>
      <c r="O25" s="3">
        <v>355903.38000000035</v>
      </c>
    </row>
    <row r="26" spans="1:22" s="92" customFormat="1" ht="21.9" customHeight="1">
      <c r="A26" s="74" t="s">
        <v>52</v>
      </c>
      <c r="B26" s="74"/>
      <c r="G26" s="91"/>
      <c r="H26" s="51">
        <f>SUM(H13:H25)</f>
        <v>0</v>
      </c>
      <c r="I26" s="57">
        <f>SUM(I13:I25)</f>
        <v>2134201785.8900001</v>
      </c>
      <c r="J26" s="51"/>
      <c r="K26" s="57">
        <f>SUM(K13:K25)</f>
        <v>1583349250.1900001</v>
      </c>
      <c r="L26" s="51"/>
      <c r="M26" s="57">
        <f>SUM(M13:M25)</f>
        <v>1446929037.5700002</v>
      </c>
      <c r="N26" s="51"/>
      <c r="O26" s="57">
        <f>SUM(O13:O25)</f>
        <v>2312889327.4000006</v>
      </c>
    </row>
    <row r="27" spans="1:22" ht="9" customHeight="1">
      <c r="G27" s="58"/>
      <c r="H27" s="58"/>
      <c r="I27" s="58"/>
      <c r="J27" s="58"/>
      <c r="K27" s="58"/>
      <c r="L27" s="58"/>
      <c r="M27" s="58"/>
      <c r="N27" s="58"/>
      <c r="O27" s="58"/>
    </row>
    <row r="28" spans="1:22" ht="21.9" customHeight="1">
      <c r="A28" s="52" t="s">
        <v>53</v>
      </c>
      <c r="B28" s="52"/>
      <c r="C28" s="52"/>
      <c r="G28" s="58"/>
      <c r="H28" s="58"/>
      <c r="I28" s="58"/>
      <c r="J28" s="58"/>
      <c r="K28" s="58"/>
      <c r="L28" s="58"/>
      <c r="M28" s="58"/>
      <c r="N28" s="58"/>
      <c r="O28" s="58"/>
    </row>
    <row r="29" spans="1:22" ht="21.9" customHeight="1">
      <c r="A29" s="43" t="s">
        <v>101</v>
      </c>
      <c r="B29" s="52"/>
      <c r="C29" s="52"/>
      <c r="G29" s="58">
        <v>8</v>
      </c>
      <c r="H29" s="58"/>
      <c r="I29" s="23">
        <v>90185964.200000003</v>
      </c>
      <c r="J29" s="58"/>
      <c r="K29" s="23">
        <v>152781901.06</v>
      </c>
      <c r="L29" s="58"/>
      <c r="M29" s="23">
        <v>0</v>
      </c>
      <c r="N29" s="58"/>
      <c r="O29" s="23">
        <v>0</v>
      </c>
    </row>
    <row r="30" spans="1:22" ht="21.9" customHeight="1">
      <c r="A30" s="94" t="s">
        <v>298</v>
      </c>
      <c r="B30" s="52"/>
      <c r="C30" s="52"/>
      <c r="G30" s="58" t="s">
        <v>231</v>
      </c>
      <c r="H30" s="58"/>
      <c r="I30" s="23">
        <v>150000000</v>
      </c>
      <c r="J30" s="252"/>
      <c r="K30" s="23">
        <v>0</v>
      </c>
      <c r="L30" s="252"/>
      <c r="M30" s="23">
        <v>0</v>
      </c>
      <c r="N30" s="252"/>
      <c r="O30" s="3">
        <v>0</v>
      </c>
    </row>
    <row r="31" spans="1:22" ht="21.9" customHeight="1">
      <c r="A31" s="92" t="s">
        <v>179</v>
      </c>
      <c r="B31" s="92"/>
      <c r="G31" s="58">
        <v>38.6</v>
      </c>
      <c r="H31" s="58"/>
      <c r="I31" s="3">
        <v>328945</v>
      </c>
      <c r="J31" s="252"/>
      <c r="K31" s="3">
        <v>350075</v>
      </c>
      <c r="L31" s="23"/>
      <c r="M31" s="23">
        <v>328945</v>
      </c>
      <c r="N31" s="23"/>
      <c r="O31" s="3">
        <v>350075</v>
      </c>
    </row>
    <row r="32" spans="1:22" ht="21.9" customHeight="1">
      <c r="A32" s="116" t="s">
        <v>54</v>
      </c>
      <c r="B32" s="92"/>
      <c r="C32" s="11"/>
      <c r="E32" s="92"/>
      <c r="F32" s="91"/>
      <c r="G32" s="91">
        <v>13</v>
      </c>
      <c r="H32" s="91"/>
      <c r="I32" s="3">
        <v>0</v>
      </c>
      <c r="J32" s="253"/>
      <c r="K32" s="3">
        <v>0</v>
      </c>
      <c r="L32" s="23"/>
      <c r="M32" s="23">
        <v>1532209650.71</v>
      </c>
      <c r="N32" s="23"/>
      <c r="O32" s="3">
        <v>1532209650.71</v>
      </c>
    </row>
    <row r="33" spans="1:18" ht="21.9" customHeight="1">
      <c r="A33" s="116" t="s">
        <v>91</v>
      </c>
      <c r="B33" s="92"/>
      <c r="C33" s="11"/>
      <c r="E33" s="92"/>
      <c r="F33" s="91"/>
      <c r="G33" s="91">
        <v>14</v>
      </c>
      <c r="H33" s="91"/>
      <c r="I33" s="3">
        <v>4233823530.3099999</v>
      </c>
      <c r="J33" s="253"/>
      <c r="K33" s="3">
        <v>3992398356.1100001</v>
      </c>
      <c r="L33" s="23"/>
      <c r="M33" s="23">
        <v>0</v>
      </c>
      <c r="N33" s="23"/>
      <c r="O33" s="3">
        <v>0</v>
      </c>
      <c r="P33" s="67"/>
    </row>
    <row r="34" spans="1:18" s="92" customFormat="1" ht="21.9" customHeight="1">
      <c r="A34" s="92" t="s">
        <v>102</v>
      </c>
      <c r="G34" s="91"/>
      <c r="H34" s="91"/>
      <c r="I34" s="3">
        <v>4400776.8600000003</v>
      </c>
      <c r="J34" s="253"/>
      <c r="K34" s="3">
        <v>2732901.6</v>
      </c>
      <c r="L34" s="23"/>
      <c r="M34" s="23">
        <v>433544.99000000005</v>
      </c>
      <c r="N34" s="23"/>
      <c r="O34" s="3">
        <v>1946452.2400000002</v>
      </c>
    </row>
    <row r="35" spans="1:18" s="92" customFormat="1" ht="21.9" customHeight="1">
      <c r="A35" s="92" t="s">
        <v>141</v>
      </c>
      <c r="G35" s="91">
        <v>15</v>
      </c>
      <c r="H35" s="91"/>
      <c r="I35" s="3">
        <v>1545814434.1900001</v>
      </c>
      <c r="J35" s="253"/>
      <c r="K35" s="3">
        <v>5118977049.0899992</v>
      </c>
      <c r="L35" s="23"/>
      <c r="M35" s="23">
        <v>100670994.54999995</v>
      </c>
      <c r="N35" s="23"/>
      <c r="O35" s="3">
        <v>243299772.05999997</v>
      </c>
      <c r="Q35" s="34"/>
    </row>
    <row r="36" spans="1:18" s="92" customFormat="1" ht="21.9" customHeight="1">
      <c r="A36" s="92" t="s">
        <v>195</v>
      </c>
      <c r="G36" s="91" t="s">
        <v>306</v>
      </c>
      <c r="H36" s="91"/>
      <c r="I36" s="3">
        <v>32328025.680000007</v>
      </c>
      <c r="J36" s="253"/>
      <c r="K36" s="3">
        <v>0</v>
      </c>
      <c r="L36" s="23"/>
      <c r="M36" s="23">
        <v>0</v>
      </c>
      <c r="N36" s="23"/>
      <c r="O36" s="3">
        <v>0</v>
      </c>
      <c r="Q36" s="34"/>
      <c r="R36" s="43"/>
    </row>
    <row r="37" spans="1:18" s="92" customFormat="1" ht="21.9" customHeight="1">
      <c r="A37" s="92" t="s">
        <v>94</v>
      </c>
      <c r="G37" s="91">
        <v>17</v>
      </c>
      <c r="H37" s="91"/>
      <c r="I37" s="3">
        <v>158244809.99000001</v>
      </c>
      <c r="J37" s="253"/>
      <c r="K37" s="3">
        <v>588126609.60000002</v>
      </c>
      <c r="L37" s="23"/>
      <c r="M37" s="23">
        <v>0</v>
      </c>
      <c r="N37" s="23"/>
      <c r="O37" s="3">
        <v>0</v>
      </c>
    </row>
    <row r="38" spans="1:18" s="92" customFormat="1" ht="21.9" customHeight="1">
      <c r="A38" s="92" t="s">
        <v>55</v>
      </c>
      <c r="G38" s="91">
        <v>18.100000000000001</v>
      </c>
      <c r="H38" s="91"/>
      <c r="I38" s="3">
        <v>2301941.3400000036</v>
      </c>
      <c r="J38" s="23"/>
      <c r="K38" s="3">
        <v>0</v>
      </c>
      <c r="L38" s="23"/>
      <c r="M38" s="23">
        <v>6173794.1999999993</v>
      </c>
      <c r="N38" s="23"/>
      <c r="O38" s="3">
        <v>7880155.2199999997</v>
      </c>
      <c r="Q38" s="34"/>
    </row>
    <row r="39" spans="1:18" s="92" customFormat="1" ht="21.9" customHeight="1">
      <c r="A39" s="92" t="s">
        <v>147</v>
      </c>
      <c r="G39" s="91"/>
      <c r="H39" s="91"/>
      <c r="I39" s="3">
        <v>30332773.159999996</v>
      </c>
      <c r="J39" s="253"/>
      <c r="K39" s="3">
        <v>116704740.05000001</v>
      </c>
      <c r="L39" s="23"/>
      <c r="M39" s="23">
        <v>18494213.469999995</v>
      </c>
      <c r="N39" s="23"/>
      <c r="O39" s="3">
        <v>21388874.629999995</v>
      </c>
    </row>
    <row r="40" spans="1:18" s="92" customFormat="1" ht="21.9" customHeight="1">
      <c r="A40" s="74" t="s">
        <v>56</v>
      </c>
      <c r="B40" s="74"/>
      <c r="G40" s="91"/>
      <c r="H40" s="91"/>
      <c r="I40" s="59">
        <f>SUM(I29:I39)</f>
        <v>6247761200.7299995</v>
      </c>
      <c r="J40" s="91"/>
      <c r="K40" s="59">
        <f>SUM(K29:K39)</f>
        <v>9972071632.5099983</v>
      </c>
      <c r="L40" s="48"/>
      <c r="M40" s="59">
        <f>SUM(M29:M39)</f>
        <v>1658311142.9200001</v>
      </c>
      <c r="N40" s="91"/>
      <c r="O40" s="59">
        <f>SUM(O29:O39)</f>
        <v>1807074979.8600001</v>
      </c>
      <c r="P40" s="3"/>
    </row>
    <row r="41" spans="1:18" ht="9" customHeight="1">
      <c r="D41" s="52"/>
      <c r="E41" s="52"/>
    </row>
    <row r="42" spans="1:18" ht="21.9" customHeight="1" thickBot="1">
      <c r="A42" s="52" t="s">
        <v>57</v>
      </c>
      <c r="B42" s="52"/>
      <c r="I42" s="60">
        <f>I26+I40</f>
        <v>8381962986.6199999</v>
      </c>
      <c r="K42" s="60">
        <f>K26+K40</f>
        <v>11555420882.699999</v>
      </c>
      <c r="L42" s="27"/>
      <c r="M42" s="60">
        <f>M26+M40</f>
        <v>3105240180.4900002</v>
      </c>
      <c r="O42" s="60">
        <f>O26+O40</f>
        <v>4119964307.2600007</v>
      </c>
    </row>
    <row r="43" spans="1:18" ht="21.9" customHeight="1" thickTop="1">
      <c r="A43" s="52"/>
      <c r="B43" s="52"/>
    </row>
    <row r="44" spans="1:18" ht="21.9" customHeight="1">
      <c r="A44" s="43" t="s">
        <v>257</v>
      </c>
      <c r="B44" s="52"/>
    </row>
    <row r="45" spans="1:18" ht="21.6" customHeight="1">
      <c r="B45" s="52"/>
    </row>
    <row r="46" spans="1:18" ht="21.6" customHeight="1">
      <c r="B46" s="52"/>
    </row>
    <row r="47" spans="1:18" ht="21.6" customHeight="1">
      <c r="B47" s="52"/>
    </row>
    <row r="48" spans="1:18" ht="21.6" customHeight="1">
      <c r="B48" s="52"/>
    </row>
    <row r="49" spans="1:17" ht="21.6" customHeight="1">
      <c r="B49" s="52"/>
    </row>
    <row r="50" spans="1:17" ht="21.6" customHeight="1">
      <c r="B50" s="52"/>
    </row>
    <row r="51" spans="1:17" ht="21.6" customHeight="1">
      <c r="B51" s="52"/>
    </row>
    <row r="52" spans="1:17" ht="21.6" customHeight="1">
      <c r="B52" s="52"/>
    </row>
    <row r="53" spans="1:17" ht="38.4" customHeight="1">
      <c r="B53" s="52"/>
    </row>
    <row r="54" spans="1:17" ht="22.2" customHeight="1">
      <c r="A54" s="92"/>
      <c r="B54" s="92"/>
      <c r="O54" s="110" t="s">
        <v>311</v>
      </c>
    </row>
    <row r="55" spans="1:17" s="52" customFormat="1" ht="21.9" customHeight="1">
      <c r="A55" s="328" t="str">
        <f>A1</f>
        <v>บริษัท อีสเทอร์น พาวเวอร์ กรุ๊ป จำกัด (มหาชน) และบริษัทย่อย</v>
      </c>
      <c r="B55" s="328"/>
      <c r="C55" s="329"/>
      <c r="D55" s="329"/>
      <c r="E55" s="329"/>
      <c r="F55" s="329"/>
      <c r="G55" s="329"/>
      <c r="H55" s="329"/>
      <c r="I55" s="329"/>
      <c r="J55" s="329"/>
      <c r="K55" s="329"/>
      <c r="L55" s="329"/>
      <c r="M55" s="329"/>
      <c r="N55" s="329"/>
      <c r="O55" s="329"/>
    </row>
    <row r="56" spans="1:17" s="52" customFormat="1" ht="21.9" customHeight="1">
      <c r="A56" s="169" t="str">
        <f>A2</f>
        <v>(เดิมชื่อ บริษัท โรงพิมพ์ตะวันออก จำกัด (มหาชน))</v>
      </c>
      <c r="B56" s="169"/>
      <c r="C56" s="170"/>
      <c r="D56" s="170"/>
      <c r="E56" s="170"/>
      <c r="F56" s="170"/>
      <c r="G56" s="170"/>
      <c r="H56" s="170"/>
      <c r="I56" s="262"/>
      <c r="J56" s="170"/>
      <c r="K56" s="170"/>
      <c r="L56" s="170"/>
      <c r="M56" s="304"/>
      <c r="N56" s="170"/>
      <c r="O56" s="170"/>
    </row>
    <row r="57" spans="1:17" s="52" customFormat="1" ht="21.9" customHeight="1">
      <c r="A57" s="328" t="s">
        <v>58</v>
      </c>
      <c r="B57" s="328"/>
      <c r="C57" s="329"/>
      <c r="D57" s="329"/>
      <c r="E57" s="329"/>
      <c r="F57" s="329"/>
      <c r="G57" s="329"/>
      <c r="H57" s="329"/>
      <c r="I57" s="329"/>
      <c r="J57" s="329"/>
      <c r="K57" s="329"/>
      <c r="L57" s="329"/>
      <c r="M57" s="329"/>
      <c r="N57" s="329"/>
      <c r="O57" s="329"/>
    </row>
    <row r="58" spans="1:17" s="52" customFormat="1" ht="21.9" customHeight="1">
      <c r="A58" s="328" t="str">
        <f>A4</f>
        <v>ณ วันที่ 31 ธันวาคม 2563</v>
      </c>
      <c r="B58" s="328"/>
      <c r="C58" s="328"/>
      <c r="D58" s="328"/>
      <c r="E58" s="328"/>
      <c r="F58" s="328"/>
      <c r="G58" s="328"/>
      <c r="H58" s="328"/>
      <c r="I58" s="328"/>
      <c r="J58" s="328"/>
      <c r="K58" s="328"/>
      <c r="L58" s="328"/>
      <c r="M58" s="328"/>
      <c r="N58" s="328"/>
      <c r="O58" s="328"/>
    </row>
    <row r="59" spans="1:17" s="52" customFormat="1" ht="21.9" customHeight="1">
      <c r="A59" s="289"/>
      <c r="B59" s="289"/>
      <c r="C59" s="289"/>
      <c r="D59" s="289"/>
      <c r="E59" s="289"/>
      <c r="F59" s="289"/>
      <c r="G59" s="289"/>
      <c r="H59" s="289"/>
      <c r="I59" s="289"/>
      <c r="J59" s="289"/>
      <c r="K59" s="289"/>
      <c r="L59" s="289"/>
      <c r="M59" s="302"/>
      <c r="N59" s="289"/>
      <c r="O59" s="289"/>
    </row>
    <row r="60" spans="1:17" s="52" customFormat="1" ht="21.9" customHeight="1">
      <c r="A60" s="53"/>
      <c r="B60" s="53"/>
      <c r="C60" s="53"/>
      <c r="D60" s="53"/>
      <c r="E60" s="53"/>
      <c r="F60" s="53"/>
      <c r="G60" s="53"/>
      <c r="H60" s="53"/>
      <c r="I60" s="330" t="s">
        <v>1</v>
      </c>
      <c r="J60" s="330"/>
      <c r="K60" s="330"/>
      <c r="L60" s="330"/>
      <c r="M60" s="330"/>
      <c r="N60" s="330"/>
      <c r="O60" s="330"/>
    </row>
    <row r="61" spans="1:17" s="52" customFormat="1" ht="21.9" customHeight="1">
      <c r="G61" s="54"/>
      <c r="H61" s="54"/>
      <c r="I61" s="331" t="s">
        <v>2</v>
      </c>
      <c r="J61" s="331"/>
      <c r="K61" s="331"/>
      <c r="L61" s="332"/>
      <c r="M61" s="331" t="s">
        <v>25</v>
      </c>
      <c r="N61" s="331"/>
      <c r="O61" s="331"/>
    </row>
    <row r="62" spans="1:17" ht="21.6" customHeight="1">
      <c r="A62" s="54"/>
      <c r="B62" s="54"/>
      <c r="C62" s="54"/>
      <c r="D62" s="54"/>
      <c r="E62" s="54"/>
      <c r="G62" s="54"/>
      <c r="H62" s="54"/>
      <c r="I62" s="86"/>
      <c r="J62" s="80"/>
      <c r="K62" s="86" t="s">
        <v>117</v>
      </c>
      <c r="L62" s="80"/>
      <c r="M62" s="86"/>
      <c r="N62" s="80"/>
      <c r="O62" s="86"/>
    </row>
    <row r="63" spans="1:17" ht="21.9" customHeight="1">
      <c r="G63" s="68" t="s">
        <v>15</v>
      </c>
      <c r="H63" s="54"/>
      <c r="I63" s="85" t="s">
        <v>148</v>
      </c>
      <c r="K63" s="68" t="s">
        <v>124</v>
      </c>
      <c r="L63" s="309"/>
      <c r="M63" s="85" t="s">
        <v>148</v>
      </c>
      <c r="N63" s="62"/>
      <c r="O63" s="68" t="s">
        <v>117</v>
      </c>
    </row>
    <row r="64" spans="1:17" ht="21.9" customHeight="1">
      <c r="A64" s="327" t="s">
        <v>59</v>
      </c>
      <c r="B64" s="327"/>
      <c r="C64" s="327"/>
      <c r="D64" s="327"/>
      <c r="E64" s="327"/>
      <c r="F64" s="327"/>
      <c r="G64" s="71"/>
      <c r="H64" s="54"/>
      <c r="I64" s="56"/>
      <c r="J64" s="69"/>
      <c r="K64" s="56"/>
      <c r="L64" s="70"/>
      <c r="M64" s="55"/>
      <c r="N64" s="69"/>
      <c r="O64" s="56"/>
      <c r="Q64" s="34"/>
    </row>
    <row r="65" spans="1:18" ht="9" customHeight="1">
      <c r="A65" s="69"/>
      <c r="B65" s="69"/>
      <c r="C65" s="69"/>
      <c r="D65" s="69"/>
      <c r="E65" s="69"/>
      <c r="F65" s="69"/>
      <c r="G65" s="71"/>
      <c r="H65" s="54"/>
      <c r="I65" s="56"/>
      <c r="J65" s="54"/>
      <c r="K65" s="56"/>
      <c r="L65" s="70"/>
      <c r="M65" s="55"/>
      <c r="N65" s="54"/>
      <c r="O65" s="56"/>
      <c r="Q65" s="34"/>
    </row>
    <row r="66" spans="1:18" ht="21.9" customHeight="1">
      <c r="A66" s="52" t="s">
        <v>60</v>
      </c>
      <c r="B66" s="52"/>
      <c r="G66" s="72"/>
      <c r="O66" s="23"/>
      <c r="Q66" s="34"/>
    </row>
    <row r="67" spans="1:18" ht="21.9" customHeight="1">
      <c r="A67" s="75" t="s">
        <v>295</v>
      </c>
      <c r="B67" s="75"/>
      <c r="C67" s="11"/>
      <c r="E67" s="52"/>
      <c r="G67" s="91">
        <v>19</v>
      </c>
      <c r="I67" s="3">
        <v>72827465.290000007</v>
      </c>
      <c r="J67" s="254"/>
      <c r="K67" s="3">
        <v>180969613.81</v>
      </c>
      <c r="L67" s="23"/>
      <c r="M67" s="23">
        <v>4739075.9799999967</v>
      </c>
      <c r="N67" s="23"/>
      <c r="O67" s="3">
        <v>15757746.279999984</v>
      </c>
      <c r="Q67" s="3"/>
    </row>
    <row r="68" spans="1:18" ht="21.9" customHeight="1">
      <c r="A68" s="75" t="s">
        <v>213</v>
      </c>
      <c r="B68" s="75"/>
      <c r="C68" s="11"/>
      <c r="E68" s="52"/>
      <c r="G68" s="91">
        <v>20</v>
      </c>
      <c r="I68" s="3">
        <v>0</v>
      </c>
      <c r="J68" s="254"/>
      <c r="K68" s="3">
        <v>270000000</v>
      </c>
      <c r="L68" s="23"/>
      <c r="M68" s="3">
        <v>0</v>
      </c>
      <c r="N68" s="23"/>
      <c r="O68" s="3">
        <v>270000000</v>
      </c>
      <c r="Q68" s="3"/>
    </row>
    <row r="69" spans="1:18" s="92" customFormat="1" ht="21.9" customHeight="1">
      <c r="A69" s="73" t="s">
        <v>103</v>
      </c>
      <c r="B69" s="73"/>
      <c r="C69" s="11"/>
      <c r="G69" s="91" t="s">
        <v>300</v>
      </c>
      <c r="H69" s="91"/>
      <c r="I69" s="3">
        <v>159534108.63999999</v>
      </c>
      <c r="J69" s="253"/>
      <c r="K69" s="3">
        <v>180067757.22999999</v>
      </c>
      <c r="L69" s="23"/>
      <c r="M69" s="23">
        <v>15809899.789999999</v>
      </c>
      <c r="N69" s="23"/>
      <c r="O69" s="3">
        <v>45645439.07</v>
      </c>
      <c r="Q69" s="34"/>
    </row>
    <row r="70" spans="1:18" s="92" customFormat="1" ht="21.9" customHeight="1">
      <c r="A70" s="73" t="s">
        <v>211</v>
      </c>
      <c r="B70" s="73"/>
      <c r="C70" s="11"/>
      <c r="G70" s="91">
        <v>45</v>
      </c>
      <c r="H70" s="91"/>
      <c r="I70" s="3">
        <v>4429194.66</v>
      </c>
      <c r="J70" s="253"/>
      <c r="K70" s="3">
        <v>13855641.240000002</v>
      </c>
      <c r="L70" s="23"/>
      <c r="M70" s="23">
        <v>0</v>
      </c>
      <c r="N70" s="23"/>
      <c r="O70" s="3">
        <v>0</v>
      </c>
      <c r="Q70" s="34"/>
    </row>
    <row r="71" spans="1:18" s="92" customFormat="1" ht="21.9" customHeight="1">
      <c r="A71" s="115" t="s">
        <v>104</v>
      </c>
      <c r="B71" s="11"/>
      <c r="G71" s="91"/>
      <c r="H71" s="91"/>
      <c r="I71" s="263"/>
      <c r="J71" s="253"/>
      <c r="K71" s="255"/>
      <c r="L71" s="23"/>
      <c r="M71" s="3"/>
      <c r="N71" s="23"/>
      <c r="O71" s="255"/>
    </row>
    <row r="72" spans="1:18" s="92" customFormat="1" ht="21.9" customHeight="1">
      <c r="A72" s="11"/>
      <c r="B72" s="11" t="s">
        <v>105</v>
      </c>
      <c r="G72" s="91">
        <v>22</v>
      </c>
      <c r="H72" s="91"/>
      <c r="I72" s="263">
        <v>108596385.73</v>
      </c>
      <c r="J72" s="253"/>
      <c r="K72" s="255">
        <v>364452522.99000001</v>
      </c>
      <c r="L72" s="23"/>
      <c r="M72" s="3">
        <v>70680000</v>
      </c>
      <c r="N72" s="23"/>
      <c r="O72" s="255">
        <v>80488000</v>
      </c>
    </row>
    <row r="73" spans="1:18" s="92" customFormat="1" ht="21.9" customHeight="1">
      <c r="A73" s="11"/>
      <c r="B73" s="11" t="s">
        <v>112</v>
      </c>
      <c r="G73" s="91"/>
      <c r="H73" s="91"/>
      <c r="I73" s="263">
        <v>0</v>
      </c>
      <c r="J73" s="253"/>
      <c r="K73" s="255">
        <v>26649029.59</v>
      </c>
      <c r="L73" s="23"/>
      <c r="M73" s="3">
        <v>0</v>
      </c>
      <c r="N73" s="23"/>
      <c r="O73" s="255">
        <v>0</v>
      </c>
    </row>
    <row r="74" spans="1:18" s="92" customFormat="1" ht="21.9" customHeight="1">
      <c r="A74" s="11"/>
      <c r="B74" s="11" t="s">
        <v>167</v>
      </c>
      <c r="G74" s="91" t="s">
        <v>307</v>
      </c>
      <c r="H74" s="91"/>
      <c r="I74" s="263">
        <v>1164017.7300000004</v>
      </c>
      <c r="J74" s="253"/>
      <c r="K74" s="255">
        <v>0</v>
      </c>
      <c r="L74" s="23"/>
      <c r="M74" s="3">
        <v>0</v>
      </c>
      <c r="N74" s="23"/>
      <c r="O74" s="255">
        <v>0</v>
      </c>
      <c r="P74" s="43"/>
      <c r="R74" s="43"/>
    </row>
    <row r="75" spans="1:18" s="92" customFormat="1" ht="21.9" customHeight="1">
      <c r="A75" s="11"/>
      <c r="B75" s="11" t="s">
        <v>92</v>
      </c>
      <c r="G75" s="91">
        <v>23</v>
      </c>
      <c r="H75" s="91"/>
      <c r="I75" s="263">
        <v>1700900000</v>
      </c>
      <c r="J75" s="253"/>
      <c r="K75" s="255">
        <v>1583500000</v>
      </c>
      <c r="L75" s="23"/>
      <c r="M75" s="3">
        <v>704100000</v>
      </c>
      <c r="N75" s="23"/>
      <c r="O75" s="255">
        <v>775000000</v>
      </c>
    </row>
    <row r="76" spans="1:18" s="92" customFormat="1" ht="21.9" customHeight="1">
      <c r="A76" s="24" t="s">
        <v>238</v>
      </c>
      <c r="B76" s="73"/>
      <c r="C76" s="11"/>
      <c r="G76" s="91"/>
      <c r="H76" s="91"/>
      <c r="I76" s="3">
        <v>65074624.350000001</v>
      </c>
      <c r="J76" s="253"/>
      <c r="K76" s="3">
        <v>79939737.25</v>
      </c>
      <c r="L76" s="23"/>
      <c r="M76" s="23">
        <v>0</v>
      </c>
      <c r="N76" s="23"/>
      <c r="O76" s="3">
        <v>0</v>
      </c>
      <c r="Q76" s="34"/>
    </row>
    <row r="77" spans="1:18" s="92" customFormat="1" ht="21.9" customHeight="1">
      <c r="A77" s="11" t="s">
        <v>90</v>
      </c>
      <c r="B77" s="11"/>
      <c r="G77" s="91"/>
      <c r="H77" s="91"/>
      <c r="I77" s="3">
        <v>20411981.690000001</v>
      </c>
      <c r="J77" s="253"/>
      <c r="K77" s="255">
        <v>51538109.530000001</v>
      </c>
      <c r="L77" s="23"/>
      <c r="M77" s="3">
        <v>256632.8</v>
      </c>
      <c r="N77" s="23"/>
      <c r="O77" s="255">
        <v>0</v>
      </c>
    </row>
    <row r="78" spans="1:18" s="92" customFormat="1" ht="21.9" customHeight="1">
      <c r="A78" s="115" t="s">
        <v>106</v>
      </c>
      <c r="B78" s="11"/>
      <c r="G78" s="91">
        <v>24</v>
      </c>
      <c r="H78" s="91"/>
      <c r="I78" s="263">
        <v>4117722.9099999997</v>
      </c>
      <c r="J78" s="253"/>
      <c r="K78" s="255">
        <v>3084007</v>
      </c>
      <c r="L78" s="23"/>
      <c r="M78" s="3">
        <v>3644556.57</v>
      </c>
      <c r="N78" s="23"/>
      <c r="O78" s="255">
        <v>2207047</v>
      </c>
    </row>
    <row r="79" spans="1:18" s="92" customFormat="1" ht="21.9" customHeight="1">
      <c r="A79" s="115" t="s">
        <v>207</v>
      </c>
      <c r="B79" s="11"/>
      <c r="G79" s="91" t="s">
        <v>301</v>
      </c>
      <c r="H79" s="91"/>
      <c r="I79" s="263">
        <v>147242</v>
      </c>
      <c r="J79" s="253"/>
      <c r="K79" s="255">
        <v>27485114.739999998</v>
      </c>
      <c r="L79" s="23"/>
      <c r="M79" s="3">
        <v>0</v>
      </c>
      <c r="N79" s="23"/>
      <c r="O79" s="255">
        <v>0</v>
      </c>
    </row>
    <row r="80" spans="1:18" s="92" customFormat="1" ht="21.9" customHeight="1">
      <c r="A80" s="92" t="s">
        <v>61</v>
      </c>
      <c r="G80" s="91"/>
      <c r="H80" s="91"/>
      <c r="I80" s="3">
        <v>955215.84</v>
      </c>
      <c r="J80" s="253"/>
      <c r="K80" s="3">
        <v>60546250.099999994</v>
      </c>
      <c r="L80" s="23"/>
      <c r="M80" s="23">
        <v>910215.84</v>
      </c>
      <c r="N80" s="23"/>
      <c r="O80" s="3">
        <v>545294.05000000005</v>
      </c>
    </row>
    <row r="81" spans="1:17" s="92" customFormat="1" ht="21.9" customHeight="1">
      <c r="A81" s="92" t="s">
        <v>34</v>
      </c>
      <c r="G81" s="91"/>
      <c r="H81" s="91"/>
      <c r="I81" s="3">
        <v>20693441.670000002</v>
      </c>
      <c r="J81" s="253"/>
      <c r="K81" s="3">
        <v>22886653.400000002</v>
      </c>
      <c r="L81" s="23"/>
      <c r="M81" s="23">
        <v>6782916.7699999996</v>
      </c>
      <c r="N81" s="23"/>
      <c r="O81" s="3">
        <v>10129600.669999998</v>
      </c>
    </row>
    <row r="82" spans="1:17" s="92" customFormat="1" ht="21.9" customHeight="1">
      <c r="A82" s="74" t="s">
        <v>62</v>
      </c>
      <c r="B82" s="74"/>
      <c r="G82" s="91"/>
      <c r="H82" s="91"/>
      <c r="I82" s="59">
        <f>SUM(I67:I81)</f>
        <v>2158851400.5099998</v>
      </c>
      <c r="J82" s="91"/>
      <c r="K82" s="59">
        <f>SUM(K67:K81)</f>
        <v>2864974436.8800001</v>
      </c>
      <c r="L82" s="48"/>
      <c r="M82" s="59">
        <f>SUM(M67:M81)</f>
        <v>806923297.75</v>
      </c>
      <c r="N82" s="91"/>
      <c r="O82" s="59">
        <f>SUM(O67:O81)</f>
        <v>1199773127.0699999</v>
      </c>
    </row>
    <row r="83" spans="1:17" ht="9" customHeight="1">
      <c r="G83" s="58"/>
      <c r="H83" s="58"/>
      <c r="I83" s="58"/>
      <c r="J83" s="58"/>
      <c r="K83" s="58"/>
      <c r="L83" s="58"/>
      <c r="M83" s="58"/>
      <c r="N83" s="58"/>
      <c r="O83" s="58"/>
    </row>
    <row r="84" spans="1:17" ht="21.9" customHeight="1">
      <c r="A84" s="52" t="s">
        <v>63</v>
      </c>
      <c r="B84" s="52"/>
      <c r="D84" s="52"/>
      <c r="E84" s="52"/>
      <c r="G84" s="58"/>
      <c r="H84" s="58"/>
      <c r="J84" s="58"/>
      <c r="L84" s="58"/>
      <c r="N84" s="58"/>
      <c r="O84" s="58"/>
    </row>
    <row r="85" spans="1:17" ht="21.9" customHeight="1">
      <c r="A85" s="43" t="s">
        <v>95</v>
      </c>
      <c r="C85" s="52"/>
      <c r="E85" s="52"/>
      <c r="G85" s="58">
        <v>22</v>
      </c>
      <c r="H85" s="58"/>
      <c r="I85" s="3">
        <v>358102760.57999998</v>
      </c>
      <c r="J85" s="252"/>
      <c r="K85" s="3">
        <v>2953071821.6400003</v>
      </c>
      <c r="L85" s="23"/>
      <c r="M85" s="23">
        <v>273137480.70999998</v>
      </c>
      <c r="N85" s="23"/>
      <c r="O85" s="3">
        <v>345748730.71000004</v>
      </c>
    </row>
    <row r="86" spans="1:17" ht="21.9" customHeight="1">
      <c r="A86" s="43" t="s">
        <v>168</v>
      </c>
      <c r="C86" s="52"/>
      <c r="E86" s="52"/>
      <c r="G86" s="91" t="s">
        <v>307</v>
      </c>
      <c r="H86" s="58"/>
      <c r="I86" s="3">
        <v>30741122.650000006</v>
      </c>
      <c r="J86" s="252"/>
      <c r="K86" s="3">
        <v>0</v>
      </c>
      <c r="L86" s="23"/>
      <c r="M86" s="23">
        <v>0</v>
      </c>
      <c r="N86" s="23"/>
      <c r="O86" s="3">
        <v>0</v>
      </c>
    </row>
    <row r="87" spans="1:17" ht="21.9" customHeight="1">
      <c r="A87" s="43" t="s">
        <v>212</v>
      </c>
      <c r="C87" s="52"/>
      <c r="E87" s="52"/>
      <c r="G87" s="91">
        <v>45</v>
      </c>
      <c r="H87" s="58"/>
      <c r="I87" s="3">
        <v>4627143.63</v>
      </c>
      <c r="J87" s="252"/>
      <c r="K87" s="3">
        <v>3938723.7</v>
      </c>
      <c r="L87" s="23"/>
      <c r="M87" s="23">
        <v>0</v>
      </c>
      <c r="N87" s="23"/>
      <c r="O87" s="3">
        <v>0</v>
      </c>
    </row>
    <row r="88" spans="1:17" ht="21.9" customHeight="1">
      <c r="A88" s="43" t="s">
        <v>126</v>
      </c>
      <c r="C88" s="52"/>
      <c r="E88" s="52"/>
      <c r="G88" s="58">
        <v>23</v>
      </c>
      <c r="H88" s="58"/>
      <c r="I88" s="3">
        <v>845261574.88</v>
      </c>
      <c r="J88" s="252"/>
      <c r="K88" s="3">
        <v>1700900000</v>
      </c>
      <c r="L88" s="23"/>
      <c r="M88" s="23">
        <v>0</v>
      </c>
      <c r="N88" s="23"/>
      <c r="O88" s="3">
        <v>704100000</v>
      </c>
    </row>
    <row r="89" spans="1:17" ht="21.9" customHeight="1">
      <c r="A89" s="92" t="s">
        <v>113</v>
      </c>
      <c r="C89" s="52"/>
      <c r="E89" s="52"/>
      <c r="G89" s="58">
        <v>18.100000000000001</v>
      </c>
      <c r="H89" s="58"/>
      <c r="I89" s="3">
        <v>0</v>
      </c>
      <c r="J89" s="264"/>
      <c r="K89" s="3">
        <v>34828920.25</v>
      </c>
      <c r="L89" s="23"/>
      <c r="M89" s="23">
        <v>0</v>
      </c>
      <c r="N89" s="23"/>
      <c r="O89" s="3">
        <v>0</v>
      </c>
      <c r="P89" s="67"/>
      <c r="Q89" s="67"/>
    </row>
    <row r="90" spans="1:17" ht="21.9" customHeight="1">
      <c r="A90" s="24" t="s">
        <v>232</v>
      </c>
      <c r="B90" s="11"/>
      <c r="C90" s="52"/>
      <c r="E90" s="52"/>
      <c r="G90" s="58">
        <v>24</v>
      </c>
      <c r="H90" s="58"/>
      <c r="I90" s="3">
        <v>48366205.840000004</v>
      </c>
      <c r="J90" s="252"/>
      <c r="K90" s="3">
        <v>46827630.799999997</v>
      </c>
      <c r="L90" s="23"/>
      <c r="M90" s="23">
        <v>5617760.9400000013</v>
      </c>
      <c r="N90" s="23"/>
      <c r="O90" s="3">
        <v>35665647.010000005</v>
      </c>
    </row>
    <row r="91" spans="1:17" ht="21.9" customHeight="1">
      <c r="A91" s="43" t="s">
        <v>64</v>
      </c>
      <c r="C91" s="52"/>
      <c r="E91" s="52"/>
      <c r="G91" s="58"/>
      <c r="H91" s="58"/>
      <c r="I91" s="3">
        <v>46213539.719999999</v>
      </c>
      <c r="J91" s="264"/>
      <c r="K91" s="3">
        <v>46213539.719999999</v>
      </c>
      <c r="L91" s="23"/>
      <c r="M91" s="23">
        <v>46213539.719999999</v>
      </c>
      <c r="N91" s="23"/>
      <c r="O91" s="3">
        <v>46213539.719999999</v>
      </c>
      <c r="P91" s="67"/>
      <c r="Q91" s="67"/>
    </row>
    <row r="92" spans="1:17" ht="21.9" customHeight="1">
      <c r="A92" s="43" t="s">
        <v>171</v>
      </c>
      <c r="C92" s="52"/>
      <c r="E92" s="52"/>
      <c r="G92" s="58">
        <v>38.6</v>
      </c>
      <c r="H92" s="58"/>
      <c r="I92" s="3">
        <v>22233955.34</v>
      </c>
      <c r="J92" s="252"/>
      <c r="K92" s="3">
        <v>0</v>
      </c>
      <c r="L92" s="23"/>
      <c r="M92" s="311">
        <v>21160120.120000005</v>
      </c>
      <c r="N92" s="23"/>
      <c r="O92" s="3">
        <v>0</v>
      </c>
    </row>
    <row r="93" spans="1:17" s="92" customFormat="1" ht="21.9" customHeight="1">
      <c r="A93" s="92" t="s">
        <v>107</v>
      </c>
      <c r="G93" s="58">
        <v>6.2</v>
      </c>
      <c r="H93" s="91"/>
      <c r="I93" s="23">
        <v>5991625</v>
      </c>
      <c r="J93" s="253"/>
      <c r="K93" s="23">
        <v>7280000</v>
      </c>
      <c r="L93" s="48"/>
      <c r="M93" s="23">
        <v>63000</v>
      </c>
      <c r="N93" s="48"/>
      <c r="O93" s="23">
        <v>63000</v>
      </c>
      <c r="P93" s="34"/>
    </row>
    <row r="94" spans="1:17" ht="21.9" customHeight="1">
      <c r="A94" s="74" t="s">
        <v>65</v>
      </c>
      <c r="B94" s="74"/>
      <c r="G94" s="58"/>
      <c r="H94" s="58"/>
      <c r="I94" s="61">
        <f>SUM(I85:I93)</f>
        <v>1361537927.6399999</v>
      </c>
      <c r="J94" s="58"/>
      <c r="K94" s="61">
        <f>SUM(K85:K93)</f>
        <v>4793060636.1100006</v>
      </c>
      <c r="L94" s="76"/>
      <c r="M94" s="61">
        <f>SUM(M85:M93)</f>
        <v>346191901.49000001</v>
      </c>
      <c r="N94" s="58"/>
      <c r="O94" s="61">
        <f>SUM(O85:O93)</f>
        <v>1131790917.4400001</v>
      </c>
    </row>
    <row r="95" spans="1:17" ht="9" customHeight="1">
      <c r="G95" s="58"/>
      <c r="H95" s="58"/>
      <c r="I95" s="58"/>
      <c r="J95" s="58"/>
      <c r="K95" s="58"/>
      <c r="L95" s="58"/>
      <c r="M95" s="58"/>
      <c r="N95" s="58"/>
      <c r="O95" s="58"/>
    </row>
    <row r="96" spans="1:17" ht="21.9" customHeight="1">
      <c r="A96" s="52" t="s">
        <v>66</v>
      </c>
      <c r="B96" s="52"/>
      <c r="D96" s="52"/>
      <c r="E96" s="52"/>
      <c r="G96" s="58"/>
      <c r="H96" s="58"/>
      <c r="I96" s="28">
        <f>+I82+I94</f>
        <v>3520389328.1499996</v>
      </c>
      <c r="J96" s="58"/>
      <c r="K96" s="28">
        <f>+K82+K94</f>
        <v>7658035072.9900007</v>
      </c>
      <c r="L96" s="27"/>
      <c r="M96" s="28">
        <f>+M82+M94</f>
        <v>1153115199.24</v>
      </c>
      <c r="N96" s="58"/>
      <c r="O96" s="28">
        <f>+O82+O94</f>
        <v>2331564044.5100002</v>
      </c>
    </row>
    <row r="97" spans="1:15" ht="21.6" customHeight="1">
      <c r="A97" s="69"/>
      <c r="B97" s="69"/>
      <c r="C97" s="69"/>
      <c r="D97" s="69"/>
      <c r="E97" s="69"/>
      <c r="F97" s="69"/>
      <c r="G97" s="71"/>
      <c r="H97" s="62"/>
      <c r="I97" s="322"/>
      <c r="J97" s="62"/>
      <c r="K97" s="62"/>
      <c r="L97" s="62"/>
      <c r="M97" s="62"/>
      <c r="N97" s="62"/>
      <c r="O97" s="48"/>
    </row>
    <row r="98" spans="1:15" ht="21.6" customHeight="1">
      <c r="A98" s="43" t="s">
        <v>257</v>
      </c>
      <c r="B98" s="69"/>
      <c r="C98" s="69"/>
      <c r="D98" s="69"/>
      <c r="E98" s="69"/>
      <c r="F98" s="69"/>
      <c r="G98" s="71"/>
      <c r="H98" s="62"/>
      <c r="I98" s="62"/>
      <c r="J98" s="62"/>
      <c r="K98" s="62"/>
      <c r="L98" s="62"/>
      <c r="M98" s="62"/>
      <c r="N98" s="62"/>
      <c r="O98" s="48"/>
    </row>
    <row r="99" spans="1:15" ht="21.6" customHeight="1">
      <c r="B99" s="69"/>
      <c r="C99" s="69"/>
      <c r="D99" s="69"/>
      <c r="E99" s="69"/>
      <c r="F99" s="69"/>
      <c r="G99" s="71"/>
      <c r="H99" s="62"/>
      <c r="I99" s="62"/>
      <c r="J99" s="62"/>
      <c r="K99" s="62"/>
      <c r="L99" s="62"/>
      <c r="M99" s="62"/>
      <c r="N99" s="62"/>
      <c r="O99" s="48"/>
    </row>
    <row r="100" spans="1:15" ht="21.6" customHeight="1">
      <c r="B100" s="69"/>
      <c r="C100" s="69"/>
      <c r="D100" s="69"/>
      <c r="E100" s="69"/>
      <c r="F100" s="69"/>
      <c r="G100" s="71"/>
      <c r="H100" s="62"/>
      <c r="I100" s="62"/>
      <c r="J100" s="62"/>
      <c r="K100" s="62"/>
      <c r="L100" s="62"/>
      <c r="M100" s="62"/>
      <c r="N100" s="62"/>
      <c r="O100" s="48"/>
    </row>
    <row r="101" spans="1:15" ht="21.6" customHeight="1">
      <c r="B101" s="69"/>
      <c r="C101" s="69"/>
      <c r="D101" s="69"/>
      <c r="E101" s="69"/>
      <c r="F101" s="69"/>
      <c r="G101" s="71"/>
      <c r="H101" s="62"/>
      <c r="I101" s="62"/>
      <c r="J101" s="62"/>
      <c r="K101" s="62"/>
      <c r="L101" s="62"/>
      <c r="M101" s="62"/>
      <c r="N101" s="62"/>
      <c r="O101" s="48"/>
    </row>
    <row r="102" spans="1:15" ht="21.6" customHeight="1">
      <c r="B102" s="69"/>
      <c r="C102" s="69"/>
      <c r="D102" s="69"/>
      <c r="E102" s="69"/>
      <c r="F102" s="69"/>
      <c r="G102" s="71"/>
      <c r="H102" s="62"/>
      <c r="I102" s="62"/>
      <c r="J102" s="62"/>
      <c r="K102" s="62"/>
      <c r="L102" s="62"/>
      <c r="M102" s="62"/>
      <c r="N102" s="62"/>
      <c r="O102" s="48"/>
    </row>
    <row r="103" spans="1:15" ht="21.6" customHeight="1">
      <c r="B103" s="69"/>
      <c r="C103" s="69"/>
      <c r="D103" s="69"/>
      <c r="E103" s="69"/>
      <c r="F103" s="69"/>
      <c r="G103" s="71"/>
      <c r="H103" s="62"/>
      <c r="I103" s="62"/>
      <c r="J103" s="62"/>
      <c r="K103" s="62"/>
      <c r="L103" s="62"/>
      <c r="M103" s="62"/>
      <c r="N103" s="62"/>
      <c r="O103" s="48"/>
    </row>
    <row r="104" spans="1:15" ht="21.6" customHeight="1">
      <c r="B104" s="69"/>
      <c r="C104" s="69"/>
      <c r="D104" s="69"/>
      <c r="E104" s="69"/>
      <c r="F104" s="69"/>
      <c r="G104" s="71"/>
      <c r="H104" s="62"/>
      <c r="I104" s="62"/>
      <c r="J104" s="62"/>
      <c r="K104" s="62"/>
      <c r="L104" s="62"/>
      <c r="M104" s="62"/>
      <c r="N104" s="62"/>
      <c r="O104" s="48"/>
    </row>
    <row r="105" spans="1:15" ht="21.6" customHeight="1">
      <c r="B105" s="69"/>
      <c r="C105" s="69"/>
      <c r="D105" s="69"/>
      <c r="E105" s="69"/>
      <c r="F105" s="69"/>
      <c r="G105" s="71"/>
      <c r="H105" s="62"/>
      <c r="I105" s="62"/>
      <c r="J105" s="62"/>
      <c r="K105" s="62"/>
      <c r="L105" s="62"/>
      <c r="M105" s="62"/>
      <c r="N105" s="62"/>
      <c r="O105" s="48"/>
    </row>
    <row r="106" spans="1:15" ht="21.6" customHeight="1">
      <c r="B106" s="69"/>
      <c r="C106" s="69"/>
      <c r="D106" s="69"/>
      <c r="E106" s="69"/>
      <c r="F106" s="69"/>
      <c r="G106" s="71"/>
      <c r="H106" s="62"/>
      <c r="I106" s="62"/>
      <c r="J106" s="62"/>
      <c r="K106" s="62"/>
      <c r="L106" s="62"/>
      <c r="M106" s="62"/>
      <c r="N106" s="62"/>
      <c r="O106" s="48"/>
    </row>
    <row r="107" spans="1:15" ht="39" customHeight="1">
      <c r="B107" s="69"/>
      <c r="C107" s="69"/>
      <c r="D107" s="69"/>
      <c r="E107" s="69"/>
      <c r="F107" s="69"/>
      <c r="G107" s="71"/>
      <c r="H107" s="62"/>
      <c r="I107" s="62"/>
      <c r="J107" s="62"/>
      <c r="K107" s="62"/>
      <c r="L107" s="62"/>
      <c r="M107" s="62"/>
      <c r="N107" s="62"/>
      <c r="O107" s="48"/>
    </row>
    <row r="108" spans="1:15" ht="22.2" customHeight="1">
      <c r="A108" s="69"/>
      <c r="B108" s="69"/>
      <c r="C108" s="69"/>
      <c r="D108" s="69"/>
      <c r="E108" s="69"/>
      <c r="F108" s="69"/>
      <c r="G108" s="71"/>
      <c r="H108" s="62"/>
      <c r="I108" s="62"/>
      <c r="J108" s="62"/>
      <c r="K108" s="62"/>
      <c r="L108" s="62"/>
      <c r="M108" s="62"/>
      <c r="N108" s="62"/>
      <c r="O108" s="110" t="s">
        <v>312</v>
      </c>
    </row>
    <row r="109" spans="1:15" s="52" customFormat="1" ht="21.9" customHeight="1">
      <c r="A109" s="328" t="str">
        <f>A55</f>
        <v>บริษัท อีสเทอร์น พาวเวอร์ กรุ๊ป จำกัด (มหาชน) และบริษัทย่อย</v>
      </c>
      <c r="B109" s="328"/>
      <c r="C109" s="329"/>
      <c r="D109" s="329"/>
      <c r="E109" s="329"/>
      <c r="F109" s="329"/>
      <c r="G109" s="329"/>
      <c r="H109" s="329"/>
      <c r="I109" s="329"/>
      <c r="J109" s="329"/>
      <c r="K109" s="329"/>
      <c r="L109" s="329"/>
      <c r="M109" s="329"/>
      <c r="N109" s="329"/>
      <c r="O109" s="329"/>
    </row>
    <row r="110" spans="1:15" s="52" customFormat="1" ht="21.9" customHeight="1">
      <c r="A110" s="265" t="str">
        <f>A56</f>
        <v>(เดิมชื่อ บริษัท โรงพิมพ์ตะวันออก จำกัด (มหาชน))</v>
      </c>
      <c r="B110" s="265"/>
      <c r="C110" s="266"/>
      <c r="D110" s="266"/>
      <c r="E110" s="266"/>
      <c r="F110" s="266"/>
      <c r="G110" s="266"/>
      <c r="H110" s="266"/>
      <c r="I110" s="266"/>
      <c r="J110" s="266"/>
      <c r="K110" s="266"/>
      <c r="L110" s="266"/>
      <c r="M110" s="304"/>
      <c r="N110" s="266"/>
      <c r="O110" s="266"/>
    </row>
    <row r="111" spans="1:15" s="52" customFormat="1" ht="21.9" customHeight="1">
      <c r="A111" s="328" t="s">
        <v>58</v>
      </c>
      <c r="B111" s="328"/>
      <c r="C111" s="329"/>
      <c r="D111" s="329"/>
      <c r="E111" s="329"/>
      <c r="F111" s="329"/>
      <c r="G111" s="329"/>
      <c r="H111" s="329"/>
      <c r="I111" s="329"/>
      <c r="J111" s="329"/>
      <c r="K111" s="329"/>
      <c r="L111" s="329"/>
      <c r="M111" s="329"/>
      <c r="N111" s="329"/>
      <c r="O111" s="329"/>
    </row>
    <row r="112" spans="1:15" s="52" customFormat="1" ht="21.9" customHeight="1">
      <c r="A112" s="328" t="str">
        <f>A58</f>
        <v>ณ วันที่ 31 ธันวาคม 2563</v>
      </c>
      <c r="B112" s="328"/>
      <c r="C112" s="328"/>
      <c r="D112" s="328"/>
      <c r="E112" s="328"/>
      <c r="F112" s="328"/>
      <c r="G112" s="328"/>
      <c r="H112" s="328"/>
      <c r="I112" s="328"/>
      <c r="J112" s="328"/>
      <c r="K112" s="328"/>
      <c r="L112" s="328"/>
      <c r="M112" s="328"/>
      <c r="N112" s="328"/>
      <c r="O112" s="328"/>
    </row>
    <row r="113" spans="1:17" s="52" customFormat="1" ht="21.9" customHeight="1">
      <c r="A113" s="289"/>
      <c r="B113" s="289"/>
      <c r="C113" s="289"/>
      <c r="D113" s="289"/>
      <c r="E113" s="289"/>
      <c r="F113" s="289"/>
      <c r="G113" s="289"/>
      <c r="H113" s="289"/>
      <c r="I113" s="289"/>
      <c r="J113" s="289"/>
      <c r="K113" s="289"/>
      <c r="L113" s="289"/>
      <c r="M113" s="302"/>
      <c r="N113" s="289"/>
      <c r="O113" s="289"/>
    </row>
    <row r="114" spans="1:17" s="52" customFormat="1" ht="21.9" customHeight="1">
      <c r="A114" s="53"/>
      <c r="B114" s="53"/>
      <c r="C114" s="53"/>
      <c r="D114" s="53"/>
      <c r="E114" s="53"/>
      <c r="F114" s="53"/>
      <c r="G114" s="53"/>
      <c r="H114" s="53"/>
      <c r="I114" s="330" t="s">
        <v>1</v>
      </c>
      <c r="J114" s="330"/>
      <c r="K114" s="330"/>
      <c r="L114" s="330"/>
      <c r="M114" s="330"/>
      <c r="N114" s="330"/>
      <c r="O114" s="330"/>
    </row>
    <row r="115" spans="1:17" s="52" customFormat="1" ht="21.9" customHeight="1">
      <c r="G115" s="54"/>
      <c r="H115" s="54"/>
      <c r="I115" s="331" t="s">
        <v>2</v>
      </c>
      <c r="J115" s="331"/>
      <c r="K115" s="331"/>
      <c r="L115" s="332"/>
      <c r="M115" s="331" t="s">
        <v>25</v>
      </c>
      <c r="N115" s="331"/>
      <c r="O115" s="331"/>
    </row>
    <row r="116" spans="1:17" ht="21.9" customHeight="1">
      <c r="A116" s="52"/>
      <c r="B116" s="52"/>
      <c r="I116" s="86"/>
      <c r="J116" s="80"/>
      <c r="K116" s="86" t="s">
        <v>117</v>
      </c>
      <c r="L116" s="80"/>
      <c r="M116" s="86"/>
      <c r="N116" s="80"/>
      <c r="O116" s="86"/>
    </row>
    <row r="117" spans="1:17" ht="21.9" customHeight="1">
      <c r="G117" s="68" t="s">
        <v>15</v>
      </c>
      <c r="H117" s="54"/>
      <c r="I117" s="85" t="s">
        <v>148</v>
      </c>
      <c r="K117" s="68" t="s">
        <v>124</v>
      </c>
      <c r="L117" s="309"/>
      <c r="M117" s="85" t="s">
        <v>148</v>
      </c>
      <c r="N117" s="62"/>
      <c r="O117" s="68" t="s">
        <v>117</v>
      </c>
    </row>
    <row r="118" spans="1:17" ht="21.9" customHeight="1">
      <c r="A118" s="327" t="s">
        <v>239</v>
      </c>
      <c r="B118" s="327"/>
      <c r="C118" s="327"/>
      <c r="D118" s="327"/>
      <c r="E118" s="327"/>
      <c r="F118" s="327"/>
      <c r="G118" s="71"/>
      <c r="H118" s="54"/>
      <c r="I118" s="56"/>
      <c r="J118" s="69"/>
      <c r="K118" s="56"/>
      <c r="L118" s="70"/>
      <c r="M118" s="55"/>
      <c r="N118" s="69"/>
      <c r="O118" s="56"/>
      <c r="Q118" s="34"/>
    </row>
    <row r="119" spans="1:17" ht="9" customHeight="1">
      <c r="A119" s="69"/>
      <c r="B119" s="69"/>
      <c r="C119" s="69"/>
      <c r="D119" s="69"/>
      <c r="E119" s="69"/>
      <c r="F119" s="69"/>
      <c r="G119" s="71"/>
      <c r="H119" s="54"/>
      <c r="I119" s="56"/>
      <c r="J119" s="54"/>
      <c r="K119" s="56"/>
      <c r="L119" s="70"/>
      <c r="M119" s="55"/>
      <c r="N119" s="54"/>
      <c r="O119" s="56"/>
      <c r="Q119" s="34"/>
    </row>
    <row r="120" spans="1:17" ht="21.9" customHeight="1">
      <c r="A120" s="52" t="s">
        <v>13</v>
      </c>
      <c r="B120" s="52"/>
      <c r="D120" s="52"/>
      <c r="E120" s="52"/>
      <c r="G120" s="58"/>
      <c r="H120" s="58"/>
      <c r="I120" s="58"/>
      <c r="J120" s="58"/>
      <c r="K120" s="58"/>
      <c r="L120" s="58"/>
      <c r="M120" s="58"/>
      <c r="N120" s="58"/>
      <c r="O120" s="58"/>
    </row>
    <row r="121" spans="1:17" s="92" customFormat="1" ht="21.9" customHeight="1">
      <c r="A121" s="92" t="s">
        <v>26</v>
      </c>
      <c r="F121" s="77"/>
      <c r="G121" s="91">
        <v>27</v>
      </c>
      <c r="H121" s="91"/>
      <c r="I121" s="91"/>
      <c r="J121" s="91"/>
      <c r="K121" s="91"/>
      <c r="L121" s="91"/>
      <c r="M121" s="91"/>
      <c r="N121" s="91"/>
      <c r="O121" s="91"/>
    </row>
    <row r="122" spans="1:17" s="92" customFormat="1" ht="21.9" customHeight="1">
      <c r="A122" s="92" t="s">
        <v>108</v>
      </c>
      <c r="F122" s="77"/>
      <c r="G122" s="91"/>
      <c r="H122" s="91"/>
      <c r="I122" s="91"/>
      <c r="J122" s="91"/>
      <c r="K122" s="91"/>
      <c r="L122" s="91"/>
      <c r="M122" s="91"/>
      <c r="N122" s="91"/>
      <c r="O122" s="91"/>
    </row>
    <row r="123" spans="1:17" s="92" customFormat="1" ht="21.9" customHeight="1">
      <c r="B123" s="92" t="s">
        <v>258</v>
      </c>
      <c r="F123" s="77"/>
      <c r="G123" s="91"/>
      <c r="H123" s="91"/>
      <c r="I123" s="91"/>
      <c r="J123" s="91"/>
      <c r="K123" s="91"/>
      <c r="L123" s="91"/>
      <c r="M123" s="91"/>
      <c r="N123" s="91"/>
      <c r="O123" s="91"/>
    </row>
    <row r="124" spans="1:17" s="92" customFormat="1" ht="21.9" customHeight="1">
      <c r="C124" s="92" t="s">
        <v>259</v>
      </c>
      <c r="F124" s="77"/>
      <c r="G124" s="91"/>
      <c r="H124" s="91"/>
      <c r="I124" s="63">
        <v>1579018686</v>
      </c>
      <c r="J124" s="91"/>
      <c r="K124" s="63">
        <v>1026076686</v>
      </c>
      <c r="L124" s="51"/>
      <c r="M124" s="63">
        <v>1579018686</v>
      </c>
      <c r="N124" s="91"/>
      <c r="O124" s="63">
        <v>1026076686</v>
      </c>
    </row>
    <row r="125" spans="1:17" s="92" customFormat="1" ht="21.9" customHeight="1">
      <c r="A125" s="92" t="s">
        <v>109</v>
      </c>
      <c r="F125" s="77"/>
      <c r="G125" s="91"/>
      <c r="H125" s="91"/>
      <c r="I125" s="91"/>
      <c r="J125" s="91"/>
      <c r="K125" s="91"/>
      <c r="L125" s="65"/>
      <c r="M125" s="91"/>
      <c r="N125" s="91"/>
      <c r="O125" s="91"/>
    </row>
    <row r="126" spans="1:17" s="92" customFormat="1" ht="21.9" customHeight="1">
      <c r="B126" s="92" t="s">
        <v>261</v>
      </c>
      <c r="F126" s="77"/>
      <c r="G126" s="91"/>
      <c r="H126" s="91"/>
      <c r="I126" s="91"/>
      <c r="J126" s="91"/>
      <c r="K126" s="91"/>
      <c r="L126" s="65"/>
      <c r="M126" s="91"/>
      <c r="N126" s="91"/>
      <c r="O126" s="91"/>
    </row>
    <row r="127" spans="1:17" s="92" customFormat="1" ht="21.9" customHeight="1">
      <c r="C127" s="92" t="s">
        <v>260</v>
      </c>
      <c r="F127" s="77"/>
      <c r="G127" s="91"/>
      <c r="H127" s="91"/>
      <c r="I127" s="64">
        <f>'งบเปลี่ยนแปลงรวม 2'!G34</f>
        <v>932507097</v>
      </c>
      <c r="J127" s="91"/>
      <c r="K127" s="64">
        <f>'งบเปลี่ยนแปลงรวม 1'!G28</f>
        <v>921572840</v>
      </c>
      <c r="L127" s="23"/>
      <c r="M127" s="23">
        <f>งบเปลี่ยนแปลง!F34</f>
        <v>932507097</v>
      </c>
      <c r="N127" s="23"/>
      <c r="O127" s="64">
        <f>งบเปลี่ยนแปลง!F21</f>
        <v>921572840</v>
      </c>
    </row>
    <row r="128" spans="1:17" s="92" customFormat="1" ht="21.9" customHeight="1">
      <c r="A128" s="92" t="s">
        <v>67</v>
      </c>
      <c r="F128" s="77"/>
      <c r="G128" s="91">
        <v>28</v>
      </c>
      <c r="H128" s="91"/>
      <c r="I128" s="48">
        <f>'งบเปลี่ยนแปลงรวม 2'!I34</f>
        <v>603196451.66999996</v>
      </c>
      <c r="J128" s="91"/>
      <c r="K128" s="48">
        <f>'งบเปลี่ยนแปลงรวม 1'!I28</f>
        <v>561848558.82000005</v>
      </c>
      <c r="L128" s="48"/>
      <c r="M128" s="23">
        <f>งบเปลี่ยนแปลง!H34</f>
        <v>603196451.67000008</v>
      </c>
      <c r="N128" s="23"/>
      <c r="O128" s="48">
        <f>งบเปลี่ยนแปลง!H21</f>
        <v>561848558.82000005</v>
      </c>
    </row>
    <row r="129" spans="1:17" s="92" customFormat="1" ht="21.9" customHeight="1">
      <c r="A129" s="92" t="s">
        <v>114</v>
      </c>
      <c r="F129" s="77"/>
      <c r="G129" s="91"/>
      <c r="H129" s="91"/>
      <c r="I129" s="48">
        <f>'งบเปลี่ยนแปลงรวม 2'!K34</f>
        <v>6017138.9000000004</v>
      </c>
      <c r="J129" s="91"/>
      <c r="K129" s="48">
        <f>'งบเปลี่ยนแปลงรวม 1'!K28</f>
        <v>6017138.9000000004</v>
      </c>
      <c r="L129" s="48"/>
      <c r="M129" s="23">
        <f>งบเปลี่ยนแปลง!J34</f>
        <v>6017138.9000000004</v>
      </c>
      <c r="N129" s="23"/>
      <c r="O129" s="48">
        <f>งบเปลี่ยนแปลง!J21</f>
        <v>6017138.9000000004</v>
      </c>
      <c r="Q129" s="113"/>
    </row>
    <row r="130" spans="1:17" s="92" customFormat="1" ht="21.9" customHeight="1">
      <c r="A130" s="92" t="s">
        <v>3</v>
      </c>
      <c r="F130" s="77"/>
      <c r="G130" s="91"/>
      <c r="H130" s="91"/>
      <c r="J130" s="91"/>
      <c r="K130" s="3"/>
      <c r="L130" s="23"/>
      <c r="M130" s="23"/>
      <c r="N130" s="23"/>
      <c r="O130" s="23"/>
      <c r="Q130" s="114"/>
    </row>
    <row r="131" spans="1:17" s="92" customFormat="1" ht="21.9" customHeight="1">
      <c r="B131" s="92" t="s">
        <v>115</v>
      </c>
      <c r="F131" s="77"/>
      <c r="G131" s="91">
        <v>29</v>
      </c>
      <c r="H131" s="91"/>
      <c r="I131" s="48">
        <f>'งบเปลี่ยนแปลงรวม 2'!M34</f>
        <v>93250709.700000003</v>
      </c>
      <c r="J131" s="91"/>
      <c r="K131" s="48">
        <f>'งบเปลี่ยนแปลงรวม 1'!M28</f>
        <v>92157284</v>
      </c>
      <c r="L131" s="23"/>
      <c r="M131" s="23">
        <f>งบเปลี่ยนแปลง!L34</f>
        <v>93250709.700000003</v>
      </c>
      <c r="N131" s="23"/>
      <c r="O131" s="23">
        <f>งบเปลี่ยนแปลง!L21</f>
        <v>92157284</v>
      </c>
      <c r="Q131" s="114"/>
    </row>
    <row r="132" spans="1:17" s="92" customFormat="1" ht="21.9" customHeight="1">
      <c r="B132" s="92" t="s">
        <v>19</v>
      </c>
      <c r="F132" s="77"/>
      <c r="G132" s="91"/>
      <c r="H132" s="91"/>
      <c r="I132" s="48">
        <f>'งบเปลี่ยนแปลงรวม 2'!O34</f>
        <v>2003728086.3799994</v>
      </c>
      <c r="J132" s="91"/>
      <c r="K132" s="23">
        <f>'งบเปลี่ยนแปลงรวม 1'!O28</f>
        <v>1096796922.5599999</v>
      </c>
      <c r="L132" s="23"/>
      <c r="M132" s="23">
        <f>งบเปลี่ยนแปลง!N34</f>
        <v>311996054.69000006</v>
      </c>
      <c r="N132" s="23"/>
      <c r="O132" s="23">
        <f>งบเปลี่ยนแปลง!N21</f>
        <v>201441903.61000013</v>
      </c>
      <c r="Q132" s="114"/>
    </row>
    <row r="133" spans="1:17" s="92" customFormat="1" ht="21.9" customHeight="1">
      <c r="A133" s="92" t="s">
        <v>4</v>
      </c>
      <c r="F133" s="77"/>
      <c r="G133" s="78"/>
      <c r="H133" s="91"/>
      <c r="I133" s="48">
        <f>'งบเปลี่ยนแปลงรวม 2'!AA34</f>
        <v>298517629.79000002</v>
      </c>
      <c r="J133" s="91"/>
      <c r="K133" s="48">
        <f>'งบเปลี่ยนแปลงรวม 1'!Y28</f>
        <v>621123147.01999998</v>
      </c>
      <c r="L133" s="48"/>
      <c r="M133" s="119">
        <f>งบเปลี่ยนแปลง!P34</f>
        <v>5157529.29</v>
      </c>
      <c r="N133" s="23"/>
      <c r="O133" s="87">
        <f>งบเปลี่ยนแปลง!P21</f>
        <v>5362537.42</v>
      </c>
      <c r="Q133" s="106"/>
    </row>
    <row r="134" spans="1:17" s="92" customFormat="1" ht="21.9" customHeight="1">
      <c r="A134" s="74" t="s">
        <v>116</v>
      </c>
      <c r="F134" s="77"/>
      <c r="G134" s="78"/>
      <c r="H134" s="91"/>
      <c r="I134" s="38">
        <f>SUM(I127:I133)</f>
        <v>3937217113.4399996</v>
      </c>
      <c r="J134" s="65"/>
      <c r="K134" s="38">
        <f>SUM(K127:K133)</f>
        <v>3299515891.3000002</v>
      </c>
      <c r="L134" s="48"/>
      <c r="M134" s="38">
        <f>SUM(M127:M133)</f>
        <v>1952124981.2500002</v>
      </c>
      <c r="N134" s="65"/>
      <c r="O134" s="38">
        <f>SUM(O127:O133)</f>
        <v>1788400262.7500005</v>
      </c>
      <c r="P134" s="3"/>
    </row>
    <row r="135" spans="1:17" s="92" customFormat="1" ht="21.9" customHeight="1">
      <c r="A135" s="11" t="s">
        <v>68</v>
      </c>
      <c r="B135" s="5"/>
      <c r="F135" s="77"/>
      <c r="G135" s="91"/>
      <c r="I135" s="27">
        <f>'งบเปลี่ยนแปลงรวม 2'!AE34</f>
        <v>924356545.02999997</v>
      </c>
      <c r="K135" s="27">
        <f>'งบเปลี่ยนแปลงรวม 1'!AC28</f>
        <v>597869918.40999997</v>
      </c>
      <c r="L135" s="27"/>
      <c r="M135" s="27">
        <v>0</v>
      </c>
      <c r="O135" s="27">
        <v>0</v>
      </c>
    </row>
    <row r="136" spans="1:17" ht="21.9" customHeight="1">
      <c r="A136" s="5" t="s">
        <v>69</v>
      </c>
      <c r="B136" s="5"/>
      <c r="I136" s="66">
        <f>SUM(I134:I135)</f>
        <v>4861573658.4699993</v>
      </c>
      <c r="K136" s="66">
        <f>SUM(K134:K135)</f>
        <v>3897385809.71</v>
      </c>
      <c r="L136" s="79"/>
      <c r="M136" s="66">
        <f>SUM(M134:M135)</f>
        <v>1952124981.2500002</v>
      </c>
      <c r="O136" s="66">
        <f>SUM(O134:O135)</f>
        <v>1788400262.7500005</v>
      </c>
    </row>
    <row r="137" spans="1:17" ht="9" customHeight="1">
      <c r="C137" s="5"/>
    </row>
    <row r="138" spans="1:17" ht="21.9" customHeight="1" thickBot="1">
      <c r="A138" s="5" t="s">
        <v>70</v>
      </c>
      <c r="B138" s="5"/>
      <c r="D138" s="11"/>
      <c r="E138" s="52"/>
      <c r="I138" s="60">
        <f>+I96+I136</f>
        <v>8381962986.6199989</v>
      </c>
      <c r="K138" s="60">
        <f>+K96+K136</f>
        <v>11555420882.700001</v>
      </c>
      <c r="L138" s="27"/>
      <c r="M138" s="60">
        <f>+M96+M136</f>
        <v>3105240180.4900002</v>
      </c>
      <c r="O138" s="60">
        <f>+O96+O136</f>
        <v>4119964307.2600007</v>
      </c>
    </row>
    <row r="139" spans="1:17" ht="21.6" customHeight="1" thickTop="1">
      <c r="A139" s="5"/>
      <c r="B139" s="5"/>
      <c r="D139" s="11"/>
      <c r="E139" s="52"/>
      <c r="I139" s="275"/>
      <c r="K139" s="27"/>
      <c r="L139" s="27"/>
      <c r="M139" s="27"/>
      <c r="O139" s="27"/>
    </row>
    <row r="140" spans="1:17" ht="21.6" customHeight="1">
      <c r="A140" s="43" t="s">
        <v>257</v>
      </c>
      <c r="B140" s="5"/>
      <c r="D140" s="11"/>
      <c r="E140" s="52"/>
      <c r="I140" s="27"/>
      <c r="K140" s="27"/>
      <c r="L140" s="27"/>
      <c r="M140" s="27"/>
    </row>
    <row r="141" spans="1:17" ht="21.6" customHeight="1">
      <c r="A141" s="11"/>
      <c r="B141" s="5"/>
      <c r="D141" s="11"/>
      <c r="E141" s="52"/>
      <c r="I141" s="27"/>
      <c r="K141" s="27"/>
      <c r="L141" s="27"/>
      <c r="M141" s="27"/>
      <c r="O141" s="110"/>
    </row>
    <row r="142" spans="1:17" ht="21.6" customHeight="1">
      <c r="A142" s="11"/>
      <c r="B142" s="5"/>
      <c r="D142" s="11"/>
      <c r="E142" s="52"/>
      <c r="I142" s="27"/>
      <c r="K142" s="27"/>
      <c r="L142" s="27"/>
      <c r="M142" s="27"/>
      <c r="O142" s="110"/>
    </row>
    <row r="143" spans="1:17" ht="21.6" customHeight="1">
      <c r="A143" s="11"/>
      <c r="B143" s="5"/>
      <c r="D143" s="11"/>
      <c r="E143" s="52"/>
      <c r="I143" s="27"/>
      <c r="K143" s="27"/>
      <c r="L143" s="27"/>
      <c r="M143" s="27"/>
      <c r="O143" s="110"/>
    </row>
    <row r="144" spans="1:17" ht="21.6" customHeight="1">
      <c r="A144" s="11"/>
      <c r="B144" s="5"/>
      <c r="D144" s="11"/>
      <c r="E144" s="52"/>
      <c r="I144" s="27"/>
      <c r="K144" s="27"/>
      <c r="L144" s="27"/>
      <c r="M144" s="27"/>
      <c r="O144" s="110"/>
    </row>
    <row r="145" spans="1:15" ht="21.6" customHeight="1">
      <c r="A145" s="11"/>
      <c r="B145" s="5"/>
      <c r="D145" s="11"/>
      <c r="E145" s="52"/>
      <c r="I145" s="27"/>
      <c r="K145" s="27"/>
      <c r="L145" s="27"/>
      <c r="M145" s="27"/>
      <c r="O145" s="110"/>
    </row>
    <row r="146" spans="1:15" ht="21.6" customHeight="1">
      <c r="A146" s="11"/>
      <c r="B146" s="5"/>
      <c r="D146" s="11"/>
      <c r="E146" s="52"/>
      <c r="I146" s="27"/>
      <c r="K146" s="27"/>
      <c r="L146" s="27"/>
      <c r="M146" s="27"/>
      <c r="O146" s="110"/>
    </row>
    <row r="147" spans="1:15" ht="21.6" customHeight="1">
      <c r="A147" s="11"/>
      <c r="B147" s="5"/>
      <c r="D147" s="11"/>
      <c r="E147" s="52"/>
      <c r="I147" s="27"/>
      <c r="K147" s="27"/>
      <c r="L147" s="27"/>
      <c r="M147" s="27"/>
      <c r="O147" s="110"/>
    </row>
    <row r="148" spans="1:15" ht="21.6" customHeight="1">
      <c r="A148" s="11"/>
      <c r="B148" s="5"/>
      <c r="D148" s="11"/>
      <c r="E148" s="52"/>
      <c r="I148" s="27"/>
      <c r="K148" s="27"/>
      <c r="L148" s="27"/>
      <c r="M148" s="27"/>
      <c r="O148" s="110"/>
    </row>
    <row r="149" spans="1:15" ht="21.6" customHeight="1">
      <c r="A149" s="11"/>
      <c r="B149" s="5"/>
      <c r="D149" s="11"/>
      <c r="E149" s="52"/>
      <c r="I149" s="27"/>
      <c r="K149" s="27"/>
      <c r="L149" s="27"/>
      <c r="M149" s="27"/>
      <c r="O149" s="110"/>
    </row>
    <row r="150" spans="1:15" ht="21.6" customHeight="1">
      <c r="A150" s="11"/>
      <c r="B150" s="5"/>
      <c r="D150" s="11"/>
      <c r="E150" s="52"/>
      <c r="I150" s="27"/>
      <c r="K150" s="27"/>
      <c r="L150" s="27"/>
      <c r="M150" s="27"/>
      <c r="O150" s="110"/>
    </row>
    <row r="151" spans="1:15" ht="21.6" customHeight="1">
      <c r="A151" s="11"/>
      <c r="B151" s="5"/>
      <c r="D151" s="11"/>
      <c r="E151" s="52"/>
      <c r="I151" s="27"/>
      <c r="K151" s="27"/>
      <c r="L151" s="27"/>
      <c r="M151" s="27"/>
      <c r="O151" s="110"/>
    </row>
    <row r="152" spans="1:15" ht="21.6" customHeight="1">
      <c r="A152" s="11"/>
      <c r="B152" s="5"/>
      <c r="D152" s="11"/>
      <c r="E152" s="52"/>
      <c r="I152" s="27"/>
      <c r="K152" s="27"/>
      <c r="L152" s="27"/>
      <c r="M152" s="27"/>
      <c r="O152" s="110"/>
    </row>
    <row r="153" spans="1:15" ht="21.6" customHeight="1">
      <c r="A153" s="11"/>
      <c r="B153" s="5"/>
      <c r="D153" s="11"/>
      <c r="E153" s="52"/>
      <c r="I153" s="27"/>
      <c r="K153" s="27"/>
      <c r="L153" s="27"/>
      <c r="M153" s="27"/>
    </row>
    <row r="154" spans="1:15" ht="21.6" customHeight="1">
      <c r="A154" s="11"/>
      <c r="B154" s="5"/>
      <c r="D154" s="11"/>
      <c r="E154" s="52"/>
      <c r="I154" s="27"/>
      <c r="K154" s="27"/>
      <c r="L154" s="27"/>
      <c r="M154" s="27"/>
      <c r="O154" s="110"/>
    </row>
    <row r="155" spans="1:15" ht="21.6" customHeight="1">
      <c r="A155" s="11"/>
      <c r="B155" s="5"/>
      <c r="D155" s="11"/>
      <c r="E155" s="52"/>
      <c r="I155" s="27"/>
      <c r="K155" s="27"/>
      <c r="L155" s="27"/>
      <c r="M155" s="27"/>
      <c r="O155" s="110"/>
    </row>
    <row r="156" spans="1:15" ht="21.6" customHeight="1">
      <c r="A156" s="11"/>
      <c r="B156" s="5"/>
      <c r="D156" s="11"/>
      <c r="E156" s="52"/>
      <c r="I156" s="27"/>
      <c r="K156" s="27"/>
      <c r="L156" s="27"/>
      <c r="M156" s="27"/>
      <c r="O156" s="110"/>
    </row>
    <row r="157" spans="1:15" ht="21.6" customHeight="1">
      <c r="A157" s="11"/>
      <c r="B157" s="5"/>
      <c r="D157" s="11"/>
      <c r="E157" s="52"/>
      <c r="I157" s="27"/>
      <c r="K157" s="27"/>
      <c r="L157" s="27"/>
      <c r="M157" s="27"/>
      <c r="O157" s="110"/>
    </row>
    <row r="158" spans="1:15" ht="21.6" customHeight="1">
      <c r="A158" s="11"/>
      <c r="B158" s="5"/>
      <c r="D158" s="11"/>
      <c r="E158" s="52"/>
      <c r="I158" s="27"/>
      <c r="K158" s="27"/>
      <c r="L158" s="27"/>
      <c r="M158" s="27"/>
      <c r="O158" s="110"/>
    </row>
    <row r="159" spans="1:15" ht="21.6" customHeight="1">
      <c r="A159" s="11"/>
      <c r="B159" s="5"/>
      <c r="D159" s="11"/>
      <c r="E159" s="52"/>
      <c r="I159" s="27"/>
      <c r="K159" s="27"/>
      <c r="L159" s="27"/>
      <c r="M159" s="27"/>
      <c r="O159" s="110"/>
    </row>
    <row r="160" spans="1:15" ht="21.6" customHeight="1">
      <c r="A160" s="11"/>
      <c r="B160" s="5"/>
      <c r="D160" s="11"/>
      <c r="E160" s="52"/>
      <c r="I160" s="27"/>
      <c r="K160" s="27"/>
      <c r="L160" s="27"/>
      <c r="M160" s="27"/>
      <c r="O160" s="110"/>
    </row>
    <row r="161" spans="1:15" ht="29.4" customHeight="1">
      <c r="A161" s="11"/>
      <c r="B161" s="5"/>
      <c r="D161" s="11"/>
      <c r="E161" s="52"/>
      <c r="I161" s="27"/>
      <c r="K161" s="27"/>
      <c r="L161" s="27"/>
      <c r="M161" s="27"/>
      <c r="O161" s="110"/>
    </row>
    <row r="162" spans="1:15" ht="21" customHeight="1">
      <c r="B162" s="5"/>
      <c r="D162" s="11"/>
      <c r="E162" s="52"/>
      <c r="I162" s="27"/>
      <c r="K162" s="27"/>
      <c r="L162" s="27"/>
      <c r="M162" s="27"/>
      <c r="O162" s="110" t="s">
        <v>313</v>
      </c>
    </row>
    <row r="163" spans="1:15" ht="20.399999999999999">
      <c r="A163" s="92"/>
      <c r="B163" s="5"/>
      <c r="D163" s="11"/>
      <c r="E163" s="52"/>
      <c r="I163" s="27"/>
      <c r="K163" s="27"/>
      <c r="L163" s="27"/>
      <c r="M163" s="27"/>
      <c r="O163" s="27"/>
    </row>
    <row r="164" spans="1:15">
      <c r="A164" s="92"/>
      <c r="B164" s="92"/>
      <c r="I164" s="97"/>
      <c r="O164" s="110"/>
    </row>
    <row r="165" spans="1:15">
      <c r="I165" s="67"/>
      <c r="J165" s="67"/>
      <c r="K165" s="67"/>
      <c r="L165" s="67"/>
      <c r="M165" s="67"/>
      <c r="N165" s="67"/>
      <c r="O165" s="67"/>
    </row>
    <row r="166" spans="1:15">
      <c r="I166" s="67"/>
      <c r="J166" s="67"/>
      <c r="K166" s="67"/>
      <c r="L166" s="67"/>
      <c r="M166" s="67"/>
      <c r="N166" s="67"/>
      <c r="O166" s="67"/>
    </row>
    <row r="167" spans="1:15">
      <c r="I167" s="95"/>
      <c r="J167" s="95"/>
      <c r="K167" s="95"/>
      <c r="L167" s="95"/>
      <c r="M167" s="95"/>
      <c r="N167" s="95"/>
      <c r="O167" s="95"/>
    </row>
  </sheetData>
  <mergeCells count="21">
    <mergeCell ref="A1:O1"/>
    <mergeCell ref="A3:O3"/>
    <mergeCell ref="A4:O4"/>
    <mergeCell ref="I6:O6"/>
    <mergeCell ref="M7:O7"/>
    <mergeCell ref="I7:K7"/>
    <mergeCell ref="A64:F64"/>
    <mergeCell ref="A10:F10"/>
    <mergeCell ref="A55:O55"/>
    <mergeCell ref="A57:O57"/>
    <mergeCell ref="A58:O58"/>
    <mergeCell ref="I60:O60"/>
    <mergeCell ref="I61:L61"/>
    <mergeCell ref="M61:O61"/>
    <mergeCell ref="A118:F118"/>
    <mergeCell ref="A109:O109"/>
    <mergeCell ref="A111:O111"/>
    <mergeCell ref="A112:O112"/>
    <mergeCell ref="I114:O114"/>
    <mergeCell ref="I115:L115"/>
    <mergeCell ref="M115:O115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5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rgb="FFFF9966"/>
  </sheetPr>
  <dimension ref="A1:P59"/>
  <sheetViews>
    <sheetView view="pageBreakPreview" zoomScaleNormal="80" zoomScaleSheetLayoutView="100" zoomScalePageLayoutView="60" workbookViewId="0">
      <selection activeCell="H3" sqref="H3"/>
    </sheetView>
  </sheetViews>
  <sheetFormatPr defaultRowHeight="19.8"/>
  <cols>
    <col min="1" max="2" width="2.5" style="166" customWidth="1"/>
    <col min="3" max="3" width="4.5" style="166" customWidth="1"/>
    <col min="4" max="4" width="3.5" style="166" customWidth="1"/>
    <col min="5" max="5" width="31.5" style="166" customWidth="1"/>
    <col min="6" max="6" width="13" style="166" customWidth="1"/>
    <col min="7" max="7" width="0.5" style="166" customWidth="1"/>
    <col min="8" max="8" width="16.5" style="166" customWidth="1"/>
    <col min="9" max="9" width="0.5" style="166" customWidth="1"/>
    <col min="10" max="10" width="16.5" style="166" customWidth="1"/>
    <col min="11" max="11" width="0.5" style="166" customWidth="1"/>
    <col min="12" max="12" width="16.5" style="166" customWidth="1"/>
    <col min="13" max="13" width="0.5" style="166" customWidth="1"/>
    <col min="14" max="14" width="16.5" style="166" customWidth="1"/>
    <col min="15" max="15" width="8.8984375" style="166"/>
    <col min="16" max="16" width="12.59765625" style="153" bestFit="1" customWidth="1"/>
    <col min="17" max="252" width="8.8984375" style="166"/>
    <col min="253" max="256" width="3" style="166" customWidth="1"/>
    <col min="257" max="257" width="22.09765625" style="166" customWidth="1"/>
    <col min="258" max="258" width="9.765625E-2" style="166" customWidth="1"/>
    <col min="259" max="259" width="10" style="166" customWidth="1"/>
    <col min="260" max="260" width="9.765625E-2" style="166" customWidth="1"/>
    <col min="261" max="261" width="15.8984375" style="166" customWidth="1"/>
    <col min="262" max="262" width="9.765625E-2" style="166" customWidth="1"/>
    <col min="263" max="263" width="15.8984375" style="166" customWidth="1"/>
    <col min="264" max="264" width="9.765625E-2" style="166" customWidth="1"/>
    <col min="265" max="265" width="15.8984375" style="166" customWidth="1"/>
    <col min="266" max="266" width="9.765625E-2" style="166" customWidth="1"/>
    <col min="267" max="267" width="15.8984375" style="166" customWidth="1"/>
    <col min="268" max="268" width="8.8984375" style="166"/>
    <col min="269" max="269" width="20.09765625" style="166" customWidth="1"/>
    <col min="270" max="508" width="8.8984375" style="166"/>
    <col min="509" max="512" width="3" style="166" customWidth="1"/>
    <col min="513" max="513" width="22.09765625" style="166" customWidth="1"/>
    <col min="514" max="514" width="9.765625E-2" style="166" customWidth="1"/>
    <col min="515" max="515" width="10" style="166" customWidth="1"/>
    <col min="516" max="516" width="9.765625E-2" style="166" customWidth="1"/>
    <col min="517" max="517" width="15.8984375" style="166" customWidth="1"/>
    <col min="518" max="518" width="9.765625E-2" style="166" customWidth="1"/>
    <col min="519" max="519" width="15.8984375" style="166" customWidth="1"/>
    <col min="520" max="520" width="9.765625E-2" style="166" customWidth="1"/>
    <col min="521" max="521" width="15.8984375" style="166" customWidth="1"/>
    <col min="522" max="522" width="9.765625E-2" style="166" customWidth="1"/>
    <col min="523" max="523" width="15.8984375" style="166" customWidth="1"/>
    <col min="524" max="524" width="8.8984375" style="166"/>
    <col min="525" max="525" width="20.09765625" style="166" customWidth="1"/>
    <col min="526" max="764" width="8.8984375" style="166"/>
    <col min="765" max="768" width="3" style="166" customWidth="1"/>
    <col min="769" max="769" width="22.09765625" style="166" customWidth="1"/>
    <col min="770" max="770" width="9.765625E-2" style="166" customWidth="1"/>
    <col min="771" max="771" width="10" style="166" customWidth="1"/>
    <col min="772" max="772" width="9.765625E-2" style="166" customWidth="1"/>
    <col min="773" max="773" width="15.8984375" style="166" customWidth="1"/>
    <col min="774" max="774" width="9.765625E-2" style="166" customWidth="1"/>
    <col min="775" max="775" width="15.8984375" style="166" customWidth="1"/>
    <col min="776" max="776" width="9.765625E-2" style="166" customWidth="1"/>
    <col min="777" max="777" width="15.8984375" style="166" customWidth="1"/>
    <col min="778" max="778" width="9.765625E-2" style="166" customWidth="1"/>
    <col min="779" max="779" width="15.8984375" style="166" customWidth="1"/>
    <col min="780" max="780" width="8.8984375" style="166"/>
    <col min="781" max="781" width="20.09765625" style="166" customWidth="1"/>
    <col min="782" max="1020" width="8.8984375" style="166"/>
    <col min="1021" max="1024" width="3" style="166" customWidth="1"/>
    <col min="1025" max="1025" width="22.09765625" style="166" customWidth="1"/>
    <col min="1026" max="1026" width="9.765625E-2" style="166" customWidth="1"/>
    <col min="1027" max="1027" width="10" style="166" customWidth="1"/>
    <col min="1028" max="1028" width="9.765625E-2" style="166" customWidth="1"/>
    <col min="1029" max="1029" width="15.8984375" style="166" customWidth="1"/>
    <col min="1030" max="1030" width="9.765625E-2" style="166" customWidth="1"/>
    <col min="1031" max="1031" width="15.8984375" style="166" customWidth="1"/>
    <col min="1032" max="1032" width="9.765625E-2" style="166" customWidth="1"/>
    <col min="1033" max="1033" width="15.8984375" style="166" customWidth="1"/>
    <col min="1034" max="1034" width="9.765625E-2" style="166" customWidth="1"/>
    <col min="1035" max="1035" width="15.8984375" style="166" customWidth="1"/>
    <col min="1036" max="1036" width="8.8984375" style="166"/>
    <col min="1037" max="1037" width="20.09765625" style="166" customWidth="1"/>
    <col min="1038" max="1276" width="8.8984375" style="166"/>
    <col min="1277" max="1280" width="3" style="166" customWidth="1"/>
    <col min="1281" max="1281" width="22.09765625" style="166" customWidth="1"/>
    <col min="1282" max="1282" width="9.765625E-2" style="166" customWidth="1"/>
    <col min="1283" max="1283" width="10" style="166" customWidth="1"/>
    <col min="1284" max="1284" width="9.765625E-2" style="166" customWidth="1"/>
    <col min="1285" max="1285" width="15.8984375" style="166" customWidth="1"/>
    <col min="1286" max="1286" width="9.765625E-2" style="166" customWidth="1"/>
    <col min="1287" max="1287" width="15.8984375" style="166" customWidth="1"/>
    <col min="1288" max="1288" width="9.765625E-2" style="166" customWidth="1"/>
    <col min="1289" max="1289" width="15.8984375" style="166" customWidth="1"/>
    <col min="1290" max="1290" width="9.765625E-2" style="166" customWidth="1"/>
    <col min="1291" max="1291" width="15.8984375" style="166" customWidth="1"/>
    <col min="1292" max="1292" width="8.8984375" style="166"/>
    <col min="1293" max="1293" width="20.09765625" style="166" customWidth="1"/>
    <col min="1294" max="1532" width="8.8984375" style="166"/>
    <col min="1533" max="1536" width="3" style="166" customWidth="1"/>
    <col min="1537" max="1537" width="22.09765625" style="166" customWidth="1"/>
    <col min="1538" max="1538" width="9.765625E-2" style="166" customWidth="1"/>
    <col min="1539" max="1539" width="10" style="166" customWidth="1"/>
    <col min="1540" max="1540" width="9.765625E-2" style="166" customWidth="1"/>
    <col min="1541" max="1541" width="15.8984375" style="166" customWidth="1"/>
    <col min="1542" max="1542" width="9.765625E-2" style="166" customWidth="1"/>
    <col min="1543" max="1543" width="15.8984375" style="166" customWidth="1"/>
    <col min="1544" max="1544" width="9.765625E-2" style="166" customWidth="1"/>
    <col min="1545" max="1545" width="15.8984375" style="166" customWidth="1"/>
    <col min="1546" max="1546" width="9.765625E-2" style="166" customWidth="1"/>
    <col min="1547" max="1547" width="15.8984375" style="166" customWidth="1"/>
    <col min="1548" max="1548" width="8.8984375" style="166"/>
    <col min="1549" max="1549" width="20.09765625" style="166" customWidth="1"/>
    <col min="1550" max="1788" width="8.8984375" style="166"/>
    <col min="1789" max="1792" width="3" style="166" customWidth="1"/>
    <col min="1793" max="1793" width="22.09765625" style="166" customWidth="1"/>
    <col min="1794" max="1794" width="9.765625E-2" style="166" customWidth="1"/>
    <col min="1795" max="1795" width="10" style="166" customWidth="1"/>
    <col min="1796" max="1796" width="9.765625E-2" style="166" customWidth="1"/>
    <col min="1797" max="1797" width="15.8984375" style="166" customWidth="1"/>
    <col min="1798" max="1798" width="9.765625E-2" style="166" customWidth="1"/>
    <col min="1799" max="1799" width="15.8984375" style="166" customWidth="1"/>
    <col min="1800" max="1800" width="9.765625E-2" style="166" customWidth="1"/>
    <col min="1801" max="1801" width="15.8984375" style="166" customWidth="1"/>
    <col min="1802" max="1802" width="9.765625E-2" style="166" customWidth="1"/>
    <col min="1803" max="1803" width="15.8984375" style="166" customWidth="1"/>
    <col min="1804" max="1804" width="8.8984375" style="166"/>
    <col min="1805" max="1805" width="20.09765625" style="166" customWidth="1"/>
    <col min="1806" max="2044" width="8.8984375" style="166"/>
    <col min="2045" max="2048" width="3" style="166" customWidth="1"/>
    <col min="2049" max="2049" width="22.09765625" style="166" customWidth="1"/>
    <col min="2050" max="2050" width="9.765625E-2" style="166" customWidth="1"/>
    <col min="2051" max="2051" width="10" style="166" customWidth="1"/>
    <col min="2052" max="2052" width="9.765625E-2" style="166" customWidth="1"/>
    <col min="2053" max="2053" width="15.8984375" style="166" customWidth="1"/>
    <col min="2054" max="2054" width="9.765625E-2" style="166" customWidth="1"/>
    <col min="2055" max="2055" width="15.8984375" style="166" customWidth="1"/>
    <col min="2056" max="2056" width="9.765625E-2" style="166" customWidth="1"/>
    <col min="2057" max="2057" width="15.8984375" style="166" customWidth="1"/>
    <col min="2058" max="2058" width="9.765625E-2" style="166" customWidth="1"/>
    <col min="2059" max="2059" width="15.8984375" style="166" customWidth="1"/>
    <col min="2060" max="2060" width="8.8984375" style="166"/>
    <col min="2061" max="2061" width="20.09765625" style="166" customWidth="1"/>
    <col min="2062" max="2300" width="8.8984375" style="166"/>
    <col min="2301" max="2304" width="3" style="166" customWidth="1"/>
    <col min="2305" max="2305" width="22.09765625" style="166" customWidth="1"/>
    <col min="2306" max="2306" width="9.765625E-2" style="166" customWidth="1"/>
    <col min="2307" max="2307" width="10" style="166" customWidth="1"/>
    <col min="2308" max="2308" width="9.765625E-2" style="166" customWidth="1"/>
    <col min="2309" max="2309" width="15.8984375" style="166" customWidth="1"/>
    <col min="2310" max="2310" width="9.765625E-2" style="166" customWidth="1"/>
    <col min="2311" max="2311" width="15.8984375" style="166" customWidth="1"/>
    <col min="2312" max="2312" width="9.765625E-2" style="166" customWidth="1"/>
    <col min="2313" max="2313" width="15.8984375" style="166" customWidth="1"/>
    <col min="2314" max="2314" width="9.765625E-2" style="166" customWidth="1"/>
    <col min="2315" max="2315" width="15.8984375" style="166" customWidth="1"/>
    <col min="2316" max="2316" width="8.8984375" style="166"/>
    <col min="2317" max="2317" width="20.09765625" style="166" customWidth="1"/>
    <col min="2318" max="2556" width="8.8984375" style="166"/>
    <col min="2557" max="2560" width="3" style="166" customWidth="1"/>
    <col min="2561" max="2561" width="22.09765625" style="166" customWidth="1"/>
    <col min="2562" max="2562" width="9.765625E-2" style="166" customWidth="1"/>
    <col min="2563" max="2563" width="10" style="166" customWidth="1"/>
    <col min="2564" max="2564" width="9.765625E-2" style="166" customWidth="1"/>
    <col min="2565" max="2565" width="15.8984375" style="166" customWidth="1"/>
    <col min="2566" max="2566" width="9.765625E-2" style="166" customWidth="1"/>
    <col min="2567" max="2567" width="15.8984375" style="166" customWidth="1"/>
    <col min="2568" max="2568" width="9.765625E-2" style="166" customWidth="1"/>
    <col min="2569" max="2569" width="15.8984375" style="166" customWidth="1"/>
    <col min="2570" max="2570" width="9.765625E-2" style="166" customWidth="1"/>
    <col min="2571" max="2571" width="15.8984375" style="166" customWidth="1"/>
    <col min="2572" max="2572" width="8.8984375" style="166"/>
    <col min="2573" max="2573" width="20.09765625" style="166" customWidth="1"/>
    <col min="2574" max="2812" width="8.8984375" style="166"/>
    <col min="2813" max="2816" width="3" style="166" customWidth="1"/>
    <col min="2817" max="2817" width="22.09765625" style="166" customWidth="1"/>
    <col min="2818" max="2818" width="9.765625E-2" style="166" customWidth="1"/>
    <col min="2819" max="2819" width="10" style="166" customWidth="1"/>
    <col min="2820" max="2820" width="9.765625E-2" style="166" customWidth="1"/>
    <col min="2821" max="2821" width="15.8984375" style="166" customWidth="1"/>
    <col min="2822" max="2822" width="9.765625E-2" style="166" customWidth="1"/>
    <col min="2823" max="2823" width="15.8984375" style="166" customWidth="1"/>
    <col min="2824" max="2824" width="9.765625E-2" style="166" customWidth="1"/>
    <col min="2825" max="2825" width="15.8984375" style="166" customWidth="1"/>
    <col min="2826" max="2826" width="9.765625E-2" style="166" customWidth="1"/>
    <col min="2827" max="2827" width="15.8984375" style="166" customWidth="1"/>
    <col min="2828" max="2828" width="8.8984375" style="166"/>
    <col min="2829" max="2829" width="20.09765625" style="166" customWidth="1"/>
    <col min="2830" max="3068" width="8.8984375" style="166"/>
    <col min="3069" max="3072" width="3" style="166" customWidth="1"/>
    <col min="3073" max="3073" width="22.09765625" style="166" customWidth="1"/>
    <col min="3074" max="3074" width="9.765625E-2" style="166" customWidth="1"/>
    <col min="3075" max="3075" width="10" style="166" customWidth="1"/>
    <col min="3076" max="3076" width="9.765625E-2" style="166" customWidth="1"/>
    <col min="3077" max="3077" width="15.8984375" style="166" customWidth="1"/>
    <col min="3078" max="3078" width="9.765625E-2" style="166" customWidth="1"/>
    <col min="3079" max="3079" width="15.8984375" style="166" customWidth="1"/>
    <col min="3080" max="3080" width="9.765625E-2" style="166" customWidth="1"/>
    <col min="3081" max="3081" width="15.8984375" style="166" customWidth="1"/>
    <col min="3082" max="3082" width="9.765625E-2" style="166" customWidth="1"/>
    <col min="3083" max="3083" width="15.8984375" style="166" customWidth="1"/>
    <col min="3084" max="3084" width="8.8984375" style="166"/>
    <col min="3085" max="3085" width="20.09765625" style="166" customWidth="1"/>
    <col min="3086" max="3324" width="8.8984375" style="166"/>
    <col min="3325" max="3328" width="3" style="166" customWidth="1"/>
    <col min="3329" max="3329" width="22.09765625" style="166" customWidth="1"/>
    <col min="3330" max="3330" width="9.765625E-2" style="166" customWidth="1"/>
    <col min="3331" max="3331" width="10" style="166" customWidth="1"/>
    <col min="3332" max="3332" width="9.765625E-2" style="166" customWidth="1"/>
    <col min="3333" max="3333" width="15.8984375" style="166" customWidth="1"/>
    <col min="3334" max="3334" width="9.765625E-2" style="166" customWidth="1"/>
    <col min="3335" max="3335" width="15.8984375" style="166" customWidth="1"/>
    <col min="3336" max="3336" width="9.765625E-2" style="166" customWidth="1"/>
    <col min="3337" max="3337" width="15.8984375" style="166" customWidth="1"/>
    <col min="3338" max="3338" width="9.765625E-2" style="166" customWidth="1"/>
    <col min="3339" max="3339" width="15.8984375" style="166" customWidth="1"/>
    <col min="3340" max="3340" width="8.8984375" style="166"/>
    <col min="3341" max="3341" width="20.09765625" style="166" customWidth="1"/>
    <col min="3342" max="3580" width="8.8984375" style="166"/>
    <col min="3581" max="3584" width="3" style="166" customWidth="1"/>
    <col min="3585" max="3585" width="22.09765625" style="166" customWidth="1"/>
    <col min="3586" max="3586" width="9.765625E-2" style="166" customWidth="1"/>
    <col min="3587" max="3587" width="10" style="166" customWidth="1"/>
    <col min="3588" max="3588" width="9.765625E-2" style="166" customWidth="1"/>
    <col min="3589" max="3589" width="15.8984375" style="166" customWidth="1"/>
    <col min="3590" max="3590" width="9.765625E-2" style="166" customWidth="1"/>
    <col min="3591" max="3591" width="15.8984375" style="166" customWidth="1"/>
    <col min="3592" max="3592" width="9.765625E-2" style="166" customWidth="1"/>
    <col min="3593" max="3593" width="15.8984375" style="166" customWidth="1"/>
    <col min="3594" max="3594" width="9.765625E-2" style="166" customWidth="1"/>
    <col min="3595" max="3595" width="15.8984375" style="166" customWidth="1"/>
    <col min="3596" max="3596" width="8.8984375" style="166"/>
    <col min="3597" max="3597" width="20.09765625" style="166" customWidth="1"/>
    <col min="3598" max="3836" width="8.8984375" style="166"/>
    <col min="3837" max="3840" width="3" style="166" customWidth="1"/>
    <col min="3841" max="3841" width="22.09765625" style="166" customWidth="1"/>
    <col min="3842" max="3842" width="9.765625E-2" style="166" customWidth="1"/>
    <col min="3843" max="3843" width="10" style="166" customWidth="1"/>
    <col min="3844" max="3844" width="9.765625E-2" style="166" customWidth="1"/>
    <col min="3845" max="3845" width="15.8984375" style="166" customWidth="1"/>
    <col min="3846" max="3846" width="9.765625E-2" style="166" customWidth="1"/>
    <col min="3847" max="3847" width="15.8984375" style="166" customWidth="1"/>
    <col min="3848" max="3848" width="9.765625E-2" style="166" customWidth="1"/>
    <col min="3849" max="3849" width="15.8984375" style="166" customWidth="1"/>
    <col min="3850" max="3850" width="9.765625E-2" style="166" customWidth="1"/>
    <col min="3851" max="3851" width="15.8984375" style="166" customWidth="1"/>
    <col min="3852" max="3852" width="8.8984375" style="166"/>
    <col min="3853" max="3853" width="20.09765625" style="166" customWidth="1"/>
    <col min="3854" max="4092" width="8.8984375" style="166"/>
    <col min="4093" max="4096" width="3" style="166" customWidth="1"/>
    <col min="4097" max="4097" width="22.09765625" style="166" customWidth="1"/>
    <col min="4098" max="4098" width="9.765625E-2" style="166" customWidth="1"/>
    <col min="4099" max="4099" width="10" style="166" customWidth="1"/>
    <col min="4100" max="4100" width="9.765625E-2" style="166" customWidth="1"/>
    <col min="4101" max="4101" width="15.8984375" style="166" customWidth="1"/>
    <col min="4102" max="4102" width="9.765625E-2" style="166" customWidth="1"/>
    <col min="4103" max="4103" width="15.8984375" style="166" customWidth="1"/>
    <col min="4104" max="4104" width="9.765625E-2" style="166" customWidth="1"/>
    <col min="4105" max="4105" width="15.8984375" style="166" customWidth="1"/>
    <col min="4106" max="4106" width="9.765625E-2" style="166" customWidth="1"/>
    <col min="4107" max="4107" width="15.8984375" style="166" customWidth="1"/>
    <col min="4108" max="4108" width="8.8984375" style="166"/>
    <col min="4109" max="4109" width="20.09765625" style="166" customWidth="1"/>
    <col min="4110" max="4348" width="8.8984375" style="166"/>
    <col min="4349" max="4352" width="3" style="166" customWidth="1"/>
    <col min="4353" max="4353" width="22.09765625" style="166" customWidth="1"/>
    <col min="4354" max="4354" width="9.765625E-2" style="166" customWidth="1"/>
    <col min="4355" max="4355" width="10" style="166" customWidth="1"/>
    <col min="4356" max="4356" width="9.765625E-2" style="166" customWidth="1"/>
    <col min="4357" max="4357" width="15.8984375" style="166" customWidth="1"/>
    <col min="4358" max="4358" width="9.765625E-2" style="166" customWidth="1"/>
    <col min="4359" max="4359" width="15.8984375" style="166" customWidth="1"/>
    <col min="4360" max="4360" width="9.765625E-2" style="166" customWidth="1"/>
    <col min="4361" max="4361" width="15.8984375" style="166" customWidth="1"/>
    <col min="4362" max="4362" width="9.765625E-2" style="166" customWidth="1"/>
    <col min="4363" max="4363" width="15.8984375" style="166" customWidth="1"/>
    <col min="4364" max="4364" width="8.8984375" style="166"/>
    <col min="4365" max="4365" width="20.09765625" style="166" customWidth="1"/>
    <col min="4366" max="4604" width="8.8984375" style="166"/>
    <col min="4605" max="4608" width="3" style="166" customWidth="1"/>
    <col min="4609" max="4609" width="22.09765625" style="166" customWidth="1"/>
    <col min="4610" max="4610" width="9.765625E-2" style="166" customWidth="1"/>
    <col min="4611" max="4611" width="10" style="166" customWidth="1"/>
    <col min="4612" max="4612" width="9.765625E-2" style="166" customWidth="1"/>
    <col min="4613" max="4613" width="15.8984375" style="166" customWidth="1"/>
    <col min="4614" max="4614" width="9.765625E-2" style="166" customWidth="1"/>
    <col min="4615" max="4615" width="15.8984375" style="166" customWidth="1"/>
    <col min="4616" max="4616" width="9.765625E-2" style="166" customWidth="1"/>
    <col min="4617" max="4617" width="15.8984375" style="166" customWidth="1"/>
    <col min="4618" max="4618" width="9.765625E-2" style="166" customWidth="1"/>
    <col min="4619" max="4619" width="15.8984375" style="166" customWidth="1"/>
    <col min="4620" max="4620" width="8.8984375" style="166"/>
    <col min="4621" max="4621" width="20.09765625" style="166" customWidth="1"/>
    <col min="4622" max="4860" width="8.8984375" style="166"/>
    <col min="4861" max="4864" width="3" style="166" customWidth="1"/>
    <col min="4865" max="4865" width="22.09765625" style="166" customWidth="1"/>
    <col min="4866" max="4866" width="9.765625E-2" style="166" customWidth="1"/>
    <col min="4867" max="4867" width="10" style="166" customWidth="1"/>
    <col min="4868" max="4868" width="9.765625E-2" style="166" customWidth="1"/>
    <col min="4869" max="4869" width="15.8984375" style="166" customWidth="1"/>
    <col min="4870" max="4870" width="9.765625E-2" style="166" customWidth="1"/>
    <col min="4871" max="4871" width="15.8984375" style="166" customWidth="1"/>
    <col min="4872" max="4872" width="9.765625E-2" style="166" customWidth="1"/>
    <col min="4873" max="4873" width="15.8984375" style="166" customWidth="1"/>
    <col min="4874" max="4874" width="9.765625E-2" style="166" customWidth="1"/>
    <col min="4875" max="4875" width="15.8984375" style="166" customWidth="1"/>
    <col min="4876" max="4876" width="8.8984375" style="166"/>
    <col min="4877" max="4877" width="20.09765625" style="166" customWidth="1"/>
    <col min="4878" max="5116" width="8.8984375" style="166"/>
    <col min="5117" max="5120" width="3" style="166" customWidth="1"/>
    <col min="5121" max="5121" width="22.09765625" style="166" customWidth="1"/>
    <col min="5122" max="5122" width="9.765625E-2" style="166" customWidth="1"/>
    <col min="5123" max="5123" width="10" style="166" customWidth="1"/>
    <col min="5124" max="5124" width="9.765625E-2" style="166" customWidth="1"/>
    <col min="5125" max="5125" width="15.8984375" style="166" customWidth="1"/>
    <col min="5126" max="5126" width="9.765625E-2" style="166" customWidth="1"/>
    <col min="5127" max="5127" width="15.8984375" style="166" customWidth="1"/>
    <col min="5128" max="5128" width="9.765625E-2" style="166" customWidth="1"/>
    <col min="5129" max="5129" width="15.8984375" style="166" customWidth="1"/>
    <col min="5130" max="5130" width="9.765625E-2" style="166" customWidth="1"/>
    <col min="5131" max="5131" width="15.8984375" style="166" customWidth="1"/>
    <col min="5132" max="5132" width="8.8984375" style="166"/>
    <col min="5133" max="5133" width="20.09765625" style="166" customWidth="1"/>
    <col min="5134" max="5372" width="8.8984375" style="166"/>
    <col min="5373" max="5376" width="3" style="166" customWidth="1"/>
    <col min="5377" max="5377" width="22.09765625" style="166" customWidth="1"/>
    <col min="5378" max="5378" width="9.765625E-2" style="166" customWidth="1"/>
    <col min="5379" max="5379" width="10" style="166" customWidth="1"/>
    <col min="5380" max="5380" width="9.765625E-2" style="166" customWidth="1"/>
    <col min="5381" max="5381" width="15.8984375" style="166" customWidth="1"/>
    <col min="5382" max="5382" width="9.765625E-2" style="166" customWidth="1"/>
    <col min="5383" max="5383" width="15.8984375" style="166" customWidth="1"/>
    <col min="5384" max="5384" width="9.765625E-2" style="166" customWidth="1"/>
    <col min="5385" max="5385" width="15.8984375" style="166" customWidth="1"/>
    <col min="5386" max="5386" width="9.765625E-2" style="166" customWidth="1"/>
    <col min="5387" max="5387" width="15.8984375" style="166" customWidth="1"/>
    <col min="5388" max="5388" width="8.8984375" style="166"/>
    <col min="5389" max="5389" width="20.09765625" style="166" customWidth="1"/>
    <col min="5390" max="5628" width="8.8984375" style="166"/>
    <col min="5629" max="5632" width="3" style="166" customWidth="1"/>
    <col min="5633" max="5633" width="22.09765625" style="166" customWidth="1"/>
    <col min="5634" max="5634" width="9.765625E-2" style="166" customWidth="1"/>
    <col min="5635" max="5635" width="10" style="166" customWidth="1"/>
    <col min="5636" max="5636" width="9.765625E-2" style="166" customWidth="1"/>
    <col min="5637" max="5637" width="15.8984375" style="166" customWidth="1"/>
    <col min="5638" max="5638" width="9.765625E-2" style="166" customWidth="1"/>
    <col min="5639" max="5639" width="15.8984375" style="166" customWidth="1"/>
    <col min="5640" max="5640" width="9.765625E-2" style="166" customWidth="1"/>
    <col min="5641" max="5641" width="15.8984375" style="166" customWidth="1"/>
    <col min="5642" max="5642" width="9.765625E-2" style="166" customWidth="1"/>
    <col min="5643" max="5643" width="15.8984375" style="166" customWidth="1"/>
    <col min="5644" max="5644" width="8.8984375" style="166"/>
    <col min="5645" max="5645" width="20.09765625" style="166" customWidth="1"/>
    <col min="5646" max="5884" width="8.8984375" style="166"/>
    <col min="5885" max="5888" width="3" style="166" customWidth="1"/>
    <col min="5889" max="5889" width="22.09765625" style="166" customWidth="1"/>
    <col min="5890" max="5890" width="9.765625E-2" style="166" customWidth="1"/>
    <col min="5891" max="5891" width="10" style="166" customWidth="1"/>
    <col min="5892" max="5892" width="9.765625E-2" style="166" customWidth="1"/>
    <col min="5893" max="5893" width="15.8984375" style="166" customWidth="1"/>
    <col min="5894" max="5894" width="9.765625E-2" style="166" customWidth="1"/>
    <col min="5895" max="5895" width="15.8984375" style="166" customWidth="1"/>
    <col min="5896" max="5896" width="9.765625E-2" style="166" customWidth="1"/>
    <col min="5897" max="5897" width="15.8984375" style="166" customWidth="1"/>
    <col min="5898" max="5898" width="9.765625E-2" style="166" customWidth="1"/>
    <col min="5899" max="5899" width="15.8984375" style="166" customWidth="1"/>
    <col min="5900" max="5900" width="8.8984375" style="166"/>
    <col min="5901" max="5901" width="20.09765625" style="166" customWidth="1"/>
    <col min="5902" max="6140" width="8.8984375" style="166"/>
    <col min="6141" max="6144" width="3" style="166" customWidth="1"/>
    <col min="6145" max="6145" width="22.09765625" style="166" customWidth="1"/>
    <col min="6146" max="6146" width="9.765625E-2" style="166" customWidth="1"/>
    <col min="6147" max="6147" width="10" style="166" customWidth="1"/>
    <col min="6148" max="6148" width="9.765625E-2" style="166" customWidth="1"/>
    <col min="6149" max="6149" width="15.8984375" style="166" customWidth="1"/>
    <col min="6150" max="6150" width="9.765625E-2" style="166" customWidth="1"/>
    <col min="6151" max="6151" width="15.8984375" style="166" customWidth="1"/>
    <col min="6152" max="6152" width="9.765625E-2" style="166" customWidth="1"/>
    <col min="6153" max="6153" width="15.8984375" style="166" customWidth="1"/>
    <col min="6154" max="6154" width="9.765625E-2" style="166" customWidth="1"/>
    <col min="6155" max="6155" width="15.8984375" style="166" customWidth="1"/>
    <col min="6156" max="6156" width="8.8984375" style="166"/>
    <col min="6157" max="6157" width="20.09765625" style="166" customWidth="1"/>
    <col min="6158" max="6396" width="8.8984375" style="166"/>
    <col min="6397" max="6400" width="3" style="166" customWidth="1"/>
    <col min="6401" max="6401" width="22.09765625" style="166" customWidth="1"/>
    <col min="6402" max="6402" width="9.765625E-2" style="166" customWidth="1"/>
    <col min="6403" max="6403" width="10" style="166" customWidth="1"/>
    <col min="6404" max="6404" width="9.765625E-2" style="166" customWidth="1"/>
    <col min="6405" max="6405" width="15.8984375" style="166" customWidth="1"/>
    <col min="6406" max="6406" width="9.765625E-2" style="166" customWidth="1"/>
    <col min="6407" max="6407" width="15.8984375" style="166" customWidth="1"/>
    <col min="6408" max="6408" width="9.765625E-2" style="166" customWidth="1"/>
    <col min="6409" max="6409" width="15.8984375" style="166" customWidth="1"/>
    <col min="6410" max="6410" width="9.765625E-2" style="166" customWidth="1"/>
    <col min="6411" max="6411" width="15.8984375" style="166" customWidth="1"/>
    <col min="6412" max="6412" width="8.8984375" style="166"/>
    <col min="6413" max="6413" width="20.09765625" style="166" customWidth="1"/>
    <col min="6414" max="6652" width="8.8984375" style="166"/>
    <col min="6653" max="6656" width="3" style="166" customWidth="1"/>
    <col min="6657" max="6657" width="22.09765625" style="166" customWidth="1"/>
    <col min="6658" max="6658" width="9.765625E-2" style="166" customWidth="1"/>
    <col min="6659" max="6659" width="10" style="166" customWidth="1"/>
    <col min="6660" max="6660" width="9.765625E-2" style="166" customWidth="1"/>
    <col min="6661" max="6661" width="15.8984375" style="166" customWidth="1"/>
    <col min="6662" max="6662" width="9.765625E-2" style="166" customWidth="1"/>
    <col min="6663" max="6663" width="15.8984375" style="166" customWidth="1"/>
    <col min="6664" max="6664" width="9.765625E-2" style="166" customWidth="1"/>
    <col min="6665" max="6665" width="15.8984375" style="166" customWidth="1"/>
    <col min="6666" max="6666" width="9.765625E-2" style="166" customWidth="1"/>
    <col min="6667" max="6667" width="15.8984375" style="166" customWidth="1"/>
    <col min="6668" max="6668" width="8.8984375" style="166"/>
    <col min="6669" max="6669" width="20.09765625" style="166" customWidth="1"/>
    <col min="6670" max="6908" width="8.8984375" style="166"/>
    <col min="6909" max="6912" width="3" style="166" customWidth="1"/>
    <col min="6913" max="6913" width="22.09765625" style="166" customWidth="1"/>
    <col min="6914" max="6914" width="9.765625E-2" style="166" customWidth="1"/>
    <col min="6915" max="6915" width="10" style="166" customWidth="1"/>
    <col min="6916" max="6916" width="9.765625E-2" style="166" customWidth="1"/>
    <col min="6917" max="6917" width="15.8984375" style="166" customWidth="1"/>
    <col min="6918" max="6918" width="9.765625E-2" style="166" customWidth="1"/>
    <col min="6919" max="6919" width="15.8984375" style="166" customWidth="1"/>
    <col min="6920" max="6920" width="9.765625E-2" style="166" customWidth="1"/>
    <col min="6921" max="6921" width="15.8984375" style="166" customWidth="1"/>
    <col min="6922" max="6922" width="9.765625E-2" style="166" customWidth="1"/>
    <col min="6923" max="6923" width="15.8984375" style="166" customWidth="1"/>
    <col min="6924" max="6924" width="8.8984375" style="166"/>
    <col min="6925" max="6925" width="20.09765625" style="166" customWidth="1"/>
    <col min="6926" max="7164" width="8.8984375" style="166"/>
    <col min="7165" max="7168" width="3" style="166" customWidth="1"/>
    <col min="7169" max="7169" width="22.09765625" style="166" customWidth="1"/>
    <col min="7170" max="7170" width="9.765625E-2" style="166" customWidth="1"/>
    <col min="7171" max="7171" width="10" style="166" customWidth="1"/>
    <col min="7172" max="7172" width="9.765625E-2" style="166" customWidth="1"/>
    <col min="7173" max="7173" width="15.8984375" style="166" customWidth="1"/>
    <col min="7174" max="7174" width="9.765625E-2" style="166" customWidth="1"/>
    <col min="7175" max="7175" width="15.8984375" style="166" customWidth="1"/>
    <col min="7176" max="7176" width="9.765625E-2" style="166" customWidth="1"/>
    <col min="7177" max="7177" width="15.8984375" style="166" customWidth="1"/>
    <col min="7178" max="7178" width="9.765625E-2" style="166" customWidth="1"/>
    <col min="7179" max="7179" width="15.8984375" style="166" customWidth="1"/>
    <col min="7180" max="7180" width="8.8984375" style="166"/>
    <col min="7181" max="7181" width="20.09765625" style="166" customWidth="1"/>
    <col min="7182" max="7420" width="8.8984375" style="166"/>
    <col min="7421" max="7424" width="3" style="166" customWidth="1"/>
    <col min="7425" max="7425" width="22.09765625" style="166" customWidth="1"/>
    <col min="7426" max="7426" width="9.765625E-2" style="166" customWidth="1"/>
    <col min="7427" max="7427" width="10" style="166" customWidth="1"/>
    <col min="7428" max="7428" width="9.765625E-2" style="166" customWidth="1"/>
    <col min="7429" max="7429" width="15.8984375" style="166" customWidth="1"/>
    <col min="7430" max="7430" width="9.765625E-2" style="166" customWidth="1"/>
    <col min="7431" max="7431" width="15.8984375" style="166" customWidth="1"/>
    <col min="7432" max="7432" width="9.765625E-2" style="166" customWidth="1"/>
    <col min="7433" max="7433" width="15.8984375" style="166" customWidth="1"/>
    <col min="7434" max="7434" width="9.765625E-2" style="166" customWidth="1"/>
    <col min="7435" max="7435" width="15.8984375" style="166" customWidth="1"/>
    <col min="7436" max="7436" width="8.8984375" style="166"/>
    <col min="7437" max="7437" width="20.09765625" style="166" customWidth="1"/>
    <col min="7438" max="7676" width="8.8984375" style="166"/>
    <col min="7677" max="7680" width="3" style="166" customWidth="1"/>
    <col min="7681" max="7681" width="22.09765625" style="166" customWidth="1"/>
    <col min="7682" max="7682" width="9.765625E-2" style="166" customWidth="1"/>
    <col min="7683" max="7683" width="10" style="166" customWidth="1"/>
    <col min="7684" max="7684" width="9.765625E-2" style="166" customWidth="1"/>
    <col min="7685" max="7685" width="15.8984375" style="166" customWidth="1"/>
    <col min="7686" max="7686" width="9.765625E-2" style="166" customWidth="1"/>
    <col min="7687" max="7687" width="15.8984375" style="166" customWidth="1"/>
    <col min="7688" max="7688" width="9.765625E-2" style="166" customWidth="1"/>
    <col min="7689" max="7689" width="15.8984375" style="166" customWidth="1"/>
    <col min="7690" max="7690" width="9.765625E-2" style="166" customWidth="1"/>
    <col min="7691" max="7691" width="15.8984375" style="166" customWidth="1"/>
    <col min="7692" max="7692" width="8.8984375" style="166"/>
    <col min="7693" max="7693" width="20.09765625" style="166" customWidth="1"/>
    <col min="7694" max="7932" width="8.8984375" style="166"/>
    <col min="7933" max="7936" width="3" style="166" customWidth="1"/>
    <col min="7937" max="7937" width="22.09765625" style="166" customWidth="1"/>
    <col min="7938" max="7938" width="9.765625E-2" style="166" customWidth="1"/>
    <col min="7939" max="7939" width="10" style="166" customWidth="1"/>
    <col min="7940" max="7940" width="9.765625E-2" style="166" customWidth="1"/>
    <col min="7941" max="7941" width="15.8984375" style="166" customWidth="1"/>
    <col min="7942" max="7942" width="9.765625E-2" style="166" customWidth="1"/>
    <col min="7943" max="7943" width="15.8984375" style="166" customWidth="1"/>
    <col min="7944" max="7944" width="9.765625E-2" style="166" customWidth="1"/>
    <col min="7945" max="7945" width="15.8984375" style="166" customWidth="1"/>
    <col min="7946" max="7946" width="9.765625E-2" style="166" customWidth="1"/>
    <col min="7947" max="7947" width="15.8984375" style="166" customWidth="1"/>
    <col min="7948" max="7948" width="8.8984375" style="166"/>
    <col min="7949" max="7949" width="20.09765625" style="166" customWidth="1"/>
    <col min="7950" max="8188" width="8.8984375" style="166"/>
    <col min="8189" max="8192" width="3" style="166" customWidth="1"/>
    <col min="8193" max="8193" width="22.09765625" style="166" customWidth="1"/>
    <col min="8194" max="8194" width="9.765625E-2" style="166" customWidth="1"/>
    <col min="8195" max="8195" width="10" style="166" customWidth="1"/>
    <col min="8196" max="8196" width="9.765625E-2" style="166" customWidth="1"/>
    <col min="8197" max="8197" width="15.8984375" style="166" customWidth="1"/>
    <col min="8198" max="8198" width="9.765625E-2" style="166" customWidth="1"/>
    <col min="8199" max="8199" width="15.8984375" style="166" customWidth="1"/>
    <col min="8200" max="8200" width="9.765625E-2" style="166" customWidth="1"/>
    <col min="8201" max="8201" width="15.8984375" style="166" customWidth="1"/>
    <col min="8202" max="8202" width="9.765625E-2" style="166" customWidth="1"/>
    <col min="8203" max="8203" width="15.8984375" style="166" customWidth="1"/>
    <col min="8204" max="8204" width="8.8984375" style="166"/>
    <col min="8205" max="8205" width="20.09765625" style="166" customWidth="1"/>
    <col min="8206" max="8444" width="8.8984375" style="166"/>
    <col min="8445" max="8448" width="3" style="166" customWidth="1"/>
    <col min="8449" max="8449" width="22.09765625" style="166" customWidth="1"/>
    <col min="8450" max="8450" width="9.765625E-2" style="166" customWidth="1"/>
    <col min="8451" max="8451" width="10" style="166" customWidth="1"/>
    <col min="8452" max="8452" width="9.765625E-2" style="166" customWidth="1"/>
    <col min="8453" max="8453" width="15.8984375" style="166" customWidth="1"/>
    <col min="8454" max="8454" width="9.765625E-2" style="166" customWidth="1"/>
    <col min="8455" max="8455" width="15.8984375" style="166" customWidth="1"/>
    <col min="8456" max="8456" width="9.765625E-2" style="166" customWidth="1"/>
    <col min="8457" max="8457" width="15.8984375" style="166" customWidth="1"/>
    <col min="8458" max="8458" width="9.765625E-2" style="166" customWidth="1"/>
    <col min="8459" max="8459" width="15.8984375" style="166" customWidth="1"/>
    <col min="8460" max="8460" width="8.8984375" style="166"/>
    <col min="8461" max="8461" width="20.09765625" style="166" customWidth="1"/>
    <col min="8462" max="8700" width="8.8984375" style="166"/>
    <col min="8701" max="8704" width="3" style="166" customWidth="1"/>
    <col min="8705" max="8705" width="22.09765625" style="166" customWidth="1"/>
    <col min="8706" max="8706" width="9.765625E-2" style="166" customWidth="1"/>
    <col min="8707" max="8707" width="10" style="166" customWidth="1"/>
    <col min="8708" max="8708" width="9.765625E-2" style="166" customWidth="1"/>
    <col min="8709" max="8709" width="15.8984375" style="166" customWidth="1"/>
    <col min="8710" max="8710" width="9.765625E-2" style="166" customWidth="1"/>
    <col min="8711" max="8711" width="15.8984375" style="166" customWidth="1"/>
    <col min="8712" max="8712" width="9.765625E-2" style="166" customWidth="1"/>
    <col min="8713" max="8713" width="15.8984375" style="166" customWidth="1"/>
    <col min="8714" max="8714" width="9.765625E-2" style="166" customWidth="1"/>
    <col min="8715" max="8715" width="15.8984375" style="166" customWidth="1"/>
    <col min="8716" max="8716" width="8.8984375" style="166"/>
    <col min="8717" max="8717" width="20.09765625" style="166" customWidth="1"/>
    <col min="8718" max="8956" width="8.8984375" style="166"/>
    <col min="8957" max="8960" width="3" style="166" customWidth="1"/>
    <col min="8961" max="8961" width="22.09765625" style="166" customWidth="1"/>
    <col min="8962" max="8962" width="9.765625E-2" style="166" customWidth="1"/>
    <col min="8963" max="8963" width="10" style="166" customWidth="1"/>
    <col min="8964" max="8964" width="9.765625E-2" style="166" customWidth="1"/>
    <col min="8965" max="8965" width="15.8984375" style="166" customWidth="1"/>
    <col min="8966" max="8966" width="9.765625E-2" style="166" customWidth="1"/>
    <col min="8967" max="8967" width="15.8984375" style="166" customWidth="1"/>
    <col min="8968" max="8968" width="9.765625E-2" style="166" customWidth="1"/>
    <col min="8969" max="8969" width="15.8984375" style="166" customWidth="1"/>
    <col min="8970" max="8970" width="9.765625E-2" style="166" customWidth="1"/>
    <col min="8971" max="8971" width="15.8984375" style="166" customWidth="1"/>
    <col min="8972" max="8972" width="8.8984375" style="166"/>
    <col min="8973" max="8973" width="20.09765625" style="166" customWidth="1"/>
    <col min="8974" max="9212" width="8.8984375" style="166"/>
    <col min="9213" max="9216" width="3" style="166" customWidth="1"/>
    <col min="9217" max="9217" width="22.09765625" style="166" customWidth="1"/>
    <col min="9218" max="9218" width="9.765625E-2" style="166" customWidth="1"/>
    <col min="9219" max="9219" width="10" style="166" customWidth="1"/>
    <col min="9220" max="9220" width="9.765625E-2" style="166" customWidth="1"/>
    <col min="9221" max="9221" width="15.8984375" style="166" customWidth="1"/>
    <col min="9222" max="9222" width="9.765625E-2" style="166" customWidth="1"/>
    <col min="9223" max="9223" width="15.8984375" style="166" customWidth="1"/>
    <col min="9224" max="9224" width="9.765625E-2" style="166" customWidth="1"/>
    <col min="9225" max="9225" width="15.8984375" style="166" customWidth="1"/>
    <col min="9226" max="9226" width="9.765625E-2" style="166" customWidth="1"/>
    <col min="9227" max="9227" width="15.8984375" style="166" customWidth="1"/>
    <col min="9228" max="9228" width="8.8984375" style="166"/>
    <col min="9229" max="9229" width="20.09765625" style="166" customWidth="1"/>
    <col min="9230" max="9468" width="8.8984375" style="166"/>
    <col min="9469" max="9472" width="3" style="166" customWidth="1"/>
    <col min="9473" max="9473" width="22.09765625" style="166" customWidth="1"/>
    <col min="9474" max="9474" width="9.765625E-2" style="166" customWidth="1"/>
    <col min="9475" max="9475" width="10" style="166" customWidth="1"/>
    <col min="9476" max="9476" width="9.765625E-2" style="166" customWidth="1"/>
    <col min="9477" max="9477" width="15.8984375" style="166" customWidth="1"/>
    <col min="9478" max="9478" width="9.765625E-2" style="166" customWidth="1"/>
    <col min="9479" max="9479" width="15.8984375" style="166" customWidth="1"/>
    <col min="9480" max="9480" width="9.765625E-2" style="166" customWidth="1"/>
    <col min="9481" max="9481" width="15.8984375" style="166" customWidth="1"/>
    <col min="9482" max="9482" width="9.765625E-2" style="166" customWidth="1"/>
    <col min="9483" max="9483" width="15.8984375" style="166" customWidth="1"/>
    <col min="9484" max="9484" width="8.8984375" style="166"/>
    <col min="9485" max="9485" width="20.09765625" style="166" customWidth="1"/>
    <col min="9486" max="9724" width="8.8984375" style="166"/>
    <col min="9725" max="9728" width="3" style="166" customWidth="1"/>
    <col min="9729" max="9729" width="22.09765625" style="166" customWidth="1"/>
    <col min="9730" max="9730" width="9.765625E-2" style="166" customWidth="1"/>
    <col min="9731" max="9731" width="10" style="166" customWidth="1"/>
    <col min="9732" max="9732" width="9.765625E-2" style="166" customWidth="1"/>
    <col min="9733" max="9733" width="15.8984375" style="166" customWidth="1"/>
    <col min="9734" max="9734" width="9.765625E-2" style="166" customWidth="1"/>
    <col min="9735" max="9735" width="15.8984375" style="166" customWidth="1"/>
    <col min="9736" max="9736" width="9.765625E-2" style="166" customWidth="1"/>
    <col min="9737" max="9737" width="15.8984375" style="166" customWidth="1"/>
    <col min="9738" max="9738" width="9.765625E-2" style="166" customWidth="1"/>
    <col min="9739" max="9739" width="15.8984375" style="166" customWidth="1"/>
    <col min="9740" max="9740" width="8.8984375" style="166"/>
    <col min="9741" max="9741" width="20.09765625" style="166" customWidth="1"/>
    <col min="9742" max="9980" width="8.8984375" style="166"/>
    <col min="9981" max="9984" width="3" style="166" customWidth="1"/>
    <col min="9985" max="9985" width="22.09765625" style="166" customWidth="1"/>
    <col min="9986" max="9986" width="9.765625E-2" style="166" customWidth="1"/>
    <col min="9987" max="9987" width="10" style="166" customWidth="1"/>
    <col min="9988" max="9988" width="9.765625E-2" style="166" customWidth="1"/>
    <col min="9989" max="9989" width="15.8984375" style="166" customWidth="1"/>
    <col min="9990" max="9990" width="9.765625E-2" style="166" customWidth="1"/>
    <col min="9991" max="9991" width="15.8984375" style="166" customWidth="1"/>
    <col min="9992" max="9992" width="9.765625E-2" style="166" customWidth="1"/>
    <col min="9993" max="9993" width="15.8984375" style="166" customWidth="1"/>
    <col min="9994" max="9994" width="9.765625E-2" style="166" customWidth="1"/>
    <col min="9995" max="9995" width="15.8984375" style="166" customWidth="1"/>
    <col min="9996" max="9996" width="8.8984375" style="166"/>
    <col min="9997" max="9997" width="20.09765625" style="166" customWidth="1"/>
    <col min="9998" max="10236" width="8.8984375" style="166"/>
    <col min="10237" max="10240" width="3" style="166" customWidth="1"/>
    <col min="10241" max="10241" width="22.09765625" style="166" customWidth="1"/>
    <col min="10242" max="10242" width="9.765625E-2" style="166" customWidth="1"/>
    <col min="10243" max="10243" width="10" style="166" customWidth="1"/>
    <col min="10244" max="10244" width="9.765625E-2" style="166" customWidth="1"/>
    <col min="10245" max="10245" width="15.8984375" style="166" customWidth="1"/>
    <col min="10246" max="10246" width="9.765625E-2" style="166" customWidth="1"/>
    <col min="10247" max="10247" width="15.8984375" style="166" customWidth="1"/>
    <col min="10248" max="10248" width="9.765625E-2" style="166" customWidth="1"/>
    <col min="10249" max="10249" width="15.8984375" style="166" customWidth="1"/>
    <col min="10250" max="10250" width="9.765625E-2" style="166" customWidth="1"/>
    <col min="10251" max="10251" width="15.8984375" style="166" customWidth="1"/>
    <col min="10252" max="10252" width="8.8984375" style="166"/>
    <col min="10253" max="10253" width="20.09765625" style="166" customWidth="1"/>
    <col min="10254" max="10492" width="8.8984375" style="166"/>
    <col min="10493" max="10496" width="3" style="166" customWidth="1"/>
    <col min="10497" max="10497" width="22.09765625" style="166" customWidth="1"/>
    <col min="10498" max="10498" width="9.765625E-2" style="166" customWidth="1"/>
    <col min="10499" max="10499" width="10" style="166" customWidth="1"/>
    <col min="10500" max="10500" width="9.765625E-2" style="166" customWidth="1"/>
    <col min="10501" max="10501" width="15.8984375" style="166" customWidth="1"/>
    <col min="10502" max="10502" width="9.765625E-2" style="166" customWidth="1"/>
    <col min="10503" max="10503" width="15.8984375" style="166" customWidth="1"/>
    <col min="10504" max="10504" width="9.765625E-2" style="166" customWidth="1"/>
    <col min="10505" max="10505" width="15.8984375" style="166" customWidth="1"/>
    <col min="10506" max="10506" width="9.765625E-2" style="166" customWidth="1"/>
    <col min="10507" max="10507" width="15.8984375" style="166" customWidth="1"/>
    <col min="10508" max="10508" width="8.8984375" style="166"/>
    <col min="10509" max="10509" width="20.09765625" style="166" customWidth="1"/>
    <col min="10510" max="10748" width="8.8984375" style="166"/>
    <col min="10749" max="10752" width="3" style="166" customWidth="1"/>
    <col min="10753" max="10753" width="22.09765625" style="166" customWidth="1"/>
    <col min="10754" max="10754" width="9.765625E-2" style="166" customWidth="1"/>
    <col min="10755" max="10755" width="10" style="166" customWidth="1"/>
    <col min="10756" max="10756" width="9.765625E-2" style="166" customWidth="1"/>
    <col min="10757" max="10757" width="15.8984375" style="166" customWidth="1"/>
    <col min="10758" max="10758" width="9.765625E-2" style="166" customWidth="1"/>
    <col min="10759" max="10759" width="15.8984375" style="166" customWidth="1"/>
    <col min="10760" max="10760" width="9.765625E-2" style="166" customWidth="1"/>
    <col min="10761" max="10761" width="15.8984375" style="166" customWidth="1"/>
    <col min="10762" max="10762" width="9.765625E-2" style="166" customWidth="1"/>
    <col min="10763" max="10763" width="15.8984375" style="166" customWidth="1"/>
    <col min="10764" max="10764" width="8.8984375" style="166"/>
    <col min="10765" max="10765" width="20.09765625" style="166" customWidth="1"/>
    <col min="10766" max="11004" width="8.8984375" style="166"/>
    <col min="11005" max="11008" width="3" style="166" customWidth="1"/>
    <col min="11009" max="11009" width="22.09765625" style="166" customWidth="1"/>
    <col min="11010" max="11010" width="9.765625E-2" style="166" customWidth="1"/>
    <col min="11011" max="11011" width="10" style="166" customWidth="1"/>
    <col min="11012" max="11012" width="9.765625E-2" style="166" customWidth="1"/>
    <col min="11013" max="11013" width="15.8984375" style="166" customWidth="1"/>
    <col min="11014" max="11014" width="9.765625E-2" style="166" customWidth="1"/>
    <col min="11015" max="11015" width="15.8984375" style="166" customWidth="1"/>
    <col min="11016" max="11016" width="9.765625E-2" style="166" customWidth="1"/>
    <col min="11017" max="11017" width="15.8984375" style="166" customWidth="1"/>
    <col min="11018" max="11018" width="9.765625E-2" style="166" customWidth="1"/>
    <col min="11019" max="11019" width="15.8984375" style="166" customWidth="1"/>
    <col min="11020" max="11020" width="8.8984375" style="166"/>
    <col min="11021" max="11021" width="20.09765625" style="166" customWidth="1"/>
    <col min="11022" max="11260" width="8.8984375" style="166"/>
    <col min="11261" max="11264" width="3" style="166" customWidth="1"/>
    <col min="11265" max="11265" width="22.09765625" style="166" customWidth="1"/>
    <col min="11266" max="11266" width="9.765625E-2" style="166" customWidth="1"/>
    <col min="11267" max="11267" width="10" style="166" customWidth="1"/>
    <col min="11268" max="11268" width="9.765625E-2" style="166" customWidth="1"/>
    <col min="11269" max="11269" width="15.8984375" style="166" customWidth="1"/>
    <col min="11270" max="11270" width="9.765625E-2" style="166" customWidth="1"/>
    <col min="11271" max="11271" width="15.8984375" style="166" customWidth="1"/>
    <col min="11272" max="11272" width="9.765625E-2" style="166" customWidth="1"/>
    <col min="11273" max="11273" width="15.8984375" style="166" customWidth="1"/>
    <col min="11274" max="11274" width="9.765625E-2" style="166" customWidth="1"/>
    <col min="11275" max="11275" width="15.8984375" style="166" customWidth="1"/>
    <col min="11276" max="11276" width="8.8984375" style="166"/>
    <col min="11277" max="11277" width="20.09765625" style="166" customWidth="1"/>
    <col min="11278" max="11516" width="8.8984375" style="166"/>
    <col min="11517" max="11520" width="3" style="166" customWidth="1"/>
    <col min="11521" max="11521" width="22.09765625" style="166" customWidth="1"/>
    <col min="11522" max="11522" width="9.765625E-2" style="166" customWidth="1"/>
    <col min="11523" max="11523" width="10" style="166" customWidth="1"/>
    <col min="11524" max="11524" width="9.765625E-2" style="166" customWidth="1"/>
    <col min="11525" max="11525" width="15.8984375" style="166" customWidth="1"/>
    <col min="11526" max="11526" width="9.765625E-2" style="166" customWidth="1"/>
    <col min="11527" max="11527" width="15.8984375" style="166" customWidth="1"/>
    <col min="11528" max="11528" width="9.765625E-2" style="166" customWidth="1"/>
    <col min="11529" max="11529" width="15.8984375" style="166" customWidth="1"/>
    <col min="11530" max="11530" width="9.765625E-2" style="166" customWidth="1"/>
    <col min="11531" max="11531" width="15.8984375" style="166" customWidth="1"/>
    <col min="11532" max="11532" width="8.8984375" style="166"/>
    <col min="11533" max="11533" width="20.09765625" style="166" customWidth="1"/>
    <col min="11534" max="11772" width="8.8984375" style="166"/>
    <col min="11773" max="11776" width="3" style="166" customWidth="1"/>
    <col min="11777" max="11777" width="22.09765625" style="166" customWidth="1"/>
    <col min="11778" max="11778" width="9.765625E-2" style="166" customWidth="1"/>
    <col min="11779" max="11779" width="10" style="166" customWidth="1"/>
    <col min="11780" max="11780" width="9.765625E-2" style="166" customWidth="1"/>
    <col min="11781" max="11781" width="15.8984375" style="166" customWidth="1"/>
    <col min="11782" max="11782" width="9.765625E-2" style="166" customWidth="1"/>
    <col min="11783" max="11783" width="15.8984375" style="166" customWidth="1"/>
    <col min="11784" max="11784" width="9.765625E-2" style="166" customWidth="1"/>
    <col min="11785" max="11785" width="15.8984375" style="166" customWidth="1"/>
    <col min="11786" max="11786" width="9.765625E-2" style="166" customWidth="1"/>
    <col min="11787" max="11787" width="15.8984375" style="166" customWidth="1"/>
    <col min="11788" max="11788" width="8.8984375" style="166"/>
    <col min="11789" max="11789" width="20.09765625" style="166" customWidth="1"/>
    <col min="11790" max="12028" width="8.8984375" style="166"/>
    <col min="12029" max="12032" width="3" style="166" customWidth="1"/>
    <col min="12033" max="12033" width="22.09765625" style="166" customWidth="1"/>
    <col min="12034" max="12034" width="9.765625E-2" style="166" customWidth="1"/>
    <col min="12035" max="12035" width="10" style="166" customWidth="1"/>
    <col min="12036" max="12036" width="9.765625E-2" style="166" customWidth="1"/>
    <col min="12037" max="12037" width="15.8984375" style="166" customWidth="1"/>
    <col min="12038" max="12038" width="9.765625E-2" style="166" customWidth="1"/>
    <col min="12039" max="12039" width="15.8984375" style="166" customWidth="1"/>
    <col min="12040" max="12040" width="9.765625E-2" style="166" customWidth="1"/>
    <col min="12041" max="12041" width="15.8984375" style="166" customWidth="1"/>
    <col min="12042" max="12042" width="9.765625E-2" style="166" customWidth="1"/>
    <col min="12043" max="12043" width="15.8984375" style="166" customWidth="1"/>
    <col min="12044" max="12044" width="8.8984375" style="166"/>
    <col min="12045" max="12045" width="20.09765625" style="166" customWidth="1"/>
    <col min="12046" max="12284" width="8.8984375" style="166"/>
    <col min="12285" max="12288" width="3" style="166" customWidth="1"/>
    <col min="12289" max="12289" width="22.09765625" style="166" customWidth="1"/>
    <col min="12290" max="12290" width="9.765625E-2" style="166" customWidth="1"/>
    <col min="12291" max="12291" width="10" style="166" customWidth="1"/>
    <col min="12292" max="12292" width="9.765625E-2" style="166" customWidth="1"/>
    <col min="12293" max="12293" width="15.8984375" style="166" customWidth="1"/>
    <col min="12294" max="12294" width="9.765625E-2" style="166" customWidth="1"/>
    <col min="12295" max="12295" width="15.8984375" style="166" customWidth="1"/>
    <col min="12296" max="12296" width="9.765625E-2" style="166" customWidth="1"/>
    <col min="12297" max="12297" width="15.8984375" style="166" customWidth="1"/>
    <col min="12298" max="12298" width="9.765625E-2" style="166" customWidth="1"/>
    <col min="12299" max="12299" width="15.8984375" style="166" customWidth="1"/>
    <col min="12300" max="12300" width="8.8984375" style="166"/>
    <col min="12301" max="12301" width="20.09765625" style="166" customWidth="1"/>
    <col min="12302" max="12540" width="8.8984375" style="166"/>
    <col min="12541" max="12544" width="3" style="166" customWidth="1"/>
    <col min="12545" max="12545" width="22.09765625" style="166" customWidth="1"/>
    <col min="12546" max="12546" width="9.765625E-2" style="166" customWidth="1"/>
    <col min="12547" max="12547" width="10" style="166" customWidth="1"/>
    <col min="12548" max="12548" width="9.765625E-2" style="166" customWidth="1"/>
    <col min="12549" max="12549" width="15.8984375" style="166" customWidth="1"/>
    <col min="12550" max="12550" width="9.765625E-2" style="166" customWidth="1"/>
    <col min="12551" max="12551" width="15.8984375" style="166" customWidth="1"/>
    <col min="12552" max="12552" width="9.765625E-2" style="166" customWidth="1"/>
    <col min="12553" max="12553" width="15.8984375" style="166" customWidth="1"/>
    <col min="12554" max="12554" width="9.765625E-2" style="166" customWidth="1"/>
    <col min="12555" max="12555" width="15.8984375" style="166" customWidth="1"/>
    <col min="12556" max="12556" width="8.8984375" style="166"/>
    <col min="12557" max="12557" width="20.09765625" style="166" customWidth="1"/>
    <col min="12558" max="12796" width="8.8984375" style="166"/>
    <col min="12797" max="12800" width="3" style="166" customWidth="1"/>
    <col min="12801" max="12801" width="22.09765625" style="166" customWidth="1"/>
    <col min="12802" max="12802" width="9.765625E-2" style="166" customWidth="1"/>
    <col min="12803" max="12803" width="10" style="166" customWidth="1"/>
    <col min="12804" max="12804" width="9.765625E-2" style="166" customWidth="1"/>
    <col min="12805" max="12805" width="15.8984375" style="166" customWidth="1"/>
    <col min="12806" max="12806" width="9.765625E-2" style="166" customWidth="1"/>
    <col min="12807" max="12807" width="15.8984375" style="166" customWidth="1"/>
    <col min="12808" max="12808" width="9.765625E-2" style="166" customWidth="1"/>
    <col min="12809" max="12809" width="15.8984375" style="166" customWidth="1"/>
    <col min="12810" max="12810" width="9.765625E-2" style="166" customWidth="1"/>
    <col min="12811" max="12811" width="15.8984375" style="166" customWidth="1"/>
    <col min="12812" max="12812" width="8.8984375" style="166"/>
    <col min="12813" max="12813" width="20.09765625" style="166" customWidth="1"/>
    <col min="12814" max="13052" width="8.8984375" style="166"/>
    <col min="13053" max="13056" width="3" style="166" customWidth="1"/>
    <col min="13057" max="13057" width="22.09765625" style="166" customWidth="1"/>
    <col min="13058" max="13058" width="9.765625E-2" style="166" customWidth="1"/>
    <col min="13059" max="13059" width="10" style="166" customWidth="1"/>
    <col min="13060" max="13060" width="9.765625E-2" style="166" customWidth="1"/>
    <col min="13061" max="13061" width="15.8984375" style="166" customWidth="1"/>
    <col min="13062" max="13062" width="9.765625E-2" style="166" customWidth="1"/>
    <col min="13063" max="13063" width="15.8984375" style="166" customWidth="1"/>
    <col min="13064" max="13064" width="9.765625E-2" style="166" customWidth="1"/>
    <col min="13065" max="13065" width="15.8984375" style="166" customWidth="1"/>
    <col min="13066" max="13066" width="9.765625E-2" style="166" customWidth="1"/>
    <col min="13067" max="13067" width="15.8984375" style="166" customWidth="1"/>
    <col min="13068" max="13068" width="8.8984375" style="166"/>
    <col min="13069" max="13069" width="20.09765625" style="166" customWidth="1"/>
    <col min="13070" max="13308" width="8.8984375" style="166"/>
    <col min="13309" max="13312" width="3" style="166" customWidth="1"/>
    <col min="13313" max="13313" width="22.09765625" style="166" customWidth="1"/>
    <col min="13314" max="13314" width="9.765625E-2" style="166" customWidth="1"/>
    <col min="13315" max="13315" width="10" style="166" customWidth="1"/>
    <col min="13316" max="13316" width="9.765625E-2" style="166" customWidth="1"/>
    <col min="13317" max="13317" width="15.8984375" style="166" customWidth="1"/>
    <col min="13318" max="13318" width="9.765625E-2" style="166" customWidth="1"/>
    <col min="13319" max="13319" width="15.8984375" style="166" customWidth="1"/>
    <col min="13320" max="13320" width="9.765625E-2" style="166" customWidth="1"/>
    <col min="13321" max="13321" width="15.8984375" style="166" customWidth="1"/>
    <col min="13322" max="13322" width="9.765625E-2" style="166" customWidth="1"/>
    <col min="13323" max="13323" width="15.8984375" style="166" customWidth="1"/>
    <col min="13324" max="13324" width="8.8984375" style="166"/>
    <col min="13325" max="13325" width="20.09765625" style="166" customWidth="1"/>
    <col min="13326" max="13564" width="8.8984375" style="166"/>
    <col min="13565" max="13568" width="3" style="166" customWidth="1"/>
    <col min="13569" max="13569" width="22.09765625" style="166" customWidth="1"/>
    <col min="13570" max="13570" width="9.765625E-2" style="166" customWidth="1"/>
    <col min="13571" max="13571" width="10" style="166" customWidth="1"/>
    <col min="13572" max="13572" width="9.765625E-2" style="166" customWidth="1"/>
    <col min="13573" max="13573" width="15.8984375" style="166" customWidth="1"/>
    <col min="13574" max="13574" width="9.765625E-2" style="166" customWidth="1"/>
    <col min="13575" max="13575" width="15.8984375" style="166" customWidth="1"/>
    <col min="13576" max="13576" width="9.765625E-2" style="166" customWidth="1"/>
    <col min="13577" max="13577" width="15.8984375" style="166" customWidth="1"/>
    <col min="13578" max="13578" width="9.765625E-2" style="166" customWidth="1"/>
    <col min="13579" max="13579" width="15.8984375" style="166" customWidth="1"/>
    <col min="13580" max="13580" width="8.8984375" style="166"/>
    <col min="13581" max="13581" width="20.09765625" style="166" customWidth="1"/>
    <col min="13582" max="13820" width="8.8984375" style="166"/>
    <col min="13821" max="13824" width="3" style="166" customWidth="1"/>
    <col min="13825" max="13825" width="22.09765625" style="166" customWidth="1"/>
    <col min="13826" max="13826" width="9.765625E-2" style="166" customWidth="1"/>
    <col min="13827" max="13827" width="10" style="166" customWidth="1"/>
    <col min="13828" max="13828" width="9.765625E-2" style="166" customWidth="1"/>
    <col min="13829" max="13829" width="15.8984375" style="166" customWidth="1"/>
    <col min="13830" max="13830" width="9.765625E-2" style="166" customWidth="1"/>
    <col min="13831" max="13831" width="15.8984375" style="166" customWidth="1"/>
    <col min="13832" max="13832" width="9.765625E-2" style="166" customWidth="1"/>
    <col min="13833" max="13833" width="15.8984375" style="166" customWidth="1"/>
    <col min="13834" max="13834" width="9.765625E-2" style="166" customWidth="1"/>
    <col min="13835" max="13835" width="15.8984375" style="166" customWidth="1"/>
    <col min="13836" max="13836" width="8.8984375" style="166"/>
    <col min="13837" max="13837" width="20.09765625" style="166" customWidth="1"/>
    <col min="13838" max="14076" width="8.8984375" style="166"/>
    <col min="14077" max="14080" width="3" style="166" customWidth="1"/>
    <col min="14081" max="14081" width="22.09765625" style="166" customWidth="1"/>
    <col min="14082" max="14082" width="9.765625E-2" style="166" customWidth="1"/>
    <col min="14083" max="14083" width="10" style="166" customWidth="1"/>
    <col min="14084" max="14084" width="9.765625E-2" style="166" customWidth="1"/>
    <col min="14085" max="14085" width="15.8984375" style="166" customWidth="1"/>
    <col min="14086" max="14086" width="9.765625E-2" style="166" customWidth="1"/>
    <col min="14087" max="14087" width="15.8984375" style="166" customWidth="1"/>
    <col min="14088" max="14088" width="9.765625E-2" style="166" customWidth="1"/>
    <col min="14089" max="14089" width="15.8984375" style="166" customWidth="1"/>
    <col min="14090" max="14090" width="9.765625E-2" style="166" customWidth="1"/>
    <col min="14091" max="14091" width="15.8984375" style="166" customWidth="1"/>
    <col min="14092" max="14092" width="8.8984375" style="166"/>
    <col min="14093" max="14093" width="20.09765625" style="166" customWidth="1"/>
    <col min="14094" max="14332" width="8.8984375" style="166"/>
    <col min="14333" max="14336" width="3" style="166" customWidth="1"/>
    <col min="14337" max="14337" width="22.09765625" style="166" customWidth="1"/>
    <col min="14338" max="14338" width="9.765625E-2" style="166" customWidth="1"/>
    <col min="14339" max="14339" width="10" style="166" customWidth="1"/>
    <col min="14340" max="14340" width="9.765625E-2" style="166" customWidth="1"/>
    <col min="14341" max="14341" width="15.8984375" style="166" customWidth="1"/>
    <col min="14342" max="14342" width="9.765625E-2" style="166" customWidth="1"/>
    <col min="14343" max="14343" width="15.8984375" style="166" customWidth="1"/>
    <col min="14344" max="14344" width="9.765625E-2" style="166" customWidth="1"/>
    <col min="14345" max="14345" width="15.8984375" style="166" customWidth="1"/>
    <col min="14346" max="14346" width="9.765625E-2" style="166" customWidth="1"/>
    <col min="14347" max="14347" width="15.8984375" style="166" customWidth="1"/>
    <col min="14348" max="14348" width="8.8984375" style="166"/>
    <col min="14349" max="14349" width="20.09765625" style="166" customWidth="1"/>
    <col min="14350" max="14588" width="8.8984375" style="166"/>
    <col min="14589" max="14592" width="3" style="166" customWidth="1"/>
    <col min="14593" max="14593" width="22.09765625" style="166" customWidth="1"/>
    <col min="14594" max="14594" width="9.765625E-2" style="166" customWidth="1"/>
    <col min="14595" max="14595" width="10" style="166" customWidth="1"/>
    <col min="14596" max="14596" width="9.765625E-2" style="166" customWidth="1"/>
    <col min="14597" max="14597" width="15.8984375" style="166" customWidth="1"/>
    <col min="14598" max="14598" width="9.765625E-2" style="166" customWidth="1"/>
    <col min="14599" max="14599" width="15.8984375" style="166" customWidth="1"/>
    <col min="14600" max="14600" width="9.765625E-2" style="166" customWidth="1"/>
    <col min="14601" max="14601" width="15.8984375" style="166" customWidth="1"/>
    <col min="14602" max="14602" width="9.765625E-2" style="166" customWidth="1"/>
    <col min="14603" max="14603" width="15.8984375" style="166" customWidth="1"/>
    <col min="14604" max="14604" width="8.8984375" style="166"/>
    <col min="14605" max="14605" width="20.09765625" style="166" customWidth="1"/>
    <col min="14606" max="14844" width="8.8984375" style="166"/>
    <col min="14845" max="14848" width="3" style="166" customWidth="1"/>
    <col min="14849" max="14849" width="22.09765625" style="166" customWidth="1"/>
    <col min="14850" max="14850" width="9.765625E-2" style="166" customWidth="1"/>
    <col min="14851" max="14851" width="10" style="166" customWidth="1"/>
    <col min="14852" max="14852" width="9.765625E-2" style="166" customWidth="1"/>
    <col min="14853" max="14853" width="15.8984375" style="166" customWidth="1"/>
    <col min="14854" max="14854" width="9.765625E-2" style="166" customWidth="1"/>
    <col min="14855" max="14855" width="15.8984375" style="166" customWidth="1"/>
    <col min="14856" max="14856" width="9.765625E-2" style="166" customWidth="1"/>
    <col min="14857" max="14857" width="15.8984375" style="166" customWidth="1"/>
    <col min="14858" max="14858" width="9.765625E-2" style="166" customWidth="1"/>
    <col min="14859" max="14859" width="15.8984375" style="166" customWidth="1"/>
    <col min="14860" max="14860" width="8.8984375" style="166"/>
    <col min="14861" max="14861" width="20.09765625" style="166" customWidth="1"/>
    <col min="14862" max="15100" width="8.8984375" style="166"/>
    <col min="15101" max="15104" width="3" style="166" customWidth="1"/>
    <col min="15105" max="15105" width="22.09765625" style="166" customWidth="1"/>
    <col min="15106" max="15106" width="9.765625E-2" style="166" customWidth="1"/>
    <col min="15107" max="15107" width="10" style="166" customWidth="1"/>
    <col min="15108" max="15108" width="9.765625E-2" style="166" customWidth="1"/>
    <col min="15109" max="15109" width="15.8984375" style="166" customWidth="1"/>
    <col min="15110" max="15110" width="9.765625E-2" style="166" customWidth="1"/>
    <col min="15111" max="15111" width="15.8984375" style="166" customWidth="1"/>
    <col min="15112" max="15112" width="9.765625E-2" style="166" customWidth="1"/>
    <col min="15113" max="15113" width="15.8984375" style="166" customWidth="1"/>
    <col min="15114" max="15114" width="9.765625E-2" style="166" customWidth="1"/>
    <col min="15115" max="15115" width="15.8984375" style="166" customWidth="1"/>
    <col min="15116" max="15116" width="8.8984375" style="166"/>
    <col min="15117" max="15117" width="20.09765625" style="166" customWidth="1"/>
    <col min="15118" max="15356" width="8.8984375" style="166"/>
    <col min="15357" max="15360" width="3" style="166" customWidth="1"/>
    <col min="15361" max="15361" width="22.09765625" style="166" customWidth="1"/>
    <col min="15362" max="15362" width="9.765625E-2" style="166" customWidth="1"/>
    <col min="15363" max="15363" width="10" style="166" customWidth="1"/>
    <col min="15364" max="15364" width="9.765625E-2" style="166" customWidth="1"/>
    <col min="15365" max="15365" width="15.8984375" style="166" customWidth="1"/>
    <col min="15366" max="15366" width="9.765625E-2" style="166" customWidth="1"/>
    <col min="15367" max="15367" width="15.8984375" style="166" customWidth="1"/>
    <col min="15368" max="15368" width="9.765625E-2" style="166" customWidth="1"/>
    <col min="15369" max="15369" width="15.8984375" style="166" customWidth="1"/>
    <col min="15370" max="15370" width="9.765625E-2" style="166" customWidth="1"/>
    <col min="15371" max="15371" width="15.8984375" style="166" customWidth="1"/>
    <col min="15372" max="15372" width="8.8984375" style="166"/>
    <col min="15373" max="15373" width="20.09765625" style="166" customWidth="1"/>
    <col min="15374" max="15612" width="8.8984375" style="166"/>
    <col min="15613" max="15616" width="3" style="166" customWidth="1"/>
    <col min="15617" max="15617" width="22.09765625" style="166" customWidth="1"/>
    <col min="15618" max="15618" width="9.765625E-2" style="166" customWidth="1"/>
    <col min="15619" max="15619" width="10" style="166" customWidth="1"/>
    <col min="15620" max="15620" width="9.765625E-2" style="166" customWidth="1"/>
    <col min="15621" max="15621" width="15.8984375" style="166" customWidth="1"/>
    <col min="15622" max="15622" width="9.765625E-2" style="166" customWidth="1"/>
    <col min="15623" max="15623" width="15.8984375" style="166" customWidth="1"/>
    <col min="15624" max="15624" width="9.765625E-2" style="166" customWidth="1"/>
    <col min="15625" max="15625" width="15.8984375" style="166" customWidth="1"/>
    <col min="15626" max="15626" width="9.765625E-2" style="166" customWidth="1"/>
    <col min="15627" max="15627" width="15.8984375" style="166" customWidth="1"/>
    <col min="15628" max="15628" width="8.8984375" style="166"/>
    <col min="15629" max="15629" width="20.09765625" style="166" customWidth="1"/>
    <col min="15630" max="15868" width="8.8984375" style="166"/>
    <col min="15869" max="15872" width="3" style="166" customWidth="1"/>
    <col min="15873" max="15873" width="22.09765625" style="166" customWidth="1"/>
    <col min="15874" max="15874" width="9.765625E-2" style="166" customWidth="1"/>
    <col min="15875" max="15875" width="10" style="166" customWidth="1"/>
    <col min="15876" max="15876" width="9.765625E-2" style="166" customWidth="1"/>
    <col min="15877" max="15877" width="15.8984375" style="166" customWidth="1"/>
    <col min="15878" max="15878" width="9.765625E-2" style="166" customWidth="1"/>
    <col min="15879" max="15879" width="15.8984375" style="166" customWidth="1"/>
    <col min="15880" max="15880" width="9.765625E-2" style="166" customWidth="1"/>
    <col min="15881" max="15881" width="15.8984375" style="166" customWidth="1"/>
    <col min="15882" max="15882" width="9.765625E-2" style="166" customWidth="1"/>
    <col min="15883" max="15883" width="15.8984375" style="166" customWidth="1"/>
    <col min="15884" max="15884" width="8.8984375" style="166"/>
    <col min="15885" max="15885" width="20.09765625" style="166" customWidth="1"/>
    <col min="15886" max="16124" width="8.8984375" style="166"/>
    <col min="16125" max="16128" width="3" style="166" customWidth="1"/>
    <col min="16129" max="16129" width="22.09765625" style="166" customWidth="1"/>
    <col min="16130" max="16130" width="9.765625E-2" style="166" customWidth="1"/>
    <col min="16131" max="16131" width="10" style="166" customWidth="1"/>
    <col min="16132" max="16132" width="9.765625E-2" style="166" customWidth="1"/>
    <col min="16133" max="16133" width="15.8984375" style="166" customWidth="1"/>
    <col min="16134" max="16134" width="9.765625E-2" style="166" customWidth="1"/>
    <col min="16135" max="16135" width="15.8984375" style="166" customWidth="1"/>
    <col min="16136" max="16136" width="9.765625E-2" style="166" customWidth="1"/>
    <col min="16137" max="16137" width="15.8984375" style="166" customWidth="1"/>
    <col min="16138" max="16138" width="9.765625E-2" style="166" customWidth="1"/>
    <col min="16139" max="16139" width="15.8984375" style="166" customWidth="1"/>
    <col min="16140" max="16140" width="8.8984375" style="166"/>
    <col min="16141" max="16141" width="20.09765625" style="166" customWidth="1"/>
    <col min="16142" max="16373" width="8.8984375" style="166"/>
    <col min="16374" max="16384" width="8.8984375" style="166" customWidth="1"/>
  </cols>
  <sheetData>
    <row r="1" spans="1:16" ht="21.9" customHeight="1">
      <c r="A1" s="283" t="s">
        <v>165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</row>
    <row r="2" spans="1:16" ht="21.9" customHeight="1">
      <c r="A2" s="122" t="s">
        <v>164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</row>
    <row r="3" spans="1:16" ht="21.9" customHeight="1">
      <c r="A3" s="294" t="s">
        <v>71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</row>
    <row r="4" spans="1:16" ht="21.9" customHeight="1">
      <c r="A4" s="124" t="s">
        <v>262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</row>
    <row r="5" spans="1:16" ht="6" customHeight="1">
      <c r="A5" s="178"/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6" s="187" customFormat="1" ht="21.9" customHeight="1">
      <c r="A6" s="277"/>
      <c r="B6" s="179"/>
      <c r="C6" s="179"/>
      <c r="D6" s="179"/>
      <c r="E6" s="179"/>
      <c r="F6" s="179"/>
      <c r="G6" s="179"/>
      <c r="H6" s="334" t="s">
        <v>1</v>
      </c>
      <c r="I6" s="334"/>
      <c r="J6" s="334"/>
      <c r="K6" s="334"/>
      <c r="L6" s="334"/>
      <c r="M6" s="334"/>
      <c r="N6" s="334"/>
      <c r="P6" s="287"/>
    </row>
    <row r="7" spans="1:16" s="191" customFormat="1" ht="21.9" customHeight="1">
      <c r="A7" s="180"/>
      <c r="B7" s="180"/>
      <c r="C7" s="180"/>
      <c r="D7" s="180"/>
      <c r="E7" s="180"/>
      <c r="F7" s="180"/>
      <c r="G7" s="180"/>
      <c r="H7" s="335" t="s">
        <v>2</v>
      </c>
      <c r="I7" s="335"/>
      <c r="J7" s="335"/>
      <c r="K7" s="183"/>
      <c r="L7" s="335" t="s">
        <v>25</v>
      </c>
      <c r="M7" s="335"/>
      <c r="N7" s="335"/>
      <c r="P7" s="288"/>
    </row>
    <row r="8" spans="1:16" s="191" customFormat="1" ht="21.9" customHeight="1">
      <c r="A8" s="180"/>
      <c r="B8" s="180"/>
      <c r="C8" s="180"/>
      <c r="D8" s="180"/>
      <c r="E8" s="180"/>
      <c r="F8" s="180"/>
      <c r="G8" s="180"/>
      <c r="H8" s="181"/>
      <c r="I8" s="181"/>
      <c r="J8" s="182" t="s">
        <v>117</v>
      </c>
      <c r="K8" s="183"/>
      <c r="L8" s="181"/>
      <c r="M8" s="181"/>
      <c r="N8" s="184"/>
      <c r="P8" s="288"/>
    </row>
    <row r="9" spans="1:16" s="191" customFormat="1" ht="21.9" customHeight="1">
      <c r="A9" s="180"/>
      <c r="B9" s="180"/>
      <c r="C9" s="180"/>
      <c r="D9" s="180"/>
      <c r="E9" s="180"/>
      <c r="F9" s="134" t="s">
        <v>15</v>
      </c>
      <c r="G9" s="180"/>
      <c r="H9" s="273" t="s">
        <v>148</v>
      </c>
      <c r="I9" s="181"/>
      <c r="J9" s="185" t="s">
        <v>124</v>
      </c>
      <c r="K9" s="183"/>
      <c r="L9" s="273" t="s">
        <v>148</v>
      </c>
      <c r="M9" s="183"/>
      <c r="N9" s="185" t="s">
        <v>117</v>
      </c>
      <c r="P9" s="288"/>
    </row>
    <row r="10" spans="1:16" ht="21.9" customHeight="1">
      <c r="A10" s="186" t="s">
        <v>72</v>
      </c>
      <c r="B10" s="187"/>
      <c r="C10" s="187"/>
      <c r="D10" s="187"/>
      <c r="E10" s="187"/>
      <c r="F10" s="188"/>
      <c r="G10" s="189"/>
      <c r="H10" s="189"/>
      <c r="I10" s="190"/>
      <c r="J10" s="189"/>
      <c r="K10" s="189"/>
      <c r="L10" s="189"/>
      <c r="M10" s="189"/>
      <c r="N10" s="189"/>
    </row>
    <row r="11" spans="1:16" ht="21.9" customHeight="1">
      <c r="A11" s="166" t="s">
        <v>73</v>
      </c>
      <c r="C11" s="191"/>
      <c r="D11" s="191"/>
      <c r="E11" s="191"/>
      <c r="F11" s="179">
        <v>6.1</v>
      </c>
      <c r="G11" s="179"/>
      <c r="H11" s="318">
        <v>1015656024.0099998</v>
      </c>
      <c r="I11" s="272"/>
      <c r="J11" s="272">
        <v>1313842801.28</v>
      </c>
      <c r="K11" s="179"/>
      <c r="L11" s="192">
        <v>350792203.32000005</v>
      </c>
      <c r="M11" s="192"/>
      <c r="N11" s="192">
        <v>433024325.69999999</v>
      </c>
    </row>
    <row r="12" spans="1:16" ht="21.9" customHeight="1">
      <c r="A12" s="166" t="s">
        <v>74</v>
      </c>
      <c r="C12" s="191"/>
      <c r="D12" s="191"/>
      <c r="E12" s="191"/>
      <c r="F12" s="179"/>
      <c r="G12" s="179"/>
      <c r="I12" s="272"/>
      <c r="K12" s="179"/>
      <c r="L12" s="192"/>
      <c r="M12" s="192"/>
      <c r="N12" s="192"/>
    </row>
    <row r="13" spans="1:16" ht="21.9" customHeight="1">
      <c r="B13" s="166" t="s">
        <v>75</v>
      </c>
      <c r="D13" s="191"/>
      <c r="E13" s="191"/>
      <c r="F13" s="179"/>
      <c r="G13" s="179"/>
      <c r="H13" s="318">
        <v>129087118.2</v>
      </c>
      <c r="I13" s="272"/>
      <c r="J13" s="272">
        <v>216429712</v>
      </c>
      <c r="K13" s="179"/>
      <c r="L13" s="192">
        <v>0</v>
      </c>
      <c r="M13" s="192"/>
      <c r="N13" s="192">
        <v>0</v>
      </c>
    </row>
    <row r="14" spans="1:16" ht="21.9" customHeight="1">
      <c r="B14" s="166" t="s">
        <v>40</v>
      </c>
      <c r="D14" s="191"/>
      <c r="E14" s="191"/>
      <c r="F14" s="179">
        <v>6.1</v>
      </c>
      <c r="G14" s="179"/>
      <c r="H14" s="319">
        <v>8271825.7000000002</v>
      </c>
      <c r="I14" s="272"/>
      <c r="J14" s="272">
        <v>4967103.33</v>
      </c>
      <c r="K14" s="179"/>
      <c r="L14" s="192">
        <v>86852693.629999995</v>
      </c>
      <c r="M14" s="192"/>
      <c r="N14" s="192">
        <v>111602279.25</v>
      </c>
    </row>
    <row r="15" spans="1:16" ht="21.9" customHeight="1">
      <c r="B15" s="166" t="s">
        <v>240</v>
      </c>
      <c r="D15" s="191"/>
      <c r="E15" s="191"/>
      <c r="F15" s="179" t="s">
        <v>282</v>
      </c>
      <c r="G15" s="179"/>
      <c r="H15" s="319">
        <v>1567170160.0599999</v>
      </c>
      <c r="I15" s="272"/>
      <c r="J15" s="272">
        <v>543014600.42999995</v>
      </c>
      <c r="K15" s="179"/>
      <c r="L15" s="192">
        <v>0</v>
      </c>
      <c r="M15" s="192"/>
      <c r="N15" s="192">
        <v>0</v>
      </c>
    </row>
    <row r="16" spans="1:16" ht="21.9" customHeight="1">
      <c r="B16" s="166" t="s">
        <v>297</v>
      </c>
      <c r="D16" s="191"/>
      <c r="E16" s="191"/>
      <c r="F16" s="179"/>
      <c r="G16" s="179"/>
      <c r="H16" s="319">
        <v>1213590.5900000001</v>
      </c>
      <c r="I16" s="272"/>
      <c r="J16" s="272">
        <v>3899010.05</v>
      </c>
      <c r="K16" s="179"/>
      <c r="L16" s="192">
        <v>51777716.25</v>
      </c>
      <c r="M16" s="192"/>
      <c r="N16" s="192">
        <v>3969002.19</v>
      </c>
    </row>
    <row r="17" spans="1:16" ht="21.9" customHeight="1">
      <c r="B17" s="166" t="s">
        <v>263</v>
      </c>
      <c r="D17" s="191"/>
      <c r="E17" s="191"/>
      <c r="F17" s="179" t="s">
        <v>309</v>
      </c>
      <c r="G17" s="179"/>
      <c r="H17" s="319">
        <v>0</v>
      </c>
      <c r="I17" s="272"/>
      <c r="J17" s="272">
        <v>9000</v>
      </c>
      <c r="K17" s="179"/>
      <c r="L17" s="192">
        <v>269999988</v>
      </c>
      <c r="M17" s="192"/>
      <c r="N17" s="192">
        <v>180008992</v>
      </c>
    </row>
    <row r="18" spans="1:16" ht="21.9" customHeight="1">
      <c r="B18" s="166" t="s">
        <v>76</v>
      </c>
      <c r="F18" s="179">
        <v>6.1</v>
      </c>
      <c r="G18" s="179"/>
      <c r="H18" s="318">
        <v>41816824.869999997</v>
      </c>
      <c r="I18" s="272"/>
      <c r="J18" s="272">
        <v>21565170.919999998</v>
      </c>
      <c r="K18" s="179"/>
      <c r="L18" s="192">
        <v>29574903.670000002</v>
      </c>
      <c r="M18" s="192"/>
      <c r="N18" s="192">
        <v>6311716.8800000008</v>
      </c>
    </row>
    <row r="19" spans="1:16" ht="21.9" customHeight="1">
      <c r="A19" s="186" t="s">
        <v>77</v>
      </c>
      <c r="D19" s="191"/>
      <c r="E19" s="191"/>
      <c r="F19" s="179"/>
      <c r="G19" s="179"/>
      <c r="H19" s="284">
        <f>SUM(H11:H18)</f>
        <v>2763215543.4299998</v>
      </c>
      <c r="I19" s="271"/>
      <c r="J19" s="193">
        <f>SUM(J11:J18)</f>
        <v>2103727398.01</v>
      </c>
      <c r="K19" s="192"/>
      <c r="L19" s="193">
        <f>SUM(L11:L18)</f>
        <v>788997504.87</v>
      </c>
      <c r="M19" s="192"/>
      <c r="N19" s="193">
        <f>SUM(N11:N18)</f>
        <v>734916316.0200001</v>
      </c>
    </row>
    <row r="20" spans="1:16" ht="6" customHeight="1">
      <c r="C20" s="191"/>
      <c r="D20" s="191"/>
      <c r="E20" s="191"/>
      <c r="F20" s="179"/>
      <c r="G20" s="179"/>
      <c r="H20" s="179"/>
      <c r="I20" s="179"/>
      <c r="J20" s="179"/>
      <c r="K20" s="179"/>
      <c r="L20" s="271"/>
      <c r="M20" s="194"/>
      <c r="N20" s="271"/>
    </row>
    <row r="21" spans="1:16" ht="21.9" customHeight="1">
      <c r="A21" s="186" t="s">
        <v>78</v>
      </c>
      <c r="C21" s="191"/>
      <c r="D21" s="191"/>
      <c r="E21" s="191"/>
      <c r="F21" s="179"/>
      <c r="G21" s="179"/>
      <c r="H21" s="179"/>
      <c r="I21" s="179"/>
      <c r="J21" s="179"/>
      <c r="K21" s="179"/>
      <c r="L21" s="192"/>
      <c r="M21" s="179"/>
      <c r="N21" s="192"/>
    </row>
    <row r="22" spans="1:16" ht="21.9" customHeight="1">
      <c r="A22" s="166" t="s">
        <v>79</v>
      </c>
      <c r="F22" s="179">
        <v>6.1</v>
      </c>
      <c r="G22" s="179"/>
      <c r="H22" s="318">
        <v>712935452.94000018</v>
      </c>
      <c r="I22" s="272"/>
      <c r="J22" s="272">
        <v>908408879.78999996</v>
      </c>
      <c r="K22" s="179"/>
      <c r="L22" s="192">
        <v>290913914.28000009</v>
      </c>
      <c r="M22" s="179"/>
      <c r="N22" s="192">
        <v>362086802.02999997</v>
      </c>
    </row>
    <row r="23" spans="1:16" ht="21.9" customHeight="1">
      <c r="A23" s="166" t="s">
        <v>97</v>
      </c>
      <c r="F23" s="179">
        <v>45</v>
      </c>
      <c r="G23" s="179"/>
      <c r="H23" s="318">
        <v>30313454.149999999</v>
      </c>
      <c r="I23" s="272"/>
      <c r="J23" s="272">
        <v>29718308.630000003</v>
      </c>
      <c r="K23" s="179"/>
      <c r="L23" s="192">
        <v>15060852.439999999</v>
      </c>
      <c r="M23" s="179"/>
      <c r="N23" s="192">
        <v>20761999.73</v>
      </c>
      <c r="O23" s="217"/>
    </row>
    <row r="24" spans="1:16" ht="21.9" customHeight="1">
      <c r="A24" s="166" t="s">
        <v>80</v>
      </c>
      <c r="F24" s="179" t="s">
        <v>310</v>
      </c>
      <c r="G24" s="179"/>
      <c r="H24" s="318">
        <v>358547083.22000003</v>
      </c>
      <c r="I24" s="272"/>
      <c r="J24" s="272">
        <v>224314487.96000001</v>
      </c>
      <c r="K24" s="179"/>
      <c r="L24" s="192">
        <v>59168592.729999997</v>
      </c>
      <c r="M24" s="179"/>
      <c r="N24" s="192">
        <v>37003600.369999997</v>
      </c>
      <c r="O24" s="217"/>
    </row>
    <row r="25" spans="1:16" ht="21.9" customHeight="1">
      <c r="A25" s="186" t="s">
        <v>81</v>
      </c>
      <c r="F25" s="179"/>
      <c r="G25" s="179"/>
      <c r="H25" s="284">
        <f>SUM(H22:H24)</f>
        <v>1101795990.3100002</v>
      </c>
      <c r="I25" s="271"/>
      <c r="J25" s="193">
        <f>SUM(J22:J24)</f>
        <v>1162441676.3799999</v>
      </c>
      <c r="K25" s="271"/>
      <c r="L25" s="193">
        <f>SUM(L22:L24)</f>
        <v>365143359.45000011</v>
      </c>
      <c r="M25" s="271"/>
      <c r="N25" s="193">
        <f>SUM(N22:N24)</f>
        <v>419852402.13</v>
      </c>
    </row>
    <row r="26" spans="1:16" ht="6" customHeight="1">
      <c r="A26" s="186"/>
      <c r="F26" s="179"/>
      <c r="G26" s="179"/>
      <c r="H26" s="271"/>
      <c r="I26" s="271"/>
      <c r="J26" s="271"/>
      <c r="K26" s="271"/>
      <c r="L26" s="271"/>
      <c r="M26" s="271"/>
      <c r="N26" s="271"/>
    </row>
    <row r="27" spans="1:16" ht="21.9" customHeight="1">
      <c r="A27" s="186" t="s">
        <v>160</v>
      </c>
      <c r="F27" s="179"/>
      <c r="G27" s="179"/>
      <c r="H27" s="285">
        <f>H19-H25</f>
        <v>1661419553.1199996</v>
      </c>
      <c r="I27" s="271"/>
      <c r="J27" s="196">
        <f>J19-J25</f>
        <v>941285721.63000011</v>
      </c>
      <c r="K27" s="271"/>
      <c r="L27" s="195">
        <f>L19-L25</f>
        <v>423854145.4199999</v>
      </c>
      <c r="M27" s="271"/>
      <c r="N27" s="195">
        <f>N19-N25</f>
        <v>315063913.8900001</v>
      </c>
    </row>
    <row r="28" spans="1:16" ht="21.9" customHeight="1">
      <c r="A28" s="166" t="s">
        <v>82</v>
      </c>
      <c r="F28" s="179">
        <v>6.1</v>
      </c>
      <c r="G28" s="179"/>
      <c r="H28" s="320">
        <v>-280907298.75</v>
      </c>
      <c r="I28" s="197"/>
      <c r="J28" s="197">
        <v>-360711999.69999999</v>
      </c>
      <c r="K28" s="267"/>
      <c r="L28" s="198">
        <v>-90460893.519999996</v>
      </c>
      <c r="M28" s="267"/>
      <c r="N28" s="198">
        <v>-113913494.52</v>
      </c>
    </row>
    <row r="29" spans="1:16" s="199" customFormat="1" ht="21.9" customHeight="1">
      <c r="A29" s="166" t="s">
        <v>202</v>
      </c>
      <c r="F29" s="189">
        <v>14</v>
      </c>
      <c r="H29" s="281">
        <v>239278260.61000001</v>
      </c>
      <c r="J29" s="269">
        <v>390391104.12</v>
      </c>
      <c r="K29" s="200"/>
      <c r="L29" s="201">
        <v>0</v>
      </c>
      <c r="M29" s="202"/>
      <c r="N29" s="201">
        <v>0</v>
      </c>
      <c r="P29" s="200"/>
    </row>
    <row r="30" spans="1:16" ht="21.9" customHeight="1">
      <c r="A30" s="186" t="s">
        <v>29</v>
      </c>
      <c r="C30" s="187"/>
      <c r="D30" s="187"/>
      <c r="E30" s="187"/>
      <c r="F30" s="189"/>
      <c r="G30" s="188"/>
      <c r="H30" s="282">
        <f>SUM(H27:H29)</f>
        <v>1619790514.9799995</v>
      </c>
      <c r="I30" s="203"/>
      <c r="J30" s="203">
        <f>SUM(J27:J29)</f>
        <v>970964826.05000007</v>
      </c>
      <c r="K30" s="203"/>
      <c r="L30" s="204">
        <f>SUM(L27:L29)</f>
        <v>333393251.89999992</v>
      </c>
      <c r="M30" s="203"/>
      <c r="N30" s="203">
        <f>SUM(N27:N29)</f>
        <v>201150419.37000012</v>
      </c>
    </row>
    <row r="31" spans="1:16" ht="21.9" customHeight="1">
      <c r="A31" s="199" t="s">
        <v>83</v>
      </c>
      <c r="C31" s="187"/>
      <c r="D31" s="187"/>
      <c r="E31" s="187"/>
      <c r="F31" s="189" t="s">
        <v>292</v>
      </c>
      <c r="G31" s="188"/>
      <c r="H31" s="281">
        <v>-54678169.659999996</v>
      </c>
      <c r="I31" s="268"/>
      <c r="J31" s="269">
        <v>-69231241.5</v>
      </c>
      <c r="K31" s="188"/>
      <c r="L31" s="269">
        <v>-17860436.370000001</v>
      </c>
      <c r="M31" s="188"/>
      <c r="N31" s="269">
        <v>-4559298.3899999997</v>
      </c>
    </row>
    <row r="32" spans="1:16" ht="21.9" customHeight="1">
      <c r="A32" s="187" t="s">
        <v>269</v>
      </c>
      <c r="H32" s="282">
        <f>H30+H31</f>
        <v>1565112345.3199995</v>
      </c>
      <c r="I32" s="203"/>
      <c r="J32" s="270">
        <f>J30+J31</f>
        <v>901733584.55000007</v>
      </c>
      <c r="K32" s="203"/>
      <c r="L32" s="270">
        <f>L30+L31</f>
        <v>315532815.52999991</v>
      </c>
      <c r="M32" s="203"/>
      <c r="N32" s="270">
        <f>N30+N31</f>
        <v>196591120.98000014</v>
      </c>
    </row>
    <row r="33" spans="1:16" ht="6" customHeight="1">
      <c r="A33" s="187"/>
      <c r="H33" s="203"/>
      <c r="I33" s="203"/>
      <c r="J33" s="203"/>
      <c r="K33" s="203"/>
      <c r="L33" s="204"/>
      <c r="M33" s="203"/>
      <c r="N33" s="203"/>
    </row>
    <row r="34" spans="1:16" ht="21.9" customHeight="1">
      <c r="A34" s="187" t="s">
        <v>228</v>
      </c>
      <c r="H34" s="268"/>
      <c r="I34" s="203"/>
      <c r="J34" s="203"/>
      <c r="K34" s="203"/>
      <c r="L34" s="204"/>
      <c r="M34" s="203"/>
      <c r="N34" s="203"/>
    </row>
    <row r="35" spans="1:16" ht="21.9" customHeight="1">
      <c r="A35" s="312" t="s">
        <v>86</v>
      </c>
      <c r="B35" s="199"/>
      <c r="C35" s="199"/>
      <c r="H35" s="268"/>
      <c r="I35" s="203"/>
      <c r="J35" s="203"/>
      <c r="K35" s="203"/>
      <c r="L35" s="204"/>
      <c r="M35" s="203"/>
      <c r="N35" s="203"/>
    </row>
    <row r="36" spans="1:16" ht="21.9" customHeight="1">
      <c r="A36" s="199"/>
      <c r="B36" s="199" t="s">
        <v>87</v>
      </c>
      <c r="C36" s="199"/>
      <c r="H36" s="281">
        <v>-151032775.90000001</v>
      </c>
      <c r="I36" s="203"/>
      <c r="J36" s="268">
        <v>137682868.05000001</v>
      </c>
      <c r="K36" s="203"/>
      <c r="L36" s="204">
        <v>0</v>
      </c>
      <c r="M36" s="203"/>
      <c r="N36" s="203">
        <v>0</v>
      </c>
    </row>
    <row r="37" spans="1:16" ht="21.9" customHeight="1">
      <c r="A37" s="199"/>
      <c r="B37" s="199" t="s">
        <v>227</v>
      </c>
      <c r="C37" s="199"/>
      <c r="F37" s="179">
        <v>14</v>
      </c>
      <c r="H37" s="281">
        <v>-40459325.119999997</v>
      </c>
      <c r="I37" s="203"/>
      <c r="J37" s="268">
        <v>0</v>
      </c>
      <c r="K37" s="203"/>
      <c r="L37" s="204">
        <v>0</v>
      </c>
      <c r="M37" s="203"/>
      <c r="N37" s="203">
        <v>0</v>
      </c>
    </row>
    <row r="38" spans="1:16" ht="21.9" customHeight="1">
      <c r="A38" s="312" t="s">
        <v>118</v>
      </c>
      <c r="B38" s="313"/>
      <c r="C38" s="313"/>
      <c r="D38" s="215"/>
      <c r="E38" s="215"/>
      <c r="H38" s="268"/>
      <c r="I38" s="203"/>
      <c r="J38" s="268"/>
      <c r="K38" s="203"/>
      <c r="L38" s="204"/>
      <c r="M38" s="203"/>
      <c r="N38" s="203"/>
    </row>
    <row r="39" spans="1:16" ht="21.9" customHeight="1">
      <c r="A39" s="312"/>
      <c r="B39" s="199" t="s">
        <v>283</v>
      </c>
      <c r="C39" s="313"/>
      <c r="D39" s="215"/>
      <c r="E39" s="215"/>
      <c r="H39" s="268"/>
      <c r="I39" s="203"/>
      <c r="J39" s="268"/>
      <c r="K39" s="203"/>
      <c r="L39" s="204"/>
      <c r="M39" s="203"/>
      <c r="N39" s="203"/>
    </row>
    <row r="40" spans="1:16" ht="21.9" customHeight="1">
      <c r="A40" s="312"/>
      <c r="B40" s="199"/>
      <c r="C40" s="199" t="s">
        <v>136</v>
      </c>
      <c r="D40" s="215"/>
      <c r="E40" s="215"/>
      <c r="F40" s="179" t="s">
        <v>291</v>
      </c>
      <c r="H40" s="321">
        <v>1132926.3400000001</v>
      </c>
      <c r="I40" s="203"/>
      <c r="J40" s="268">
        <v>4336875.2</v>
      </c>
      <c r="K40" s="203"/>
      <c r="L40" s="205">
        <v>-205008.13</v>
      </c>
      <c r="M40" s="203"/>
      <c r="N40" s="203">
        <v>951716.81</v>
      </c>
    </row>
    <row r="41" spans="1:16" ht="21.9" customHeight="1">
      <c r="A41" s="187" t="s">
        <v>270</v>
      </c>
      <c r="B41" s="199"/>
      <c r="D41" s="215"/>
      <c r="E41" s="215"/>
      <c r="H41" s="281">
        <f>SUM(H36:H40)</f>
        <v>-190359174.68000001</v>
      </c>
      <c r="I41" s="203"/>
      <c r="J41" s="206">
        <f>SUM(J36:J40)</f>
        <v>142019743.25</v>
      </c>
      <c r="K41" s="203"/>
      <c r="L41" s="268">
        <f>SUM(L36:L40)</f>
        <v>-205008.13</v>
      </c>
      <c r="M41" s="203"/>
      <c r="N41" s="206">
        <f>SUM(N36:N40)</f>
        <v>951716.81</v>
      </c>
    </row>
    <row r="42" spans="1:16" ht="21.6" customHeight="1" thickBot="1">
      <c r="A42" s="187" t="s">
        <v>271</v>
      </c>
      <c r="B42" s="187"/>
      <c r="H42" s="280">
        <f>+H32+H41</f>
        <v>1374753170.6399994</v>
      </c>
      <c r="I42" s="203"/>
      <c r="J42" s="207">
        <f>+J32+J41</f>
        <v>1043753327.8000001</v>
      </c>
      <c r="K42" s="203"/>
      <c r="L42" s="207">
        <f>+L32+L41</f>
        <v>315327807.39999992</v>
      </c>
      <c r="M42" s="203"/>
      <c r="N42" s="207">
        <f>+N32+N41</f>
        <v>197542837.79000014</v>
      </c>
    </row>
    <row r="43" spans="1:16" s="187" customFormat="1" ht="6" customHeight="1" thickTop="1">
      <c r="P43" s="287"/>
    </row>
    <row r="44" spans="1:16" s="120" customFormat="1" ht="21.9" customHeight="1">
      <c r="A44" s="186" t="s">
        <v>185</v>
      </c>
      <c r="B44" s="208"/>
      <c r="C44" s="208"/>
      <c r="D44" s="208"/>
      <c r="E44" s="208"/>
      <c r="F44" s="179"/>
      <c r="G44" s="179"/>
      <c r="H44" s="209"/>
      <c r="I44" s="209"/>
      <c r="J44" s="209"/>
      <c r="K44" s="179"/>
      <c r="L44" s="209"/>
      <c r="M44" s="179"/>
      <c r="N44" s="209"/>
      <c r="P44" s="153"/>
    </row>
    <row r="45" spans="1:16" s="120" customFormat="1" ht="21.9" customHeight="1">
      <c r="A45" s="208" t="s">
        <v>84</v>
      </c>
      <c r="B45" s="208"/>
      <c r="C45" s="208"/>
      <c r="D45" s="208"/>
      <c r="E45" s="208"/>
      <c r="F45" s="179"/>
      <c r="G45" s="179"/>
      <c r="H45" s="148">
        <f>H47-H46</f>
        <v>1135311909.8399994</v>
      </c>
      <c r="I45" s="210"/>
      <c r="J45" s="148">
        <f>J47-J46</f>
        <v>651720739.1400001</v>
      </c>
      <c r="K45" s="179"/>
      <c r="L45" s="209"/>
      <c r="M45" s="179"/>
      <c r="N45" s="209"/>
      <c r="P45" s="153"/>
    </row>
    <row r="46" spans="1:16" s="120" customFormat="1" ht="21.9" customHeight="1">
      <c r="A46" s="208" t="s">
        <v>85</v>
      </c>
      <c r="C46" s="208"/>
      <c r="D46" s="208"/>
      <c r="E46" s="208"/>
      <c r="F46" s="179"/>
      <c r="G46" s="179"/>
      <c r="H46" s="146">
        <v>429800435.48000002</v>
      </c>
      <c r="I46" s="197"/>
      <c r="J46" s="197">
        <v>250012845.41</v>
      </c>
      <c r="K46" s="179"/>
      <c r="L46" s="209"/>
      <c r="M46" s="179"/>
      <c r="N46" s="209"/>
      <c r="P46" s="153"/>
    </row>
    <row r="47" spans="1:16" s="120" customFormat="1" ht="21.9" customHeight="1" thickBot="1">
      <c r="A47" s="187" t="s">
        <v>272</v>
      </c>
      <c r="B47" s="208"/>
      <c r="C47" s="208"/>
      <c r="D47" s="208"/>
      <c r="E47" s="208"/>
      <c r="F47" s="179"/>
      <c r="G47" s="179"/>
      <c r="H47" s="279">
        <f>H32</f>
        <v>1565112345.3199995</v>
      </c>
      <c r="I47" s="212"/>
      <c r="J47" s="211">
        <f>J32</f>
        <v>901733584.55000007</v>
      </c>
      <c r="K47" s="208"/>
      <c r="L47" s="209"/>
      <c r="M47" s="179"/>
      <c r="N47" s="209"/>
      <c r="P47" s="153"/>
    </row>
    <row r="48" spans="1:16" s="120" customFormat="1" ht="6" customHeight="1" thickTop="1">
      <c r="A48" s="191"/>
      <c r="B48" s="166"/>
      <c r="C48" s="166"/>
      <c r="D48" s="166"/>
      <c r="E48" s="166"/>
      <c r="F48" s="179"/>
      <c r="G48" s="179"/>
      <c r="H48" s="179"/>
      <c r="I48" s="179"/>
      <c r="J48" s="179"/>
      <c r="K48" s="179"/>
      <c r="L48" s="209"/>
      <c r="M48" s="179"/>
      <c r="N48" s="209"/>
      <c r="P48" s="153"/>
    </row>
    <row r="49" spans="1:16" s="120" customFormat="1" ht="21.6" customHeight="1">
      <c r="A49" s="186" t="s">
        <v>208</v>
      </c>
      <c r="B49" s="166"/>
      <c r="C49" s="166"/>
      <c r="D49" s="166"/>
      <c r="E49" s="166"/>
      <c r="F49" s="179"/>
      <c r="G49" s="179"/>
      <c r="H49" s="179"/>
      <c r="I49" s="179"/>
      <c r="J49" s="179"/>
      <c r="K49" s="179"/>
      <c r="L49" s="209"/>
      <c r="M49" s="179"/>
      <c r="N49" s="209"/>
      <c r="P49" s="153"/>
    </row>
    <row r="50" spans="1:16" s="120" customFormat="1" ht="21.9" customHeight="1">
      <c r="A50" s="208" t="s">
        <v>84</v>
      </c>
      <c r="B50" s="208"/>
      <c r="C50" s="166"/>
      <c r="D50" s="166"/>
      <c r="E50" s="166"/>
      <c r="F50" s="179"/>
      <c r="G50" s="179"/>
      <c r="H50" s="148">
        <f>H52-H51</f>
        <v>956293485.77999938</v>
      </c>
      <c r="I50" s="210"/>
      <c r="J50" s="148">
        <f>J52-J51</f>
        <v>793740482.3900001</v>
      </c>
      <c r="K50" s="278"/>
      <c r="L50" s="209"/>
      <c r="M50" s="179"/>
      <c r="N50" s="209"/>
      <c r="P50" s="153"/>
    </row>
    <row r="51" spans="1:16" s="120" customFormat="1" ht="21.9" customHeight="1">
      <c r="A51" s="208" t="s">
        <v>85</v>
      </c>
      <c r="C51" s="166"/>
      <c r="D51" s="166"/>
      <c r="E51" s="166"/>
      <c r="F51" s="179"/>
      <c r="G51" s="179"/>
      <c r="H51" s="286">
        <v>418459684.86000001</v>
      </c>
      <c r="I51" s="197"/>
      <c r="J51" s="286">
        <v>250012845.41</v>
      </c>
      <c r="K51" s="278"/>
      <c r="L51" s="209"/>
      <c r="M51" s="179"/>
      <c r="N51" s="209"/>
      <c r="P51" s="153"/>
    </row>
    <row r="52" spans="1:16" s="120" customFormat="1" ht="21.9" customHeight="1" thickBot="1">
      <c r="A52" s="186" t="s">
        <v>271</v>
      </c>
      <c r="B52" s="208"/>
      <c r="C52" s="166"/>
      <c r="D52" s="166"/>
      <c r="E52" s="166"/>
      <c r="F52" s="179"/>
      <c r="G52" s="179"/>
      <c r="H52" s="276">
        <f>H42</f>
        <v>1374753170.6399994</v>
      </c>
      <c r="I52" s="212"/>
      <c r="J52" s="276">
        <f>J42</f>
        <v>1043753327.8000001</v>
      </c>
      <c r="K52" s="115"/>
      <c r="L52" s="209"/>
      <c r="M52" s="179"/>
      <c r="N52" s="209"/>
      <c r="P52" s="153"/>
    </row>
    <row r="53" spans="1:16" s="120" customFormat="1" ht="6" customHeight="1" thickTop="1">
      <c r="A53" s="186"/>
      <c r="B53" s="208"/>
      <c r="C53" s="166"/>
      <c r="D53" s="166"/>
      <c r="E53" s="166"/>
      <c r="F53" s="179"/>
      <c r="G53" s="179"/>
      <c r="H53" s="212"/>
      <c r="I53" s="212"/>
      <c r="J53" s="212"/>
      <c r="K53" s="208"/>
      <c r="L53" s="209"/>
      <c r="M53" s="179"/>
      <c r="N53" s="209"/>
      <c r="P53" s="153"/>
    </row>
    <row r="54" spans="1:16" s="120" customFormat="1" ht="21.9" customHeight="1">
      <c r="A54" s="186" t="s">
        <v>229</v>
      </c>
      <c r="B54" s="166"/>
      <c r="D54" s="166"/>
      <c r="E54" s="166"/>
      <c r="F54" s="179"/>
      <c r="G54" s="179"/>
      <c r="H54" s="179"/>
      <c r="I54" s="179"/>
      <c r="J54" s="179"/>
      <c r="K54" s="179"/>
      <c r="L54" s="179"/>
      <c r="M54" s="179"/>
      <c r="N54" s="179"/>
      <c r="P54" s="153"/>
    </row>
    <row r="55" spans="1:16" s="120" customFormat="1" ht="21.9" customHeight="1">
      <c r="A55" s="208" t="s">
        <v>230</v>
      </c>
      <c r="B55" s="208"/>
      <c r="D55" s="199"/>
      <c r="E55" s="199"/>
      <c r="F55" s="189">
        <v>34</v>
      </c>
      <c r="G55" s="189"/>
      <c r="H55" s="291">
        <f>H45/921812495</f>
        <v>1.2316082891022209</v>
      </c>
      <c r="I55" s="260"/>
      <c r="J55" s="291">
        <f>J45/BS!K127</f>
        <v>0.70718310138132989</v>
      </c>
      <c r="K55" s="292"/>
      <c r="L55" s="291">
        <f>L32/921812495</f>
        <v>0.34229609301401354</v>
      </c>
      <c r="M55" s="292"/>
      <c r="N55" s="293">
        <f>N32/BS!O127</f>
        <v>0.21332130510703867</v>
      </c>
      <c r="P55" s="153"/>
    </row>
    <row r="56" spans="1:16" s="120" customFormat="1" ht="6" customHeight="1">
      <c r="A56" s="208"/>
      <c r="B56" s="208"/>
      <c r="D56" s="199"/>
      <c r="E56" s="199"/>
      <c r="F56" s="189"/>
      <c r="G56" s="189"/>
      <c r="H56" s="291"/>
      <c r="I56" s="260"/>
      <c r="J56" s="291"/>
      <c r="K56" s="292"/>
      <c r="L56" s="291"/>
      <c r="M56" s="292"/>
      <c r="N56" s="293"/>
      <c r="P56" s="153"/>
    </row>
    <row r="57" spans="1:16" s="120" customFormat="1" ht="21.9" customHeight="1">
      <c r="A57" s="301" t="s">
        <v>243</v>
      </c>
      <c r="B57" s="208" t="s">
        <v>325</v>
      </c>
      <c r="D57" s="199"/>
      <c r="E57" s="199"/>
      <c r="F57" s="189"/>
      <c r="G57" s="189"/>
      <c r="H57" s="291"/>
      <c r="I57" s="260"/>
      <c r="J57" s="291"/>
      <c r="K57" s="292"/>
      <c r="L57" s="291"/>
      <c r="M57" s="292"/>
      <c r="N57" s="293"/>
      <c r="P57" s="153"/>
    </row>
    <row r="58" spans="1:16" s="120" customFormat="1" ht="21.6" customHeight="1">
      <c r="A58" s="116"/>
      <c r="B58" s="208" t="s">
        <v>302</v>
      </c>
      <c r="D58" s="199"/>
      <c r="E58" s="199"/>
      <c r="F58" s="189"/>
      <c r="G58" s="189"/>
      <c r="H58" s="213"/>
      <c r="I58" s="213"/>
      <c r="J58" s="213"/>
      <c r="K58" s="189"/>
      <c r="L58" s="213"/>
      <c r="M58" s="189"/>
      <c r="N58" s="213"/>
      <c r="P58" s="153"/>
    </row>
    <row r="59" spans="1:16" s="120" customFormat="1" ht="36.6" customHeight="1">
      <c r="A59" s="116" t="s">
        <v>257</v>
      </c>
      <c r="B59" s="208"/>
      <c r="D59" s="199"/>
      <c r="E59" s="199"/>
      <c r="F59" s="189"/>
      <c r="G59" s="189"/>
      <c r="H59" s="213"/>
      <c r="I59" s="213"/>
      <c r="J59" s="213"/>
      <c r="K59" s="189"/>
      <c r="L59" s="213"/>
      <c r="M59" s="189"/>
      <c r="N59" s="214" t="s">
        <v>314</v>
      </c>
      <c r="P59" s="153"/>
    </row>
  </sheetData>
  <mergeCells count="3">
    <mergeCell ref="H6:N6"/>
    <mergeCell ref="H7:J7"/>
    <mergeCell ref="L7:N7"/>
  </mergeCells>
  <pageMargins left="0.98425196850393704" right="0.39370078740157483" top="0.59055118110236227" bottom="0.31496062992125984" header="0.51181102362204722" footer="0.31496062992125984"/>
  <pageSetup paperSize="9" scale="6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3163-CBED-4067-A802-322639C6F8C3}">
  <sheetPr>
    <tabColor rgb="FFFF9966"/>
  </sheetPr>
  <dimension ref="A1:AH52"/>
  <sheetViews>
    <sheetView view="pageBreakPreview" zoomScale="90" zoomScaleNormal="70" zoomScaleSheetLayoutView="90" zoomScalePageLayoutView="20" workbookViewId="0">
      <selection activeCell="M32" sqref="M32"/>
    </sheetView>
  </sheetViews>
  <sheetFormatPr defaultColWidth="9.09765625" defaultRowHeight="21.9" customHeight="1"/>
  <cols>
    <col min="1" max="3" width="2.5" style="237" customWidth="1"/>
    <col min="4" max="4" width="42" style="237" customWidth="1"/>
    <col min="5" max="5" width="7.5" style="237" customWidth="1"/>
    <col min="6" max="6" width="0.5" style="237" customWidth="1"/>
    <col min="7" max="7" width="13.5" style="245" customWidth="1"/>
    <col min="8" max="8" width="0.5" style="237" customWidth="1"/>
    <col min="9" max="9" width="13.5" style="237" customWidth="1"/>
    <col min="10" max="10" width="0.5" style="237" customWidth="1"/>
    <col min="11" max="11" width="12" style="237" customWidth="1"/>
    <col min="12" max="12" width="0.5" style="237" customWidth="1"/>
    <col min="13" max="13" width="12.5" style="237" customWidth="1"/>
    <col min="14" max="14" width="0.5" style="237" customWidth="1"/>
    <col min="15" max="15" width="15" style="237" customWidth="1"/>
    <col min="16" max="16" width="0.5" style="237" customWidth="1"/>
    <col min="17" max="17" width="14" style="237" customWidth="1"/>
    <col min="18" max="18" width="0.5" style="237" customWidth="1"/>
    <col min="19" max="19" width="14" style="237" customWidth="1"/>
    <col min="20" max="20" width="0.5" style="237" customWidth="1"/>
    <col min="21" max="21" width="13.5" style="237" customWidth="1"/>
    <col min="22" max="22" width="0.5" style="237" customWidth="1"/>
    <col min="23" max="23" width="12" style="237" customWidth="1"/>
    <col min="24" max="24" width="0.5" style="237" customWidth="1"/>
    <col min="25" max="25" width="14" style="237" customWidth="1"/>
    <col min="26" max="26" width="0.5" style="237" customWidth="1"/>
    <col min="27" max="27" width="15" style="237" customWidth="1"/>
    <col min="28" max="28" width="0.5" style="239" customWidth="1"/>
    <col min="29" max="29" width="13.5" style="237" customWidth="1"/>
    <col min="30" max="30" width="0.5" style="239" customWidth="1"/>
    <col min="31" max="31" width="15" style="237" customWidth="1"/>
    <col min="32" max="32" width="0.8984375" style="237" customWidth="1"/>
    <col min="33" max="33" width="14" style="237" bestFit="1" customWidth="1"/>
    <col min="34" max="34" width="12.8984375" style="237" customWidth="1"/>
    <col min="35" max="16384" width="9.09765625" style="237"/>
  </cols>
  <sheetData>
    <row r="1" spans="1:31" s="221" customFormat="1" ht="21.6" customHeight="1">
      <c r="A1" s="124" t="s">
        <v>165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20"/>
      <c r="AC1" s="219"/>
      <c r="AD1" s="220"/>
      <c r="AE1" s="219"/>
    </row>
    <row r="2" spans="1:31" s="221" customFormat="1" ht="21.6" customHeight="1">
      <c r="A2" s="124" t="s">
        <v>164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20"/>
      <c r="AC2" s="219"/>
      <c r="AD2" s="220"/>
      <c r="AE2" s="219"/>
    </row>
    <row r="3" spans="1:31" s="221" customFormat="1" ht="21.6" customHeight="1">
      <c r="A3" s="124" t="s">
        <v>0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20"/>
      <c r="AC3" s="219"/>
      <c r="AD3" s="220"/>
      <c r="AE3" s="219"/>
    </row>
    <row r="4" spans="1:31" s="221" customFormat="1" ht="21.6" customHeight="1">
      <c r="A4" s="124" t="str">
        <f>'PL '!A4:N4</f>
        <v>สำหรับปี สิ้นสุดวันที่ 31 ธันวาคม 2563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222"/>
      <c r="AC4" s="124"/>
      <c r="AD4" s="222"/>
      <c r="AE4" s="124"/>
    </row>
    <row r="5" spans="1:31" s="221" customFormat="1" ht="21.6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222"/>
      <c r="AC5" s="124"/>
      <c r="AD5" s="222"/>
      <c r="AE5" s="124"/>
    </row>
    <row r="6" spans="1:31" s="128" customFormat="1" ht="21.6" customHeight="1">
      <c r="G6" s="336" t="s">
        <v>1</v>
      </c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</row>
    <row r="7" spans="1:31" s="128" customFormat="1" ht="21.6" customHeight="1">
      <c r="G7" s="337" t="s">
        <v>2</v>
      </c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</row>
    <row r="8" spans="1:31" s="128" customFormat="1" ht="21.6" customHeight="1">
      <c r="G8" s="338" t="s">
        <v>84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181"/>
      <c r="AC8" s="181"/>
      <c r="AD8" s="181"/>
      <c r="AE8" s="181"/>
    </row>
    <row r="9" spans="1:31" s="128" customFormat="1" ht="21.6" customHeight="1">
      <c r="A9" s="129"/>
      <c r="B9" s="129"/>
      <c r="C9" s="129"/>
      <c r="D9" s="129"/>
      <c r="E9" s="129"/>
      <c r="F9" s="129"/>
      <c r="H9" s="130"/>
      <c r="J9" s="130"/>
      <c r="L9" s="130"/>
      <c r="M9" s="339" t="s">
        <v>3</v>
      </c>
      <c r="N9" s="339"/>
      <c r="O9" s="339"/>
      <c r="P9" s="131"/>
      <c r="Q9" s="337" t="s">
        <v>4</v>
      </c>
      <c r="R9" s="337"/>
      <c r="S9" s="337"/>
      <c r="T9" s="337"/>
      <c r="U9" s="337"/>
      <c r="V9" s="337"/>
      <c r="W9" s="337"/>
      <c r="X9" s="337"/>
      <c r="Y9" s="337"/>
      <c r="Z9" s="131"/>
      <c r="AB9" s="131"/>
      <c r="AD9" s="131"/>
    </row>
    <row r="10" spans="1:31" s="128" customFormat="1" ht="21.6" customHeight="1">
      <c r="A10" s="129"/>
      <c r="B10" s="129"/>
      <c r="C10" s="129"/>
      <c r="D10" s="129"/>
      <c r="E10" s="129"/>
      <c r="F10" s="129"/>
      <c r="H10" s="130"/>
      <c r="J10" s="130"/>
      <c r="L10" s="130"/>
      <c r="M10" s="223"/>
      <c r="P10" s="131"/>
      <c r="Q10" s="224" t="s">
        <v>5</v>
      </c>
      <c r="R10" s="131"/>
      <c r="S10" s="131" t="s">
        <v>219</v>
      </c>
      <c r="T10" s="131"/>
      <c r="U10" s="131"/>
      <c r="V10" s="131"/>
      <c r="W10" s="131" t="s">
        <v>209</v>
      </c>
      <c r="X10" s="131"/>
      <c r="Y10" s="131"/>
      <c r="Z10" s="131"/>
      <c r="AB10" s="131"/>
      <c r="AD10" s="131"/>
    </row>
    <row r="11" spans="1:31" s="128" customFormat="1" ht="21.6" customHeight="1">
      <c r="A11" s="129"/>
      <c r="B11" s="129"/>
      <c r="C11" s="129"/>
      <c r="D11" s="129"/>
      <c r="E11" s="129"/>
      <c r="F11" s="129"/>
      <c r="H11" s="130"/>
      <c r="I11" s="130"/>
      <c r="J11" s="130"/>
      <c r="K11" s="130"/>
      <c r="L11" s="130"/>
      <c r="M11" s="296" t="s">
        <v>6</v>
      </c>
      <c r="N11" s="131"/>
      <c r="O11" s="131"/>
      <c r="P11" s="131"/>
      <c r="Q11" s="225" t="s">
        <v>7</v>
      </c>
      <c r="R11" s="131"/>
      <c r="S11" s="131" t="s">
        <v>218</v>
      </c>
      <c r="T11" s="131"/>
      <c r="U11" s="131" t="s">
        <v>303</v>
      </c>
      <c r="V11" s="131"/>
      <c r="W11" s="131" t="s">
        <v>210</v>
      </c>
      <c r="X11" s="131"/>
      <c r="Y11" s="225" t="s">
        <v>8</v>
      </c>
      <c r="Z11" s="131"/>
      <c r="AA11" s="225" t="s">
        <v>8</v>
      </c>
      <c r="AB11" s="131"/>
      <c r="AC11" s="226"/>
      <c r="AD11" s="131"/>
    </row>
    <row r="12" spans="1:31" s="128" customFormat="1" ht="21.6" customHeight="1">
      <c r="A12" s="129"/>
      <c r="B12" s="129"/>
      <c r="C12" s="129"/>
      <c r="D12" s="129"/>
      <c r="E12" s="129"/>
      <c r="F12" s="129"/>
      <c r="G12" s="130" t="s">
        <v>9</v>
      </c>
      <c r="H12" s="130"/>
      <c r="I12" s="130" t="s">
        <v>10</v>
      </c>
      <c r="J12" s="130"/>
      <c r="K12" s="130" t="s">
        <v>10</v>
      </c>
      <c r="L12" s="130"/>
      <c r="M12" s="131" t="s">
        <v>143</v>
      </c>
      <c r="N12" s="131"/>
      <c r="O12" s="131"/>
      <c r="P12" s="131"/>
      <c r="Q12" s="131" t="s">
        <v>11</v>
      </c>
      <c r="R12" s="131"/>
      <c r="S12" s="131" t="s">
        <v>149</v>
      </c>
      <c r="T12" s="131"/>
      <c r="U12" s="131" t="s">
        <v>88</v>
      </c>
      <c r="V12" s="131"/>
      <c r="W12" s="131" t="s">
        <v>137</v>
      </c>
      <c r="X12" s="131"/>
      <c r="Y12" s="131" t="s">
        <v>12</v>
      </c>
      <c r="Z12" s="131"/>
      <c r="AA12" s="135" t="s">
        <v>13</v>
      </c>
      <c r="AB12" s="131"/>
      <c r="AC12" s="131" t="s">
        <v>14</v>
      </c>
      <c r="AD12" s="131"/>
      <c r="AE12" s="130" t="s">
        <v>8</v>
      </c>
    </row>
    <row r="13" spans="1:31" s="128" customFormat="1" ht="21.6" customHeight="1">
      <c r="A13" s="129"/>
      <c r="B13" s="129"/>
      <c r="C13" s="129"/>
      <c r="D13" s="129"/>
      <c r="E13" s="134" t="s">
        <v>15</v>
      </c>
      <c r="F13" s="129"/>
      <c r="G13" s="296" t="s">
        <v>142</v>
      </c>
      <c r="H13" s="130"/>
      <c r="I13" s="296" t="s">
        <v>17</v>
      </c>
      <c r="J13" s="130"/>
      <c r="K13" s="296" t="s">
        <v>16</v>
      </c>
      <c r="L13" s="130"/>
      <c r="M13" s="295" t="s">
        <v>18</v>
      </c>
      <c r="N13" s="131"/>
      <c r="O13" s="296" t="s">
        <v>19</v>
      </c>
      <c r="P13" s="121"/>
      <c r="Q13" s="296" t="s">
        <v>20</v>
      </c>
      <c r="R13" s="121"/>
      <c r="S13" s="295" t="s">
        <v>150</v>
      </c>
      <c r="T13" s="135"/>
      <c r="U13" s="295" t="s">
        <v>89</v>
      </c>
      <c r="V13" s="135"/>
      <c r="W13" s="295" t="s">
        <v>138</v>
      </c>
      <c r="X13" s="135"/>
      <c r="Y13" s="296" t="s">
        <v>21</v>
      </c>
      <c r="Z13" s="121"/>
      <c r="AA13" s="295" t="s">
        <v>22</v>
      </c>
      <c r="AB13" s="135"/>
      <c r="AC13" s="296" t="s">
        <v>23</v>
      </c>
      <c r="AD13" s="131"/>
      <c r="AE13" s="296" t="s">
        <v>13</v>
      </c>
    </row>
    <row r="14" spans="1:31" s="128" customFormat="1" ht="12" customHeight="1">
      <c r="A14" s="129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1"/>
      <c r="M14" s="135"/>
      <c r="N14" s="131"/>
      <c r="O14" s="131"/>
      <c r="P14" s="121"/>
      <c r="Q14" s="131"/>
      <c r="R14" s="121"/>
      <c r="S14" s="135"/>
      <c r="T14" s="135"/>
      <c r="U14" s="135"/>
      <c r="V14" s="135"/>
      <c r="W14" s="135"/>
      <c r="X14" s="135"/>
      <c r="Y14" s="131"/>
      <c r="Z14" s="121"/>
      <c r="AA14" s="135"/>
      <c r="AB14" s="135"/>
      <c r="AC14" s="131"/>
      <c r="AD14" s="131"/>
      <c r="AE14" s="131"/>
    </row>
    <row r="15" spans="1:31" s="120" customFormat="1" ht="21.6" customHeight="1">
      <c r="A15" s="132" t="s">
        <v>127</v>
      </c>
      <c r="G15" s="204">
        <v>921572840</v>
      </c>
      <c r="I15" s="204">
        <v>561848558.82000005</v>
      </c>
      <c r="K15" s="204">
        <v>6017138.9000000004</v>
      </c>
      <c r="M15" s="204">
        <v>92157284</v>
      </c>
      <c r="N15" s="227"/>
      <c r="O15" s="204">
        <f>537988935.77-755468.35</f>
        <v>537233467.41999996</v>
      </c>
      <c r="P15" s="204"/>
      <c r="Q15" s="204">
        <v>27141266.710000001</v>
      </c>
      <c r="R15" s="204"/>
      <c r="S15" s="204">
        <v>-27011571.52</v>
      </c>
      <c r="T15" s="204"/>
      <c r="U15" s="204">
        <v>450000000</v>
      </c>
      <c r="V15" s="204"/>
      <c r="W15" s="204">
        <v>4374946.2300000004</v>
      </c>
      <c r="X15" s="204"/>
      <c r="Y15" s="204">
        <f>SUM(Q15:W15)</f>
        <v>454504641.42000002</v>
      </c>
      <c r="Z15" s="204"/>
      <c r="AA15" s="204">
        <f>SUM(G15,K15,I15,M15,O15,Y15)</f>
        <v>2573333930.5599999</v>
      </c>
      <c r="AB15" s="204"/>
      <c r="AC15" s="204">
        <f>706177627.86+755468.35</f>
        <v>706933096.21000004</v>
      </c>
      <c r="AD15" s="136"/>
      <c r="AE15" s="204">
        <f>SUM(AA15,AC15)</f>
        <v>3280267026.77</v>
      </c>
    </row>
    <row r="16" spans="1:31" s="120" customFormat="1" ht="21.6" customHeight="1">
      <c r="A16" s="228" t="s">
        <v>122</v>
      </c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136"/>
      <c r="AC16" s="229"/>
      <c r="AD16" s="136"/>
      <c r="AE16" s="229"/>
    </row>
    <row r="17" spans="1:34" s="120" customFormat="1" ht="21.6" customHeight="1">
      <c r="A17" s="157" t="s">
        <v>196</v>
      </c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136"/>
      <c r="AC17" s="229"/>
      <c r="AD17" s="136"/>
      <c r="AE17" s="229"/>
    </row>
    <row r="18" spans="1:34" s="120" customFormat="1" ht="21.6" customHeight="1">
      <c r="A18" s="228"/>
      <c r="B18" s="120" t="s">
        <v>197</v>
      </c>
      <c r="E18" s="230">
        <v>30</v>
      </c>
      <c r="G18" s="229">
        <v>0</v>
      </c>
      <c r="H18" s="229"/>
      <c r="I18" s="229">
        <v>0</v>
      </c>
      <c r="J18" s="229"/>
      <c r="K18" s="229">
        <v>0</v>
      </c>
      <c r="L18" s="229"/>
      <c r="M18" s="229">
        <v>0</v>
      </c>
      <c r="N18" s="229"/>
      <c r="O18" s="229">
        <v>-92157284</v>
      </c>
      <c r="P18" s="229"/>
      <c r="Q18" s="229">
        <v>0</v>
      </c>
      <c r="R18" s="229"/>
      <c r="S18" s="229">
        <v>0</v>
      </c>
      <c r="T18" s="229"/>
      <c r="U18" s="229">
        <v>0</v>
      </c>
      <c r="V18" s="229"/>
      <c r="W18" s="229">
        <v>0</v>
      </c>
      <c r="X18" s="229"/>
      <c r="Y18" s="229">
        <f>SUM(Q18:W18)</f>
        <v>0</v>
      </c>
      <c r="Z18" s="229"/>
      <c r="AA18" s="229">
        <f>SUM(G18,K18,I18,M18,O18,Y18)</f>
        <v>-92157284</v>
      </c>
      <c r="AB18" s="136"/>
      <c r="AC18" s="229">
        <v>0</v>
      </c>
      <c r="AD18" s="136"/>
      <c r="AE18" s="229">
        <f t="shared" ref="AE18" si="0">SUM(AA18,AC18)</f>
        <v>-92157284</v>
      </c>
    </row>
    <row r="19" spans="1:34" s="120" customFormat="1" ht="21.6" customHeight="1">
      <c r="A19" s="157" t="s">
        <v>135</v>
      </c>
      <c r="B19" s="228"/>
      <c r="G19" s="153"/>
      <c r="H19" s="153"/>
      <c r="I19" s="153"/>
      <c r="K19" s="153"/>
      <c r="M19" s="153"/>
      <c r="N19" s="229"/>
      <c r="O19" s="153"/>
      <c r="P19" s="229"/>
      <c r="Q19" s="153"/>
      <c r="R19" s="229"/>
      <c r="S19" s="153"/>
      <c r="T19" s="229"/>
      <c r="U19" s="153"/>
      <c r="V19" s="153"/>
      <c r="W19" s="153"/>
      <c r="X19" s="229"/>
      <c r="Y19" s="153"/>
      <c r="Z19" s="229"/>
      <c r="AA19" s="137"/>
      <c r="AB19" s="136"/>
      <c r="AC19" s="137"/>
      <c r="AD19" s="231"/>
      <c r="AE19" s="137"/>
    </row>
    <row r="20" spans="1:34" s="120" customFormat="1" ht="21.6" customHeight="1">
      <c r="B20" s="120" t="s">
        <v>134</v>
      </c>
      <c r="G20" s="153"/>
      <c r="H20" s="153"/>
      <c r="I20" s="229"/>
      <c r="K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32"/>
      <c r="AB20" s="136"/>
      <c r="AC20" s="229"/>
      <c r="AD20" s="231"/>
      <c r="AE20" s="229"/>
    </row>
    <row r="21" spans="1:34" s="120" customFormat="1" ht="21.6" customHeight="1">
      <c r="C21" s="120" t="s">
        <v>224</v>
      </c>
      <c r="G21" s="153">
        <v>0</v>
      </c>
      <c r="H21" s="153"/>
      <c r="I21" s="229">
        <v>0</v>
      </c>
      <c r="K21" s="229">
        <v>0</v>
      </c>
      <c r="M21" s="229">
        <v>0</v>
      </c>
      <c r="N21" s="229"/>
      <c r="O21" s="229">
        <v>0</v>
      </c>
      <c r="P21" s="229"/>
      <c r="Q21" s="229">
        <v>0</v>
      </c>
      <c r="R21" s="229"/>
      <c r="S21" s="229">
        <v>24598762.350000001</v>
      </c>
      <c r="T21" s="229"/>
      <c r="U21" s="229">
        <v>0</v>
      </c>
      <c r="V21" s="229"/>
      <c r="W21" s="229">
        <v>0</v>
      </c>
      <c r="X21" s="229"/>
      <c r="Y21" s="229">
        <f>SUM(Q21:W21)</f>
        <v>24598762.350000001</v>
      </c>
      <c r="Z21" s="229"/>
      <c r="AA21" s="232">
        <f>SUM(G21,K21,I21,M21,O21,Y21)</f>
        <v>24598762.350000001</v>
      </c>
      <c r="AB21" s="136"/>
      <c r="AC21" s="229">
        <v>0</v>
      </c>
      <c r="AD21" s="231"/>
      <c r="AE21" s="229">
        <f t="shared" ref="AE21:AE23" si="1">SUM(AA21,AC21)</f>
        <v>24598762.350000001</v>
      </c>
    </row>
    <row r="22" spans="1:34" s="120" customFormat="1" ht="21.6" customHeight="1">
      <c r="C22" s="120" t="s">
        <v>120</v>
      </c>
      <c r="G22" s="153">
        <v>0</v>
      </c>
      <c r="H22" s="153"/>
      <c r="I22" s="229">
        <v>0</v>
      </c>
      <c r="K22" s="229">
        <v>0</v>
      </c>
      <c r="M22" s="229">
        <v>0</v>
      </c>
      <c r="N22" s="229"/>
      <c r="O22" s="229">
        <v>0</v>
      </c>
      <c r="P22" s="229"/>
      <c r="Q22" s="229">
        <v>0</v>
      </c>
      <c r="R22" s="229"/>
      <c r="S22" s="229">
        <v>0</v>
      </c>
      <c r="T22" s="229"/>
      <c r="U22" s="229">
        <v>0</v>
      </c>
      <c r="V22" s="229"/>
      <c r="W22" s="229">
        <v>0</v>
      </c>
      <c r="X22" s="229"/>
      <c r="Y22" s="229">
        <f>SUM(Q22:W22)</f>
        <v>0</v>
      </c>
      <c r="Z22" s="229"/>
      <c r="AA22" s="232">
        <f>SUM(G22,K22,I22,M22,O22,Y22)</f>
        <v>0</v>
      </c>
      <c r="AB22" s="136"/>
      <c r="AC22" s="229">
        <v>-298068541.55000001</v>
      </c>
      <c r="AD22" s="231"/>
      <c r="AE22" s="229">
        <f t="shared" si="1"/>
        <v>-298068541.55000001</v>
      </c>
    </row>
    <row r="23" spans="1:34" s="120" customFormat="1" ht="21.6" customHeight="1">
      <c r="C23" s="120" t="s">
        <v>121</v>
      </c>
      <c r="G23" s="153">
        <v>0</v>
      </c>
      <c r="H23" s="153"/>
      <c r="I23" s="229">
        <v>0</v>
      </c>
      <c r="K23" s="229">
        <v>0</v>
      </c>
      <c r="M23" s="229">
        <v>0</v>
      </c>
      <c r="N23" s="229"/>
      <c r="O23" s="142">
        <v>0</v>
      </c>
      <c r="P23" s="229"/>
      <c r="Q23" s="229">
        <v>0</v>
      </c>
      <c r="R23" s="229"/>
      <c r="S23" s="229">
        <v>0</v>
      </c>
      <c r="T23" s="229"/>
      <c r="U23" s="229">
        <v>0</v>
      </c>
      <c r="V23" s="229"/>
      <c r="W23" s="229">
        <v>0</v>
      </c>
      <c r="X23" s="229"/>
      <c r="Y23" s="229">
        <f>SUM(Q23:W23)</f>
        <v>0</v>
      </c>
      <c r="Z23" s="229"/>
      <c r="AA23" s="233">
        <f>SUM(G23,K23,I23,M23,O23,Y23)</f>
        <v>0</v>
      </c>
      <c r="AB23" s="136"/>
      <c r="AC23" s="233">
        <v>-61007481.659999996</v>
      </c>
      <c r="AD23" s="231"/>
      <c r="AE23" s="142">
        <f t="shared" si="1"/>
        <v>-61007481.659999996</v>
      </c>
    </row>
    <row r="24" spans="1:34" s="120" customFormat="1" ht="21.6" customHeight="1">
      <c r="A24" s="228" t="s">
        <v>123</v>
      </c>
      <c r="G24" s="234">
        <f>SUM(G18:G23)</f>
        <v>0</v>
      </c>
      <c r="H24" s="153"/>
      <c r="I24" s="234">
        <f>SUM(I18:I23)</f>
        <v>0</v>
      </c>
      <c r="J24" s="153" t="e">
        <v>#REF!</v>
      </c>
      <c r="K24" s="234">
        <f>SUM(K18:K23)</f>
        <v>0</v>
      </c>
      <c r="L24" s="153" t="e">
        <v>#REF!</v>
      </c>
      <c r="M24" s="234">
        <f>SUM(M18:M23)</f>
        <v>0</v>
      </c>
      <c r="N24" s="153" t="e">
        <v>#REF!</v>
      </c>
      <c r="O24" s="156">
        <f>SUM(O18:O23)</f>
        <v>-92157284</v>
      </c>
      <c r="P24" s="153"/>
      <c r="Q24" s="234">
        <f>SUM(Q18:Q23)</f>
        <v>0</v>
      </c>
      <c r="R24" s="153"/>
      <c r="S24" s="234">
        <f>SUM(S18:S23)</f>
        <v>24598762.350000001</v>
      </c>
      <c r="T24" s="229"/>
      <c r="U24" s="234">
        <f>SUM(U18:U23)</f>
        <v>0</v>
      </c>
      <c r="V24" s="137"/>
      <c r="W24" s="234">
        <f>SUM(W18:W23)</f>
        <v>0</v>
      </c>
      <c r="X24" s="229"/>
      <c r="Y24" s="234">
        <f>SUM(Y18:Y23)</f>
        <v>24598762.350000001</v>
      </c>
      <c r="Z24" s="229"/>
      <c r="AA24" s="156">
        <f>SUM(AA18:AA23)</f>
        <v>-67558521.650000006</v>
      </c>
      <c r="AB24" s="235"/>
      <c r="AC24" s="236">
        <f>SUM(AC18:AC23)</f>
        <v>-359076023.21000004</v>
      </c>
      <c r="AD24" s="235" t="e">
        <v>#REF!</v>
      </c>
      <c r="AE24" s="156">
        <f>SUM(AE18:AE23)</f>
        <v>-426634544.86000001</v>
      </c>
    </row>
    <row r="25" spans="1:34" s="120" customFormat="1" ht="21.6" customHeight="1">
      <c r="A25" s="162" t="s">
        <v>272</v>
      </c>
      <c r="C25" s="237"/>
      <c r="G25" s="153">
        <v>0</v>
      </c>
      <c r="I25" s="153">
        <v>0</v>
      </c>
      <c r="K25" s="153">
        <v>0</v>
      </c>
      <c r="M25" s="153">
        <v>0</v>
      </c>
      <c r="N25" s="237"/>
      <c r="O25" s="153">
        <f>'PL '!J32-'PL '!J46</f>
        <v>651720739.1400001</v>
      </c>
      <c r="P25" s="153"/>
      <c r="Q25" s="229">
        <v>0</v>
      </c>
      <c r="R25" s="153"/>
      <c r="S25" s="153">
        <v>0</v>
      </c>
      <c r="T25" s="153"/>
      <c r="U25" s="153">
        <v>0</v>
      </c>
      <c r="V25" s="153"/>
      <c r="W25" s="153">
        <v>0</v>
      </c>
      <c r="X25" s="153"/>
      <c r="Y25" s="204">
        <f>SUM(Q25:W25)</f>
        <v>0</v>
      </c>
      <c r="Z25" s="153"/>
      <c r="AA25" s="232">
        <f>SUM(G25,K25,I25,M25,O25,Y25)</f>
        <v>651720739.1400001</v>
      </c>
      <c r="AB25" s="137"/>
      <c r="AC25" s="136">
        <f>'PL '!J46</f>
        <v>250012845.41</v>
      </c>
      <c r="AD25" s="231"/>
      <c r="AE25" s="229">
        <f>SUM(AA25,AC25)</f>
        <v>901733584.55000007</v>
      </c>
    </row>
    <row r="26" spans="1:34" s="120" customFormat="1" ht="21.6" customHeight="1">
      <c r="A26" s="162" t="s">
        <v>273</v>
      </c>
      <c r="C26" s="237"/>
      <c r="G26" s="153">
        <v>0</v>
      </c>
      <c r="I26" s="153">
        <v>0</v>
      </c>
      <c r="K26" s="153">
        <v>0</v>
      </c>
      <c r="M26" s="153">
        <v>0</v>
      </c>
      <c r="N26" s="237"/>
      <c r="O26" s="136">
        <v>0</v>
      </c>
      <c r="P26" s="153"/>
      <c r="Q26" s="142">
        <f>'PL '!J36</f>
        <v>137682868.05000001</v>
      </c>
      <c r="R26" s="153"/>
      <c r="S26" s="153">
        <v>0</v>
      </c>
      <c r="T26" s="153"/>
      <c r="U26" s="153">
        <v>0</v>
      </c>
      <c r="V26" s="153"/>
      <c r="W26" s="238">
        <f>'PL '!J40</f>
        <v>4336875.2</v>
      </c>
      <c r="X26" s="153"/>
      <c r="Y26" s="205">
        <f>SUM(Q26:W26)</f>
        <v>142019743.25</v>
      </c>
      <c r="Z26" s="153"/>
      <c r="AA26" s="232">
        <f>SUM(G26,K26,I26,M26,O26,Y26)</f>
        <v>142019743.25</v>
      </c>
      <c r="AB26" s="137"/>
      <c r="AC26" s="136">
        <v>0</v>
      </c>
      <c r="AD26" s="231"/>
      <c r="AE26" s="229">
        <f t="shared" ref="AE26" si="2">SUM(AA26,AC26)</f>
        <v>142019743.25</v>
      </c>
    </row>
    <row r="27" spans="1:34" s="120" customFormat="1" ht="21.6" customHeight="1">
      <c r="A27" s="121" t="s">
        <v>274</v>
      </c>
      <c r="C27" s="166"/>
      <c r="G27" s="234">
        <f>SUM(G25:G26)</f>
        <v>0</v>
      </c>
      <c r="I27" s="234">
        <f>SUM(I25:I26)</f>
        <v>0</v>
      </c>
      <c r="K27" s="234">
        <f>SUM(K25:K26)</f>
        <v>0</v>
      </c>
      <c r="M27" s="234">
        <f>SUM(M25:M26)</f>
        <v>0</v>
      </c>
      <c r="N27" s="237"/>
      <c r="O27" s="234">
        <f>SUM(O25:O26)</f>
        <v>651720739.1400001</v>
      </c>
      <c r="P27" s="153"/>
      <c r="Q27" s="156">
        <f>SUM(Q25:Q26)</f>
        <v>137682868.05000001</v>
      </c>
      <c r="R27" s="153"/>
      <c r="S27" s="234">
        <f>SUM(S25:S26)</f>
        <v>0</v>
      </c>
      <c r="T27" s="137"/>
      <c r="U27" s="234">
        <f>SUM(U25:U26)</f>
        <v>0</v>
      </c>
      <c r="V27" s="137"/>
      <c r="W27" s="156">
        <f>SUM(W25:W26)</f>
        <v>4336875.2</v>
      </c>
      <c r="X27" s="137"/>
      <c r="Y27" s="156">
        <f>SUM(Y25:Y26)</f>
        <v>142019743.25</v>
      </c>
      <c r="Z27" s="153"/>
      <c r="AA27" s="234">
        <f>SUM(AA25:AA26)</f>
        <v>793740482.3900001</v>
      </c>
      <c r="AB27" s="137"/>
      <c r="AC27" s="156">
        <f>SUM(AC25:AC26)</f>
        <v>250012845.41</v>
      </c>
      <c r="AD27" s="231"/>
      <c r="AE27" s="234">
        <f>SUM(AE25:AE26)</f>
        <v>1043753327.8000001</v>
      </c>
    </row>
    <row r="28" spans="1:34" s="120" customFormat="1" ht="21.6" customHeight="1" thickBot="1">
      <c r="A28" s="116" t="s">
        <v>264</v>
      </c>
      <c r="B28" s="237"/>
      <c r="C28" s="237"/>
      <c r="G28" s="207">
        <f>G15+G24+G27</f>
        <v>921572840</v>
      </c>
      <c r="I28" s="207">
        <f>I15+I24+I27</f>
        <v>561848558.82000005</v>
      </c>
      <c r="K28" s="207">
        <f>K15+K24+K27</f>
        <v>6017138.9000000004</v>
      </c>
      <c r="M28" s="207">
        <f>M15+M24+M27</f>
        <v>92157284</v>
      </c>
      <c r="N28" s="227"/>
      <c r="O28" s="207">
        <f>O15+O24+O27</f>
        <v>1096796922.5599999</v>
      </c>
      <c r="P28" s="204"/>
      <c r="Q28" s="207">
        <f>Q15+Q24+Q27</f>
        <v>164824134.76000002</v>
      </c>
      <c r="R28" s="204"/>
      <c r="S28" s="207">
        <f>S15+S24+S27</f>
        <v>-2412809.1699999981</v>
      </c>
      <c r="T28" s="204"/>
      <c r="U28" s="207">
        <f>U15+U24+U27</f>
        <v>450000000</v>
      </c>
      <c r="V28" s="204"/>
      <c r="W28" s="207">
        <f>W15+W24+W27</f>
        <v>8711821.4299999997</v>
      </c>
      <c r="X28" s="204"/>
      <c r="Y28" s="207">
        <f>Y15+Y24+Y27</f>
        <v>621123147.01999998</v>
      </c>
      <c r="Z28" s="204"/>
      <c r="AA28" s="207">
        <f>AA15+AA24+AA27</f>
        <v>3299515891.3000002</v>
      </c>
      <c r="AB28" s="204"/>
      <c r="AC28" s="207">
        <f>AC15+AC24+AC27</f>
        <v>597869918.40999997</v>
      </c>
      <c r="AD28" s="231"/>
      <c r="AE28" s="207">
        <f>AE15+AE24+AE27</f>
        <v>3897385809.71</v>
      </c>
      <c r="AG28" s="153"/>
      <c r="AH28" s="153"/>
    </row>
    <row r="29" spans="1:34" ht="21.6" customHeight="1" thickTop="1">
      <c r="A29" s="116"/>
      <c r="G29" s="204"/>
      <c r="H29" s="227"/>
      <c r="I29" s="204"/>
      <c r="J29" s="227"/>
      <c r="K29" s="204"/>
      <c r="L29" s="227"/>
      <c r="M29" s="204"/>
      <c r="N29" s="227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</row>
    <row r="30" spans="1:34" ht="21.6" customHeight="1">
      <c r="A30" s="116" t="s">
        <v>257</v>
      </c>
      <c r="G30" s="204"/>
      <c r="H30" s="227"/>
      <c r="I30" s="204"/>
      <c r="J30" s="227"/>
      <c r="K30" s="204"/>
      <c r="L30" s="227"/>
      <c r="M30" s="204"/>
      <c r="N30" s="227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</row>
    <row r="31" spans="1:34" ht="21.6" customHeight="1">
      <c r="A31" s="116"/>
      <c r="G31" s="204"/>
      <c r="H31" s="227"/>
      <c r="I31" s="204"/>
      <c r="J31" s="227"/>
      <c r="K31" s="204"/>
      <c r="L31" s="227"/>
      <c r="M31" s="204"/>
      <c r="N31" s="227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</row>
    <row r="32" spans="1:34" ht="21.6" customHeight="1">
      <c r="A32" s="116"/>
      <c r="G32" s="204"/>
      <c r="H32" s="227"/>
      <c r="I32" s="204"/>
      <c r="J32" s="227"/>
      <c r="K32" s="204"/>
      <c r="L32" s="227"/>
      <c r="M32" s="204"/>
      <c r="N32" s="227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</row>
    <row r="33" spans="1:34" ht="21.6" customHeight="1">
      <c r="A33" s="116"/>
      <c r="G33" s="204"/>
      <c r="H33" s="227"/>
      <c r="I33" s="204"/>
      <c r="J33" s="227"/>
      <c r="K33" s="204"/>
      <c r="L33" s="227"/>
      <c r="M33" s="204"/>
      <c r="N33" s="227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</row>
    <row r="34" spans="1:34" ht="21.6" customHeight="1">
      <c r="A34" s="116"/>
      <c r="G34" s="204"/>
      <c r="H34" s="227"/>
      <c r="I34" s="204"/>
      <c r="J34" s="227"/>
      <c r="K34" s="204"/>
      <c r="L34" s="227"/>
      <c r="M34" s="204"/>
      <c r="N34" s="227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</row>
    <row r="35" spans="1:34" ht="21.6" customHeight="1">
      <c r="A35" s="116"/>
      <c r="G35" s="204"/>
      <c r="H35" s="227"/>
      <c r="I35" s="204"/>
      <c r="J35" s="227"/>
      <c r="K35" s="204"/>
      <c r="L35" s="227"/>
      <c r="M35" s="204"/>
      <c r="N35" s="227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</row>
    <row r="36" spans="1:34" ht="21.6" customHeight="1">
      <c r="A36" s="116"/>
      <c r="G36" s="204"/>
      <c r="H36" s="227"/>
      <c r="I36" s="204"/>
      <c r="J36" s="227"/>
      <c r="K36" s="204"/>
      <c r="L36" s="227"/>
      <c r="M36" s="204"/>
      <c r="N36" s="227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</row>
    <row r="37" spans="1:34" ht="21.6" customHeight="1">
      <c r="A37" s="116"/>
      <c r="G37" s="204"/>
      <c r="H37" s="227"/>
      <c r="I37" s="204"/>
      <c r="J37" s="227"/>
      <c r="K37" s="204"/>
      <c r="L37" s="227"/>
      <c r="M37" s="204"/>
      <c r="N37" s="227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</row>
    <row r="38" spans="1:34" ht="21.6" customHeight="1">
      <c r="A38" s="116"/>
      <c r="G38" s="204"/>
      <c r="H38" s="227"/>
      <c r="I38" s="204"/>
      <c r="J38" s="227"/>
      <c r="K38" s="204"/>
      <c r="L38" s="227"/>
      <c r="M38" s="204"/>
      <c r="N38" s="227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</row>
    <row r="39" spans="1:34" ht="21.6" customHeight="1">
      <c r="A39" s="116"/>
      <c r="G39" s="204"/>
      <c r="H39" s="227"/>
      <c r="I39" s="204"/>
      <c r="J39" s="227"/>
      <c r="K39" s="204"/>
      <c r="L39" s="227"/>
      <c r="M39" s="204"/>
      <c r="N39" s="227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</row>
    <row r="40" spans="1:34" ht="21.6" customHeight="1">
      <c r="A40" s="116"/>
      <c r="G40" s="204"/>
      <c r="H40" s="227"/>
      <c r="I40" s="204"/>
      <c r="J40" s="227"/>
      <c r="K40" s="204"/>
      <c r="L40" s="227"/>
      <c r="M40" s="204"/>
      <c r="N40" s="227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</row>
    <row r="41" spans="1:34" ht="19.8">
      <c r="A41" s="116"/>
      <c r="G41" s="204"/>
      <c r="H41" s="227"/>
      <c r="I41" s="204"/>
      <c r="J41" s="227"/>
      <c r="K41" s="204"/>
      <c r="L41" s="227"/>
      <c r="M41" s="204"/>
      <c r="N41" s="227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</row>
    <row r="42" spans="1:34" ht="24" customHeight="1">
      <c r="A42" s="116"/>
      <c r="G42" s="204"/>
      <c r="H42" s="227"/>
      <c r="I42" s="204"/>
      <c r="J42" s="227"/>
      <c r="K42" s="204"/>
      <c r="L42" s="227"/>
      <c r="M42" s="204"/>
      <c r="N42" s="227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14" t="s">
        <v>315</v>
      </c>
      <c r="AH42" s="153"/>
    </row>
    <row r="43" spans="1:34" s="153" customFormat="1" ht="21.9" customHeight="1">
      <c r="L43" s="241"/>
      <c r="M43" s="242"/>
      <c r="N43" s="243"/>
      <c r="O43" s="242"/>
      <c r="P43" s="243"/>
      <c r="Q43" s="242"/>
      <c r="R43" s="244"/>
      <c r="AB43" s="137"/>
      <c r="AD43" s="137"/>
    </row>
    <row r="44" spans="1:34" ht="21.9" customHeight="1"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6"/>
      <c r="AC44" s="245"/>
      <c r="AE44" s="245"/>
    </row>
    <row r="45" spans="1:34" ht="21.9" customHeight="1">
      <c r="L45" s="247"/>
      <c r="M45" s="242"/>
      <c r="N45" s="243"/>
      <c r="O45" s="153"/>
      <c r="P45" s="243"/>
      <c r="Q45" s="242"/>
      <c r="R45" s="248"/>
      <c r="S45" s="242"/>
      <c r="Y45" s="153"/>
      <c r="AA45" s="153"/>
    </row>
    <row r="46" spans="1:34" ht="21.9" customHeight="1">
      <c r="L46" s="247"/>
      <c r="M46" s="242"/>
      <c r="N46" s="243"/>
      <c r="O46" s="137"/>
      <c r="P46" s="243"/>
      <c r="Q46" s="242"/>
      <c r="R46" s="248"/>
      <c r="AC46" s="153"/>
      <c r="AE46" s="153"/>
    </row>
    <row r="47" spans="1:34" ht="21.9" customHeight="1">
      <c r="L47" s="247"/>
      <c r="M47" s="249"/>
      <c r="N47" s="250"/>
      <c r="O47" s="137"/>
      <c r="P47" s="243"/>
      <c r="Q47" s="242"/>
      <c r="R47" s="248"/>
      <c r="S47" s="153"/>
      <c r="Y47" s="153"/>
      <c r="AC47" s="153"/>
      <c r="AE47" s="153"/>
    </row>
    <row r="48" spans="1:34" ht="21.9" customHeight="1">
      <c r="O48" s="153"/>
      <c r="S48" s="153"/>
      <c r="AA48" s="153"/>
      <c r="AC48" s="153"/>
      <c r="AE48" s="153"/>
    </row>
    <row r="49" spans="15:31" ht="21.9" customHeight="1">
      <c r="S49" s="153"/>
      <c r="AC49" s="153"/>
      <c r="AE49" s="153"/>
    </row>
    <row r="51" spans="15:31" ht="21.9" customHeight="1">
      <c r="O51" s="153"/>
    </row>
    <row r="52" spans="15:31" ht="21.9" customHeight="1">
      <c r="O52" s="153"/>
      <c r="AC52" s="153"/>
    </row>
  </sheetData>
  <mergeCells count="5">
    <mergeCell ref="G6:AE6"/>
    <mergeCell ref="G7:AE7"/>
    <mergeCell ref="G8:AA8"/>
    <mergeCell ref="M9:O9"/>
    <mergeCell ref="Q9:Y9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J49"/>
  <sheetViews>
    <sheetView view="pageBreakPreview" zoomScaleNormal="70" zoomScaleSheetLayoutView="100" zoomScalePageLayoutView="20" workbookViewId="0">
      <selection activeCell="I49" sqref="I49"/>
    </sheetView>
  </sheetViews>
  <sheetFormatPr defaultColWidth="9.09765625" defaultRowHeight="21.9" customHeight="1"/>
  <cols>
    <col min="1" max="3" width="2.5" style="237" customWidth="1"/>
    <col min="4" max="4" width="41" style="237" customWidth="1"/>
    <col min="5" max="5" width="7.5" style="237" customWidth="1"/>
    <col min="6" max="6" width="0.5" style="237" customWidth="1"/>
    <col min="7" max="7" width="13.5" style="245" customWidth="1"/>
    <col min="8" max="8" width="0.5" style="237" customWidth="1"/>
    <col min="9" max="9" width="13.5" style="237" customWidth="1"/>
    <col min="10" max="10" width="0.5" style="237" customWidth="1"/>
    <col min="11" max="11" width="12" style="237" customWidth="1"/>
    <col min="12" max="12" width="0.5" style="237" customWidth="1"/>
    <col min="13" max="13" width="12.5" style="237" customWidth="1"/>
    <col min="14" max="14" width="0.5" style="237" customWidth="1"/>
    <col min="15" max="15" width="15" style="237" customWidth="1"/>
    <col min="16" max="16" width="0.5" style="237" customWidth="1"/>
    <col min="17" max="17" width="14" style="237" customWidth="1"/>
    <col min="18" max="18" width="0.5" style="237" customWidth="1"/>
    <col min="19" max="19" width="14" style="237" customWidth="1"/>
    <col min="20" max="20" width="0.5" style="237" customWidth="1"/>
    <col min="21" max="21" width="13.5" style="237" customWidth="1"/>
    <col min="22" max="22" width="0.5" style="237" customWidth="1"/>
    <col min="23" max="23" width="12" style="237" customWidth="1"/>
    <col min="24" max="24" width="0.5" style="237" customWidth="1"/>
    <col min="25" max="25" width="14" style="237" customWidth="1"/>
    <col min="26" max="26" width="0.5" style="237" customWidth="1"/>
    <col min="27" max="27" width="14" style="237" customWidth="1"/>
    <col min="28" max="28" width="0.5" style="237" customWidth="1"/>
    <col min="29" max="29" width="15" style="237" customWidth="1"/>
    <col min="30" max="30" width="0.5" style="239" customWidth="1"/>
    <col min="31" max="31" width="15" style="237" customWidth="1"/>
    <col min="32" max="32" width="0.5" style="239" customWidth="1"/>
    <col min="33" max="33" width="15" style="237" customWidth="1"/>
    <col min="34" max="34" width="0.8984375" style="237" customWidth="1"/>
    <col min="35" max="35" width="14" style="237" bestFit="1" customWidth="1"/>
    <col min="36" max="36" width="12.8984375" style="237" customWidth="1"/>
    <col min="37" max="16384" width="9.09765625" style="237"/>
  </cols>
  <sheetData>
    <row r="1" spans="1:36" s="221" customFormat="1" ht="21.6" customHeight="1">
      <c r="A1" s="124" t="s">
        <v>165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20"/>
      <c r="AE1" s="219"/>
      <c r="AF1" s="220"/>
      <c r="AG1" s="219"/>
    </row>
    <row r="2" spans="1:36" s="221" customFormat="1" ht="21.6" customHeight="1">
      <c r="A2" s="124" t="s">
        <v>164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  <c r="AA2" s="219"/>
      <c r="AB2" s="219"/>
      <c r="AC2" s="219"/>
      <c r="AD2" s="220"/>
      <c r="AE2" s="219"/>
      <c r="AF2" s="220"/>
      <c r="AG2" s="219"/>
    </row>
    <row r="3" spans="1:36" s="221" customFormat="1" ht="21.6" customHeight="1">
      <c r="A3" s="124" t="s">
        <v>125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20"/>
      <c r="AE3" s="219"/>
      <c r="AF3" s="220"/>
      <c r="AG3" s="219"/>
    </row>
    <row r="4" spans="1:36" s="221" customFormat="1" ht="21.6" customHeight="1">
      <c r="A4" s="124" t="str">
        <f>'PL '!A4:N4</f>
        <v>สำหรับปี สิ้นสุดวันที่ 31 ธันวาคม 2563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222"/>
      <c r="AE4" s="124"/>
      <c r="AF4" s="222"/>
      <c r="AG4" s="124"/>
    </row>
    <row r="5" spans="1:36" s="221" customFormat="1" ht="21.6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222"/>
      <c r="AE5" s="124"/>
      <c r="AF5" s="222"/>
      <c r="AG5" s="124"/>
    </row>
    <row r="6" spans="1:36" s="128" customFormat="1" ht="21.6" customHeight="1">
      <c r="G6" s="336" t="s">
        <v>1</v>
      </c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  <c r="AC6" s="336"/>
      <c r="AD6" s="336"/>
      <c r="AE6" s="336"/>
      <c r="AF6" s="336"/>
      <c r="AG6" s="336"/>
    </row>
    <row r="7" spans="1:36" s="128" customFormat="1" ht="21.6" customHeight="1">
      <c r="G7" s="337" t="s">
        <v>2</v>
      </c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  <c r="S7" s="337"/>
      <c r="T7" s="337"/>
      <c r="U7" s="337"/>
      <c r="V7" s="337"/>
      <c r="W7" s="337"/>
      <c r="X7" s="337"/>
      <c r="Y7" s="337"/>
      <c r="Z7" s="337"/>
      <c r="AA7" s="337"/>
      <c r="AB7" s="337"/>
      <c r="AC7" s="337"/>
      <c r="AD7" s="337"/>
      <c r="AE7" s="337"/>
      <c r="AF7" s="337"/>
      <c r="AG7" s="337"/>
    </row>
    <row r="8" spans="1:36" s="128" customFormat="1" ht="21.6" customHeight="1">
      <c r="G8" s="338" t="s">
        <v>84</v>
      </c>
      <c r="H8" s="338"/>
      <c r="I8" s="338"/>
      <c r="J8" s="338"/>
      <c r="K8" s="338"/>
      <c r="L8" s="338"/>
      <c r="M8" s="338"/>
      <c r="N8" s="338"/>
      <c r="O8" s="338"/>
      <c r="P8" s="338"/>
      <c r="Q8" s="338"/>
      <c r="R8" s="338"/>
      <c r="S8" s="338"/>
      <c r="T8" s="338"/>
      <c r="U8" s="338"/>
      <c r="V8" s="338"/>
      <c r="W8" s="338"/>
      <c r="X8" s="338"/>
      <c r="Y8" s="338"/>
      <c r="Z8" s="338"/>
      <c r="AA8" s="338"/>
      <c r="AB8" s="338"/>
      <c r="AC8" s="338"/>
      <c r="AD8" s="181"/>
      <c r="AE8" s="181"/>
      <c r="AF8" s="181"/>
      <c r="AG8" s="181"/>
    </row>
    <row r="9" spans="1:36" s="128" customFormat="1" ht="21.6" customHeight="1">
      <c r="A9" s="129"/>
      <c r="B9" s="129"/>
      <c r="C9" s="129"/>
      <c r="D9" s="129"/>
      <c r="E9" s="129"/>
      <c r="F9" s="129"/>
      <c r="H9" s="130"/>
      <c r="J9" s="130"/>
      <c r="L9" s="130"/>
      <c r="M9" s="339" t="s">
        <v>3</v>
      </c>
      <c r="N9" s="339"/>
      <c r="O9" s="339"/>
      <c r="P9" s="131"/>
      <c r="Q9" s="337" t="s">
        <v>4</v>
      </c>
      <c r="R9" s="337"/>
      <c r="S9" s="337"/>
      <c r="T9" s="337"/>
      <c r="U9" s="337"/>
      <c r="V9" s="337"/>
      <c r="W9" s="337"/>
      <c r="X9" s="337"/>
      <c r="Y9" s="337"/>
      <c r="Z9" s="337"/>
      <c r="AA9" s="337"/>
      <c r="AB9" s="131"/>
      <c r="AD9" s="131"/>
      <c r="AF9" s="131"/>
    </row>
    <row r="10" spans="1:36" s="128" customFormat="1" ht="21.6" customHeight="1">
      <c r="A10" s="129"/>
      <c r="B10" s="129"/>
      <c r="C10" s="129"/>
      <c r="D10" s="129"/>
      <c r="E10" s="129"/>
      <c r="F10" s="129"/>
      <c r="H10" s="130"/>
      <c r="J10" s="130"/>
      <c r="L10" s="130"/>
      <c r="M10" s="223"/>
      <c r="P10" s="131"/>
      <c r="Q10" s="224" t="s">
        <v>5</v>
      </c>
      <c r="R10" s="131"/>
      <c r="S10" s="131" t="s">
        <v>219</v>
      </c>
      <c r="T10" s="131"/>
      <c r="U10" s="131"/>
      <c r="V10" s="131"/>
      <c r="W10" s="131" t="s">
        <v>209</v>
      </c>
      <c r="X10" s="131"/>
      <c r="Y10" s="131" t="s">
        <v>177</v>
      </c>
      <c r="Z10" s="131"/>
      <c r="AA10" s="131"/>
      <c r="AB10" s="131"/>
      <c r="AD10" s="131"/>
      <c r="AF10" s="131"/>
    </row>
    <row r="11" spans="1:36" s="128" customFormat="1" ht="21.6" customHeight="1">
      <c r="A11" s="129"/>
      <c r="B11" s="129"/>
      <c r="C11" s="129"/>
      <c r="D11" s="129"/>
      <c r="E11" s="129"/>
      <c r="F11" s="129"/>
      <c r="H11" s="130"/>
      <c r="I11" s="130"/>
      <c r="J11" s="130"/>
      <c r="K11" s="130"/>
      <c r="L11" s="130"/>
      <c r="M11" s="173" t="s">
        <v>6</v>
      </c>
      <c r="N11" s="131"/>
      <c r="O11" s="131"/>
      <c r="P11" s="131"/>
      <c r="Q11" s="225" t="s">
        <v>7</v>
      </c>
      <c r="R11" s="131"/>
      <c r="S11" s="131" t="s">
        <v>218</v>
      </c>
      <c r="T11" s="131"/>
      <c r="U11" s="131"/>
      <c r="V11" s="131"/>
      <c r="W11" s="131" t="s">
        <v>210</v>
      </c>
      <c r="X11" s="131"/>
      <c r="Y11" s="131" t="s">
        <v>182</v>
      </c>
      <c r="Z11" s="131"/>
      <c r="AA11" s="225" t="s">
        <v>8</v>
      </c>
      <c r="AB11" s="131"/>
      <c r="AC11" s="225" t="s">
        <v>8</v>
      </c>
      <c r="AD11" s="131"/>
      <c r="AE11" s="226"/>
      <c r="AF11" s="131"/>
    </row>
    <row r="12" spans="1:36" s="128" customFormat="1" ht="21.6" customHeight="1">
      <c r="A12" s="129"/>
      <c r="B12" s="129"/>
      <c r="C12" s="129"/>
      <c r="D12" s="129"/>
      <c r="E12" s="129"/>
      <c r="F12" s="129"/>
      <c r="G12" s="130" t="s">
        <v>9</v>
      </c>
      <c r="H12" s="130"/>
      <c r="I12" s="130" t="s">
        <v>10</v>
      </c>
      <c r="J12" s="130"/>
      <c r="K12" s="130" t="s">
        <v>10</v>
      </c>
      <c r="L12" s="130"/>
      <c r="M12" s="131" t="s">
        <v>143</v>
      </c>
      <c r="N12" s="131"/>
      <c r="O12" s="131"/>
      <c r="P12" s="131"/>
      <c r="Q12" s="131" t="s">
        <v>11</v>
      </c>
      <c r="R12" s="131"/>
      <c r="S12" s="131" t="s">
        <v>149</v>
      </c>
      <c r="T12" s="131"/>
      <c r="U12" s="131" t="s">
        <v>324</v>
      </c>
      <c r="V12" s="131"/>
      <c r="W12" s="131" t="s">
        <v>137</v>
      </c>
      <c r="X12" s="131"/>
      <c r="Y12" s="131" t="s">
        <v>183</v>
      </c>
      <c r="Z12" s="131"/>
      <c r="AA12" s="131" t="s">
        <v>12</v>
      </c>
      <c r="AB12" s="131"/>
      <c r="AC12" s="135" t="s">
        <v>13</v>
      </c>
      <c r="AD12" s="131"/>
      <c r="AE12" s="131" t="s">
        <v>14</v>
      </c>
      <c r="AF12" s="131"/>
      <c r="AG12" s="130" t="s">
        <v>8</v>
      </c>
    </row>
    <row r="13" spans="1:36" s="128" customFormat="1" ht="21.6" customHeight="1">
      <c r="A13" s="129"/>
      <c r="B13" s="129"/>
      <c r="C13" s="129"/>
      <c r="D13" s="129"/>
      <c r="E13" s="134" t="s">
        <v>15</v>
      </c>
      <c r="F13" s="129"/>
      <c r="G13" s="173" t="s">
        <v>142</v>
      </c>
      <c r="H13" s="130"/>
      <c r="I13" s="173" t="s">
        <v>17</v>
      </c>
      <c r="J13" s="130"/>
      <c r="K13" s="173" t="s">
        <v>16</v>
      </c>
      <c r="L13" s="130"/>
      <c r="M13" s="175" t="s">
        <v>18</v>
      </c>
      <c r="N13" s="131"/>
      <c r="O13" s="173" t="s">
        <v>19</v>
      </c>
      <c r="P13" s="121"/>
      <c r="Q13" s="173" t="s">
        <v>20</v>
      </c>
      <c r="R13" s="121"/>
      <c r="S13" s="175" t="s">
        <v>150</v>
      </c>
      <c r="T13" s="135"/>
      <c r="U13" s="175" t="s">
        <v>89</v>
      </c>
      <c r="V13" s="135"/>
      <c r="W13" s="175" t="s">
        <v>138</v>
      </c>
      <c r="X13" s="135"/>
      <c r="Y13" s="175" t="s">
        <v>184</v>
      </c>
      <c r="Z13" s="135"/>
      <c r="AA13" s="173" t="s">
        <v>21</v>
      </c>
      <c r="AB13" s="121"/>
      <c r="AC13" s="175" t="s">
        <v>22</v>
      </c>
      <c r="AD13" s="135"/>
      <c r="AE13" s="173" t="s">
        <v>23</v>
      </c>
      <c r="AF13" s="131"/>
      <c r="AG13" s="173" t="s">
        <v>13</v>
      </c>
    </row>
    <row r="14" spans="1:36" s="128" customFormat="1" ht="12" customHeight="1">
      <c r="A14" s="129"/>
      <c r="B14" s="129"/>
      <c r="C14" s="129"/>
      <c r="D14" s="129"/>
      <c r="E14" s="129"/>
      <c r="F14" s="129"/>
      <c r="G14" s="131"/>
      <c r="H14" s="131"/>
      <c r="I14" s="131"/>
      <c r="J14" s="131"/>
      <c r="K14" s="131"/>
      <c r="L14" s="131"/>
      <c r="M14" s="135"/>
      <c r="N14" s="131"/>
      <c r="O14" s="131"/>
      <c r="P14" s="121"/>
      <c r="Q14" s="131"/>
      <c r="R14" s="121"/>
      <c r="S14" s="135"/>
      <c r="T14" s="135"/>
      <c r="U14" s="135"/>
      <c r="V14" s="135"/>
      <c r="W14" s="135"/>
      <c r="X14" s="135"/>
      <c r="Y14" s="135"/>
      <c r="Z14" s="135"/>
      <c r="AA14" s="131"/>
      <c r="AB14" s="121"/>
      <c r="AC14" s="135"/>
      <c r="AD14" s="135"/>
      <c r="AE14" s="131"/>
      <c r="AF14" s="131"/>
      <c r="AG14" s="131"/>
    </row>
    <row r="15" spans="1:36" s="120" customFormat="1" ht="21.6" customHeight="1">
      <c r="A15" s="132" t="s">
        <v>222</v>
      </c>
      <c r="G15" s="204">
        <v>921572840</v>
      </c>
      <c r="H15" s="231"/>
      <c r="I15" s="204">
        <v>561848558.81999993</v>
      </c>
      <c r="J15" s="231"/>
      <c r="K15" s="204">
        <v>6017138.9000000004</v>
      </c>
      <c r="L15" s="231"/>
      <c r="M15" s="204">
        <v>92157284</v>
      </c>
      <c r="N15" s="204"/>
      <c r="O15" s="204">
        <v>1096796922.5599999</v>
      </c>
      <c r="P15" s="204"/>
      <c r="Q15" s="204">
        <v>164824134.75999999</v>
      </c>
      <c r="R15" s="204"/>
      <c r="S15" s="204">
        <v>-2412809.1699999981</v>
      </c>
      <c r="T15" s="204"/>
      <c r="U15" s="204">
        <v>450000000</v>
      </c>
      <c r="V15" s="204"/>
      <c r="W15" s="204">
        <v>8711821.4299999997</v>
      </c>
      <c r="X15" s="204"/>
      <c r="Y15" s="204">
        <v>0</v>
      </c>
      <c r="Z15" s="204"/>
      <c r="AA15" s="204">
        <f>SUM(Q15:Y15)</f>
        <v>621123147.01999998</v>
      </c>
      <c r="AB15" s="204"/>
      <c r="AC15" s="235">
        <f>SUM(G15,K15,I15,M15,O15,AA15)</f>
        <v>3299515891.2999997</v>
      </c>
      <c r="AD15" s="204"/>
      <c r="AE15" s="204">
        <v>597869918.40999997</v>
      </c>
      <c r="AF15" s="239"/>
      <c r="AG15" s="136">
        <f>SUM(AC15,AE15)</f>
        <v>3897385809.7099996</v>
      </c>
      <c r="AI15" s="153"/>
      <c r="AJ15" s="218"/>
    </row>
    <row r="16" spans="1:36" s="120" customFormat="1" ht="21.6" customHeight="1">
      <c r="A16" s="132" t="s">
        <v>172</v>
      </c>
      <c r="G16" s="204"/>
      <c r="H16" s="231"/>
      <c r="I16" s="204"/>
      <c r="J16" s="231"/>
      <c r="K16" s="204"/>
      <c r="L16" s="231"/>
      <c r="M16" s="204"/>
      <c r="N16" s="204"/>
      <c r="O16" s="204"/>
      <c r="P16" s="204"/>
      <c r="Q16" s="204"/>
      <c r="R16" s="204"/>
      <c r="S16" s="204"/>
      <c r="T16" s="204"/>
      <c r="U16" s="204"/>
      <c r="V16" s="204"/>
      <c r="W16" s="204"/>
      <c r="X16" s="204"/>
      <c r="Y16" s="204"/>
      <c r="Z16" s="204"/>
      <c r="AA16" s="204"/>
      <c r="AB16" s="204"/>
      <c r="AC16" s="235"/>
      <c r="AD16" s="204"/>
      <c r="AE16" s="204"/>
      <c r="AF16" s="239"/>
      <c r="AG16" s="136"/>
      <c r="AI16" s="153"/>
      <c r="AJ16" s="218"/>
    </row>
    <row r="17" spans="1:36" s="120" customFormat="1" ht="21.6" customHeight="1">
      <c r="A17" s="132"/>
      <c r="B17" s="120" t="s">
        <v>173</v>
      </c>
      <c r="E17" s="230" t="s">
        <v>321</v>
      </c>
      <c r="G17" s="205">
        <v>0</v>
      </c>
      <c r="H17" s="231"/>
      <c r="I17" s="205">
        <v>0</v>
      </c>
      <c r="J17" s="231"/>
      <c r="K17" s="205">
        <v>0</v>
      </c>
      <c r="L17" s="231"/>
      <c r="M17" s="205">
        <v>0</v>
      </c>
      <c r="N17" s="204"/>
      <c r="O17" s="205">
        <f>-47629402.73</f>
        <v>-47629402.729999997</v>
      </c>
      <c r="P17" s="204"/>
      <c r="Q17" s="205">
        <v>0</v>
      </c>
      <c r="R17" s="204"/>
      <c r="S17" s="205">
        <v>0</v>
      </c>
      <c r="T17" s="204"/>
      <c r="U17" s="205">
        <v>0</v>
      </c>
      <c r="V17" s="204"/>
      <c r="W17" s="205">
        <v>0</v>
      </c>
      <c r="X17" s="204"/>
      <c r="Y17" s="205">
        <v>-195392574.78</v>
      </c>
      <c r="Z17" s="204"/>
      <c r="AA17" s="205">
        <f>SUM(Q17:Y17)</f>
        <v>-195392574.78</v>
      </c>
      <c r="AB17" s="204"/>
      <c r="AC17" s="233">
        <f>SUM(G17,K17,I17,M17,O17,AA17)</f>
        <v>-243021977.50999999</v>
      </c>
      <c r="AD17" s="204"/>
      <c r="AE17" s="205">
        <v>-4827258.7799999993</v>
      </c>
      <c r="AF17" s="239"/>
      <c r="AG17" s="142">
        <f>SUM(AC17,AE17)</f>
        <v>-247849236.28999999</v>
      </c>
      <c r="AI17" s="153"/>
      <c r="AJ17" s="153"/>
    </row>
    <row r="18" spans="1:36" s="120" customFormat="1" ht="21.6" customHeight="1">
      <c r="A18" s="132" t="s">
        <v>223</v>
      </c>
      <c r="G18" s="299">
        <f>G15+G17</f>
        <v>921572840</v>
      </c>
      <c r="H18" s="231"/>
      <c r="I18" s="299">
        <f>I15+I17</f>
        <v>561848558.81999993</v>
      </c>
      <c r="J18" s="231"/>
      <c r="K18" s="299">
        <f>K15+K17</f>
        <v>6017138.9000000004</v>
      </c>
      <c r="L18" s="231"/>
      <c r="M18" s="299">
        <f>M15+M17</f>
        <v>92157284</v>
      </c>
      <c r="N18" s="204"/>
      <c r="O18" s="299">
        <f>O15+O17</f>
        <v>1049167519.8299999</v>
      </c>
      <c r="P18" s="204"/>
      <c r="Q18" s="299">
        <f>Q15+Q17</f>
        <v>164824134.75999999</v>
      </c>
      <c r="R18" s="204"/>
      <c r="S18" s="299">
        <f>S15+S17</f>
        <v>-2412809.1699999981</v>
      </c>
      <c r="T18" s="204"/>
      <c r="U18" s="299">
        <f>U15+U17</f>
        <v>450000000</v>
      </c>
      <c r="V18" s="204"/>
      <c r="W18" s="299">
        <f>W15+W17</f>
        <v>8711821.4299999997</v>
      </c>
      <c r="X18" s="204"/>
      <c r="Y18" s="299">
        <f>Y15+Y17</f>
        <v>-195392574.78</v>
      </c>
      <c r="Z18" s="204"/>
      <c r="AA18" s="299">
        <f>AA15+AA17</f>
        <v>425730572.24000001</v>
      </c>
      <c r="AB18" s="204"/>
      <c r="AC18" s="300">
        <f>AC15+AC17</f>
        <v>3056493913.79</v>
      </c>
      <c r="AD18" s="204"/>
      <c r="AE18" s="299">
        <f>AE15+AE17</f>
        <v>593042659.63</v>
      </c>
      <c r="AF18" s="239"/>
      <c r="AG18" s="159">
        <f>AG15+AG17</f>
        <v>3649536573.4199996</v>
      </c>
    </row>
    <row r="19" spans="1:36" s="120" customFormat="1" ht="21.6" customHeight="1">
      <c r="A19" s="132" t="s">
        <v>241</v>
      </c>
      <c r="G19" s="204"/>
      <c r="H19" s="231"/>
      <c r="I19" s="204"/>
      <c r="J19" s="231"/>
      <c r="K19" s="204"/>
      <c r="L19" s="231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35"/>
      <c r="AD19" s="204"/>
      <c r="AE19" s="204"/>
      <c r="AF19" s="239"/>
      <c r="AG19" s="136"/>
    </row>
    <row r="20" spans="1:36" s="120" customFormat="1" ht="21.6" customHeight="1">
      <c r="A20" s="132"/>
      <c r="B20" s="120" t="s">
        <v>242</v>
      </c>
      <c r="G20" s="205">
        <v>0</v>
      </c>
      <c r="H20" s="231"/>
      <c r="I20" s="205">
        <v>0</v>
      </c>
      <c r="J20" s="231"/>
      <c r="K20" s="205">
        <v>0</v>
      </c>
      <c r="L20" s="231"/>
      <c r="M20" s="205">
        <v>0</v>
      </c>
      <c r="N20" s="204"/>
      <c r="O20" s="205">
        <f>(4647422.97+9227.44)</f>
        <v>4656650.41</v>
      </c>
      <c r="P20" s="204"/>
      <c r="Q20" s="205">
        <v>0</v>
      </c>
      <c r="R20" s="204"/>
      <c r="S20" s="205">
        <v>0</v>
      </c>
      <c r="T20" s="204"/>
      <c r="U20" s="205">
        <v>0</v>
      </c>
      <c r="V20" s="204"/>
      <c r="W20" s="205">
        <v>0</v>
      </c>
      <c r="X20" s="204"/>
      <c r="Y20" s="205">
        <v>0</v>
      </c>
      <c r="Z20" s="204"/>
      <c r="AA20" s="205">
        <f>SUM(Q20:Y20)</f>
        <v>0</v>
      </c>
      <c r="AB20" s="204"/>
      <c r="AC20" s="233">
        <f>SUM(G20,K20,I20,M20,O20,AA20)</f>
        <v>4656650.41</v>
      </c>
      <c r="AD20" s="204"/>
      <c r="AE20" s="205">
        <v>0</v>
      </c>
      <c r="AF20" s="239"/>
      <c r="AG20" s="142">
        <f t="shared" ref="AG20" si="0">SUM(AC20,AE20)</f>
        <v>4656650.41</v>
      </c>
    </row>
    <row r="21" spans="1:36" s="120" customFormat="1" ht="21.6" customHeight="1">
      <c r="A21" s="228" t="s">
        <v>122</v>
      </c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229"/>
      <c r="AB21" s="229"/>
      <c r="AC21" s="229"/>
      <c r="AD21" s="136"/>
      <c r="AE21" s="229"/>
      <c r="AF21" s="136"/>
      <c r="AG21" s="229"/>
      <c r="AJ21" s="218"/>
    </row>
    <row r="22" spans="1:36" s="120" customFormat="1" ht="21.6" customHeight="1">
      <c r="A22" s="157" t="s">
        <v>196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29"/>
      <c r="Z22" s="229"/>
      <c r="AA22" s="229"/>
      <c r="AB22" s="229"/>
      <c r="AC22" s="229"/>
      <c r="AD22" s="136"/>
      <c r="AE22" s="229"/>
      <c r="AF22" s="136"/>
      <c r="AG22" s="229"/>
    </row>
    <row r="23" spans="1:36" s="120" customFormat="1" ht="21.6" customHeight="1">
      <c r="A23" s="157"/>
      <c r="B23" s="120" t="s">
        <v>266</v>
      </c>
      <c r="E23" s="230">
        <v>27</v>
      </c>
      <c r="G23" s="229">
        <f>งบเปลี่ยนแปลง!F27</f>
        <v>10934257</v>
      </c>
      <c r="H23" s="229"/>
      <c r="I23" s="229">
        <v>41347892.850000001</v>
      </c>
      <c r="J23" s="229"/>
      <c r="K23" s="229">
        <v>0</v>
      </c>
      <c r="L23" s="229"/>
      <c r="M23" s="229">
        <v>0</v>
      </c>
      <c r="N23" s="229"/>
      <c r="O23" s="229">
        <v>0</v>
      </c>
      <c r="P23" s="229"/>
      <c r="Q23" s="229">
        <v>0</v>
      </c>
      <c r="R23" s="229"/>
      <c r="S23" s="229">
        <v>0</v>
      </c>
      <c r="T23" s="229"/>
      <c r="U23" s="229">
        <v>0</v>
      </c>
      <c r="V23" s="229"/>
      <c r="W23" s="229">
        <v>0</v>
      </c>
      <c r="X23" s="229"/>
      <c r="Y23" s="229">
        <v>0</v>
      </c>
      <c r="Z23" s="229"/>
      <c r="AA23" s="229">
        <f>SUM(Q23:Y23)</f>
        <v>0</v>
      </c>
      <c r="AB23" s="229"/>
      <c r="AC23" s="229">
        <f>SUM(G23,K23,I23,M23,O23,AA23)</f>
        <v>52282149.850000001</v>
      </c>
      <c r="AD23" s="136"/>
      <c r="AE23" s="229">
        <v>0</v>
      </c>
      <c r="AF23" s="136"/>
      <c r="AG23" s="229">
        <f t="shared" ref="AG23:AG24" si="1">SUM(AC23,AE23)</f>
        <v>52282149.850000001</v>
      </c>
    </row>
    <row r="24" spans="1:36" s="120" customFormat="1" ht="21.6" customHeight="1">
      <c r="A24" s="228"/>
      <c r="B24" s="120" t="s">
        <v>197</v>
      </c>
      <c r="E24" s="230">
        <v>30</v>
      </c>
      <c r="G24" s="229">
        <v>0</v>
      </c>
      <c r="H24" s="229"/>
      <c r="I24" s="229">
        <v>0</v>
      </c>
      <c r="J24" s="229"/>
      <c r="K24" s="229">
        <v>0</v>
      </c>
      <c r="L24" s="229"/>
      <c r="M24" s="229">
        <v>0</v>
      </c>
      <c r="N24" s="229"/>
      <c r="O24" s="229">
        <f>งบเปลี่ยนแปลง!N28</f>
        <v>-184314568</v>
      </c>
      <c r="P24" s="229"/>
      <c r="Q24" s="229">
        <v>0</v>
      </c>
      <c r="R24" s="229"/>
      <c r="S24" s="229">
        <v>0</v>
      </c>
      <c r="T24" s="229"/>
      <c r="U24" s="229">
        <v>0</v>
      </c>
      <c r="V24" s="229"/>
      <c r="W24" s="229">
        <v>0</v>
      </c>
      <c r="X24" s="229"/>
      <c r="Y24" s="229">
        <v>0</v>
      </c>
      <c r="Z24" s="229"/>
      <c r="AA24" s="229">
        <f>SUM(Q24:Y24)</f>
        <v>0</v>
      </c>
      <c r="AB24" s="229"/>
      <c r="AC24" s="229">
        <f>SUM(G24,K24,I24,M24,O24,AA24)</f>
        <v>-184314568</v>
      </c>
      <c r="AD24" s="136"/>
      <c r="AE24" s="229">
        <v>0</v>
      </c>
      <c r="AF24" s="136"/>
      <c r="AG24" s="229">
        <f t="shared" si="1"/>
        <v>-184314568</v>
      </c>
    </row>
    <row r="25" spans="1:36" s="120" customFormat="1" ht="21.6" customHeight="1">
      <c r="A25" s="157" t="s">
        <v>135</v>
      </c>
      <c r="B25" s="228"/>
      <c r="G25" s="153"/>
      <c r="H25" s="153"/>
      <c r="I25" s="153"/>
      <c r="K25" s="153"/>
      <c r="M25" s="153"/>
      <c r="N25" s="229"/>
      <c r="O25" s="153"/>
      <c r="P25" s="229"/>
      <c r="Q25" s="153"/>
      <c r="R25" s="229"/>
      <c r="S25" s="153"/>
      <c r="T25" s="229"/>
      <c r="U25" s="153"/>
      <c r="V25" s="153"/>
      <c r="W25" s="153"/>
      <c r="X25" s="229"/>
      <c r="Y25" s="153"/>
      <c r="Z25" s="229"/>
      <c r="AA25" s="153"/>
      <c r="AB25" s="229"/>
      <c r="AC25" s="153"/>
      <c r="AD25" s="136"/>
      <c r="AE25" s="153"/>
      <c r="AF25" s="231"/>
      <c r="AG25" s="153"/>
    </row>
    <row r="26" spans="1:36" s="120" customFormat="1" ht="21.6" customHeight="1">
      <c r="B26" s="120" t="s">
        <v>134</v>
      </c>
      <c r="G26" s="153"/>
      <c r="H26" s="153"/>
      <c r="I26" s="229"/>
      <c r="K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29"/>
      <c r="Z26" s="229"/>
      <c r="AA26" s="229"/>
      <c r="AB26" s="229"/>
      <c r="AC26" s="232"/>
      <c r="AD26" s="136"/>
      <c r="AE26" s="229"/>
      <c r="AF26" s="231"/>
      <c r="AG26" s="229"/>
    </row>
    <row r="27" spans="1:36" s="120" customFormat="1" ht="21.6" customHeight="1">
      <c r="B27" s="120" t="s">
        <v>119</v>
      </c>
      <c r="C27" s="120" t="s">
        <v>120</v>
      </c>
      <c r="G27" s="153">
        <v>0</v>
      </c>
      <c r="H27" s="153"/>
      <c r="I27" s="229">
        <v>0</v>
      </c>
      <c r="K27" s="229">
        <v>0</v>
      </c>
      <c r="M27" s="229">
        <v>0</v>
      </c>
      <c r="N27" s="229"/>
      <c r="O27" s="229">
        <v>0</v>
      </c>
      <c r="P27" s="229"/>
      <c r="Q27" s="229">
        <v>0</v>
      </c>
      <c r="R27" s="229"/>
      <c r="S27" s="229">
        <v>20500292.890000001</v>
      </c>
      <c r="T27" s="229"/>
      <c r="U27" s="229">
        <v>31305188.719999999</v>
      </c>
      <c r="V27" s="229"/>
      <c r="W27" s="229">
        <v>0</v>
      </c>
      <c r="X27" s="229"/>
      <c r="Y27" s="229">
        <v>0</v>
      </c>
      <c r="Z27" s="229"/>
      <c r="AA27" s="229">
        <f>SUM(Q27:Y27)</f>
        <v>51805481.609999999</v>
      </c>
      <c r="AB27" s="229"/>
      <c r="AC27" s="232">
        <f>SUM(G27,K27,I27,M27,O27,AA27)</f>
        <v>51805481.609999999</v>
      </c>
      <c r="AD27" s="136"/>
      <c r="AE27" s="268">
        <v>2893563.7199999997</v>
      </c>
      <c r="AF27" s="231"/>
      <c r="AG27" s="229">
        <f t="shared" ref="AG27:AG28" si="2">SUM(AC27,AE27)</f>
        <v>54699045.329999998</v>
      </c>
      <c r="AI27" s="153"/>
      <c r="AJ27" s="218"/>
    </row>
    <row r="28" spans="1:36" s="120" customFormat="1" ht="21.6" customHeight="1">
      <c r="C28" s="120" t="s">
        <v>121</v>
      </c>
      <c r="G28" s="153">
        <v>0</v>
      </c>
      <c r="H28" s="153"/>
      <c r="I28" s="229">
        <v>0</v>
      </c>
      <c r="K28" s="229">
        <v>0</v>
      </c>
      <c r="M28" s="229">
        <v>0</v>
      </c>
      <c r="N28" s="229"/>
      <c r="O28" s="142">
        <v>0</v>
      </c>
      <c r="P28" s="229"/>
      <c r="Q28" s="229">
        <v>0</v>
      </c>
      <c r="R28" s="229"/>
      <c r="S28" s="229">
        <v>0</v>
      </c>
      <c r="T28" s="229"/>
      <c r="U28" s="229">
        <v>0</v>
      </c>
      <c r="V28" s="229"/>
      <c r="W28" s="229">
        <v>0</v>
      </c>
      <c r="X28" s="229"/>
      <c r="Y28" s="229">
        <v>0</v>
      </c>
      <c r="Z28" s="229"/>
      <c r="AA28" s="229">
        <f>SUM(Q28:Y28)</f>
        <v>0</v>
      </c>
      <c r="AB28" s="229"/>
      <c r="AC28" s="233">
        <f>SUM(G28,K28,I28,M28,O28,AA28)</f>
        <v>0</v>
      </c>
      <c r="AD28" s="136"/>
      <c r="AE28" s="268">
        <v>-90039363.180000007</v>
      </c>
      <c r="AF28" s="231"/>
      <c r="AG28" s="142">
        <f t="shared" si="2"/>
        <v>-90039363.180000007</v>
      </c>
      <c r="AJ28" s="153"/>
    </row>
    <row r="29" spans="1:36" s="120" customFormat="1" ht="21.6" customHeight="1">
      <c r="A29" s="228" t="s">
        <v>123</v>
      </c>
      <c r="G29" s="234">
        <f>SUM(G23:G28)</f>
        <v>10934257</v>
      </c>
      <c r="H29" s="153"/>
      <c r="I29" s="156">
        <f>SUM(I23:I28)</f>
        <v>41347892.850000001</v>
      </c>
      <c r="J29" s="153" t="e">
        <v>#REF!</v>
      </c>
      <c r="K29" s="156">
        <f>SUM(K23:K28)</f>
        <v>0</v>
      </c>
      <c r="L29" s="153" t="e">
        <v>#REF!</v>
      </c>
      <c r="M29" s="156">
        <f>SUM(M23:M28)</f>
        <v>0</v>
      </c>
      <c r="N29" s="153" t="e">
        <v>#REF!</v>
      </c>
      <c r="O29" s="156">
        <f>SUM(O23:O28)</f>
        <v>-184314568</v>
      </c>
      <c r="P29" s="153" t="e">
        <v>#REF!</v>
      </c>
      <c r="Q29" s="156">
        <f>SUM(Q23:Q28)</f>
        <v>0</v>
      </c>
      <c r="R29" s="153" t="e">
        <v>#REF!</v>
      </c>
      <c r="S29" s="156">
        <f>SUM(S23:S28)</f>
        <v>20500292.890000001</v>
      </c>
      <c r="T29" s="229" t="e">
        <v>#REF!</v>
      </c>
      <c r="U29" s="156">
        <f>SUM(U23:U28)</f>
        <v>31305188.719999999</v>
      </c>
      <c r="V29" s="136"/>
      <c r="W29" s="156">
        <f>SUM(W23:W28)</f>
        <v>0</v>
      </c>
      <c r="X29" s="229" t="e">
        <v>#REF!</v>
      </c>
      <c r="Y29" s="156">
        <f>SUM(Y23:Y28)</f>
        <v>0</v>
      </c>
      <c r="Z29" s="229" t="e">
        <v>#REF!</v>
      </c>
      <c r="AA29" s="156">
        <f>SUM(AA23:AA28)</f>
        <v>51805481.609999999</v>
      </c>
      <c r="AB29" s="229" t="e">
        <v>#REF!</v>
      </c>
      <c r="AC29" s="156">
        <f>SUM(AC23:AC28)</f>
        <v>-80226936.540000007</v>
      </c>
      <c r="AD29" s="235" t="e">
        <v>#REF!</v>
      </c>
      <c r="AE29" s="156">
        <f>SUM(AE23:AE28)</f>
        <v>-87145799.460000008</v>
      </c>
      <c r="AF29" s="235" t="e">
        <v>#REF!</v>
      </c>
      <c r="AG29" s="156">
        <f>SUM(AG23:AG28)</f>
        <v>-167372736</v>
      </c>
      <c r="AJ29" s="218"/>
    </row>
    <row r="30" spans="1:36" ht="21.6" customHeight="1">
      <c r="A30" s="162" t="s">
        <v>272</v>
      </c>
      <c r="G30" s="153">
        <v>0</v>
      </c>
      <c r="I30" s="153">
        <v>0</v>
      </c>
      <c r="K30" s="153">
        <v>0</v>
      </c>
      <c r="M30" s="153">
        <v>0</v>
      </c>
      <c r="O30" s="136">
        <f>'PL '!H45</f>
        <v>1135311909.8399994</v>
      </c>
      <c r="P30" s="136"/>
      <c r="Q30" s="153">
        <v>0</v>
      </c>
      <c r="R30" s="136"/>
      <c r="S30" s="136">
        <v>0</v>
      </c>
      <c r="T30" s="136"/>
      <c r="U30" s="136">
        <v>0</v>
      </c>
      <c r="V30" s="136"/>
      <c r="W30" s="136">
        <v>0</v>
      </c>
      <c r="X30" s="136"/>
      <c r="Y30" s="136">
        <v>0</v>
      </c>
      <c r="Z30" s="136"/>
      <c r="AA30" s="229">
        <f>SUM(Q30:Y30)</f>
        <v>0</v>
      </c>
      <c r="AB30" s="136"/>
      <c r="AC30" s="232">
        <f>SUM(G30,K30,I30,M30,O30,AA30)</f>
        <v>1135311909.8399994</v>
      </c>
      <c r="AD30" s="136"/>
      <c r="AE30" s="136">
        <f>'PL '!H46</f>
        <v>429800435.48000002</v>
      </c>
      <c r="AG30" s="229">
        <f>SUM(AC30,AE30)</f>
        <v>1565112345.3199995</v>
      </c>
      <c r="AJ30" s="153"/>
    </row>
    <row r="31" spans="1:36" ht="21.6" customHeight="1">
      <c r="A31" s="162" t="s">
        <v>299</v>
      </c>
      <c r="E31" s="240"/>
      <c r="G31" s="153">
        <v>0</v>
      </c>
      <c r="I31" s="153">
        <v>0</v>
      </c>
      <c r="K31" s="153">
        <v>0</v>
      </c>
      <c r="M31" s="153">
        <v>0</v>
      </c>
      <c r="O31" s="142">
        <v>0</v>
      </c>
      <c r="P31" s="136"/>
      <c r="Q31" s="136">
        <v>-151032775.90000001</v>
      </c>
      <c r="R31" s="136"/>
      <c r="S31" s="136">
        <v>0</v>
      </c>
      <c r="T31" s="136"/>
      <c r="U31" s="136">
        <v>0</v>
      </c>
      <c r="V31" s="136"/>
      <c r="W31" s="136">
        <f>'PL '!H40</f>
        <v>1132926.3400000001</v>
      </c>
      <c r="X31" s="136"/>
      <c r="Y31" s="142">
        <f>+'PL '!H37-'งบเปลี่ยนแปลงรวม 2'!AE31</f>
        <v>-29118574.499999993</v>
      </c>
      <c r="Z31" s="136"/>
      <c r="AA31" s="142">
        <f>SUM(Q31:Y31)</f>
        <v>-179018424.06</v>
      </c>
      <c r="AB31" s="136"/>
      <c r="AC31" s="232">
        <f>SUM(G31,K31,I31,M31,O31,AA31)</f>
        <v>-179018424.06</v>
      </c>
      <c r="AD31" s="136"/>
      <c r="AE31" s="142">
        <f>'PL '!H51-'PL '!H46</f>
        <v>-11340750.620000005</v>
      </c>
      <c r="AG31" s="229">
        <f>SUM(AC31,AE31)</f>
        <v>-190359174.68000001</v>
      </c>
      <c r="AJ31" s="153"/>
    </row>
    <row r="32" spans="1:36" ht="21.6" customHeight="1">
      <c r="A32" s="121" t="s">
        <v>276</v>
      </c>
      <c r="C32" s="166"/>
      <c r="G32" s="234">
        <f>SUM(G30:G31)</f>
        <v>0</v>
      </c>
      <c r="I32" s="234">
        <f>SUM(I30:I31)</f>
        <v>0</v>
      </c>
      <c r="K32" s="234">
        <f>SUM(K30:K31)</f>
        <v>0</v>
      </c>
      <c r="M32" s="234">
        <f>SUM(M30:M31)</f>
        <v>0</v>
      </c>
      <c r="O32" s="159">
        <f>SUM(O30:O31)</f>
        <v>1135311909.8399994</v>
      </c>
      <c r="P32" s="136"/>
      <c r="Q32" s="156">
        <f>SUM(Q30:Q31)</f>
        <v>-151032775.90000001</v>
      </c>
      <c r="R32" s="136"/>
      <c r="S32" s="234">
        <f>SUM(S30:S31)</f>
        <v>0</v>
      </c>
      <c r="T32" s="137"/>
      <c r="U32" s="234">
        <f>SUM(U30:U31)</f>
        <v>0</v>
      </c>
      <c r="V32" s="137"/>
      <c r="W32" s="234">
        <f>SUM(W30:W31)</f>
        <v>1132926.3400000001</v>
      </c>
      <c r="X32" s="137"/>
      <c r="Y32" s="159">
        <f>SUM(Y30:Y31)</f>
        <v>-29118574.499999993</v>
      </c>
      <c r="Z32" s="137"/>
      <c r="AA32" s="156">
        <f>SUM(AA30:AA31)</f>
        <v>-179018424.06</v>
      </c>
      <c r="AB32" s="136"/>
      <c r="AC32" s="156">
        <f>SUM(AC30:AC31)</f>
        <v>956293485.77999949</v>
      </c>
      <c r="AD32" s="136"/>
      <c r="AE32" s="156">
        <f>SUM(AE30:AE31)</f>
        <v>418459684.86000001</v>
      </c>
      <c r="AG32" s="156">
        <f>SUM(AG30:AG31)</f>
        <v>1374753170.6399994</v>
      </c>
    </row>
    <row r="33" spans="1:36" ht="21.6" customHeight="1">
      <c r="A33" s="121" t="s">
        <v>304</v>
      </c>
      <c r="C33" s="166"/>
      <c r="E33" s="240">
        <v>29</v>
      </c>
      <c r="G33" s="310">
        <v>0</v>
      </c>
      <c r="I33" s="310">
        <v>0</v>
      </c>
      <c r="K33" s="310">
        <v>0</v>
      </c>
      <c r="M33" s="310">
        <v>1093425.7</v>
      </c>
      <c r="O33" s="136">
        <f>-M33</f>
        <v>-1093425.7</v>
      </c>
      <c r="P33" s="136"/>
      <c r="Q33" s="315">
        <v>0</v>
      </c>
      <c r="R33" s="136"/>
      <c r="S33" s="310">
        <v>0</v>
      </c>
      <c r="T33" s="137"/>
      <c r="U33" s="310">
        <v>0</v>
      </c>
      <c r="V33" s="137"/>
      <c r="W33" s="310">
        <v>0</v>
      </c>
      <c r="X33" s="137"/>
      <c r="Y33" s="136">
        <v>0</v>
      </c>
      <c r="Z33" s="137"/>
      <c r="AA33" s="315">
        <f>SUM(Q33:Y33)</f>
        <v>0</v>
      </c>
      <c r="AB33" s="136"/>
      <c r="AC33" s="315">
        <f>SUM(G33,K33,I33,M33,O33,AA33)</f>
        <v>0</v>
      </c>
      <c r="AD33" s="136"/>
      <c r="AE33" s="315">
        <v>0</v>
      </c>
      <c r="AG33" s="315">
        <f>SUM(AC33,AE33)</f>
        <v>0</v>
      </c>
    </row>
    <row r="34" spans="1:36" ht="21.6" customHeight="1" thickBot="1">
      <c r="A34" s="116" t="s">
        <v>265</v>
      </c>
      <c r="G34" s="207">
        <f>G18+G20+G29+G32+G33</f>
        <v>932507097</v>
      </c>
      <c r="H34" s="227"/>
      <c r="I34" s="207">
        <f>I18+I20+I29+I32+I33</f>
        <v>603196451.66999996</v>
      </c>
      <c r="J34" s="227"/>
      <c r="K34" s="207">
        <f>K18+K20+K29+K32+K33</f>
        <v>6017138.9000000004</v>
      </c>
      <c r="L34" s="227"/>
      <c r="M34" s="207">
        <f>M18+M20+M29+M32+M33</f>
        <v>93250709.700000003</v>
      </c>
      <c r="N34" s="227"/>
      <c r="O34" s="207">
        <f>O18+O20+O29+O32+O33</f>
        <v>2003728086.3799994</v>
      </c>
      <c r="P34" s="204"/>
      <c r="Q34" s="207">
        <f>Q18+Q20+Q29+Q32+Q33</f>
        <v>13791358.859999985</v>
      </c>
      <c r="R34" s="204"/>
      <c r="S34" s="207">
        <f>S18+S20+S29+S32+S33</f>
        <v>18087483.720000003</v>
      </c>
      <c r="T34" s="204"/>
      <c r="U34" s="207">
        <f>U18+U20+U29+U32+U33</f>
        <v>481305188.72000003</v>
      </c>
      <c r="V34" s="204"/>
      <c r="W34" s="207">
        <f>W18+W20+W29+W32+W33</f>
        <v>9844747.7699999996</v>
      </c>
      <c r="X34" s="204"/>
      <c r="Y34" s="207">
        <f>Y18+Y20+Y29+Y32+Y33</f>
        <v>-224511149.28</v>
      </c>
      <c r="Z34" s="204"/>
      <c r="AA34" s="207">
        <f>AA18+AA20+AA29+AA32+AA33</f>
        <v>298517629.79000002</v>
      </c>
      <c r="AB34" s="204"/>
      <c r="AC34" s="207">
        <f>AC18+AC20+AC29+AC32+AC33</f>
        <v>3937217113.4399996</v>
      </c>
      <c r="AD34" s="204"/>
      <c r="AE34" s="207">
        <f>AE18+AE20+AE29+AE32+AE33</f>
        <v>924356545.02999997</v>
      </c>
      <c r="AF34" s="204"/>
      <c r="AG34" s="207">
        <f>AG18+AG20+AG29+AG32+AG33</f>
        <v>4861573658.4699993</v>
      </c>
      <c r="AI34" s="153"/>
    </row>
    <row r="35" spans="1:36" ht="21.6" customHeight="1" thickTop="1">
      <c r="A35" s="116"/>
      <c r="G35" s="204"/>
      <c r="H35" s="227"/>
      <c r="I35" s="204"/>
      <c r="J35" s="227"/>
      <c r="K35" s="204"/>
      <c r="L35" s="227"/>
      <c r="M35" s="204"/>
      <c r="N35" s="227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</row>
    <row r="36" spans="1:36" ht="21.6" customHeight="1">
      <c r="A36" s="116" t="s">
        <v>257</v>
      </c>
      <c r="G36" s="204"/>
      <c r="H36" s="227"/>
      <c r="I36" s="204"/>
      <c r="J36" s="227"/>
      <c r="K36" s="204"/>
      <c r="L36" s="227"/>
      <c r="M36" s="204"/>
      <c r="N36" s="227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</row>
    <row r="37" spans="1:36" ht="21.6" customHeight="1">
      <c r="A37" s="116"/>
      <c r="G37" s="204"/>
      <c r="H37" s="227"/>
      <c r="I37" s="204"/>
      <c r="J37" s="227"/>
      <c r="K37" s="204"/>
      <c r="L37" s="227"/>
      <c r="M37" s="204"/>
      <c r="N37" s="227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</row>
    <row r="38" spans="1:36" ht="21.6" customHeight="1">
      <c r="A38" s="116"/>
      <c r="G38" s="204"/>
      <c r="H38" s="227"/>
      <c r="I38" s="204"/>
      <c r="J38" s="227"/>
      <c r="K38" s="204"/>
      <c r="L38" s="227"/>
      <c r="M38" s="204"/>
      <c r="N38" s="227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</row>
    <row r="39" spans="1:36" ht="21.6" customHeight="1">
      <c r="A39" s="116"/>
      <c r="G39" s="204"/>
      <c r="H39" s="227"/>
      <c r="I39" s="204"/>
      <c r="J39" s="227"/>
      <c r="K39" s="204"/>
      <c r="L39" s="227"/>
      <c r="M39" s="204"/>
      <c r="N39" s="227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</row>
    <row r="40" spans="1:36" ht="21.6" customHeight="1">
      <c r="A40" s="116"/>
      <c r="G40" s="204"/>
      <c r="H40" s="227"/>
      <c r="I40" s="204"/>
      <c r="J40" s="227"/>
      <c r="K40" s="204"/>
      <c r="L40" s="227"/>
      <c r="M40" s="204"/>
      <c r="N40" s="227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</row>
    <row r="41" spans="1:36" ht="21.6" customHeight="1">
      <c r="A41" s="116"/>
      <c r="G41" s="204"/>
      <c r="H41" s="227"/>
      <c r="I41" s="204"/>
      <c r="J41" s="227"/>
      <c r="K41" s="204"/>
      <c r="L41" s="227"/>
      <c r="M41" s="204"/>
      <c r="N41" s="227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</row>
    <row r="42" spans="1:36" ht="21.6" customHeight="1">
      <c r="A42" s="116"/>
      <c r="G42" s="204"/>
      <c r="H42" s="227"/>
      <c r="I42" s="204"/>
      <c r="J42" s="227"/>
      <c r="K42" s="204"/>
      <c r="L42" s="227"/>
      <c r="M42" s="204"/>
      <c r="N42" s="227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</row>
    <row r="43" spans="1:36" ht="21.6" customHeight="1">
      <c r="A43" s="116"/>
      <c r="G43" s="204"/>
      <c r="H43" s="227"/>
      <c r="I43" s="204"/>
      <c r="J43" s="227"/>
      <c r="K43" s="204"/>
      <c r="L43" s="227"/>
      <c r="M43" s="204"/>
      <c r="N43" s="227"/>
      <c r="O43" s="204"/>
      <c r="P43" s="204"/>
      <c r="Q43" s="204"/>
      <c r="R43" s="204"/>
      <c r="S43" s="204"/>
      <c r="T43" s="204"/>
      <c r="U43" s="204"/>
      <c r="V43" s="204"/>
      <c r="W43" s="204"/>
      <c r="X43" s="204"/>
      <c r="Y43" s="204"/>
      <c r="Z43" s="204"/>
      <c r="AA43" s="204"/>
      <c r="AB43" s="204"/>
      <c r="AC43" s="204"/>
      <c r="AD43" s="204"/>
      <c r="AE43" s="204"/>
      <c r="AF43" s="204"/>
      <c r="AG43" s="204"/>
    </row>
    <row r="44" spans="1:36" ht="9" customHeight="1">
      <c r="A44" s="116"/>
      <c r="G44" s="204"/>
      <c r="H44" s="227"/>
      <c r="I44" s="204"/>
      <c r="J44" s="227"/>
      <c r="K44" s="204"/>
      <c r="L44" s="227"/>
      <c r="M44" s="204"/>
      <c r="N44" s="227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</row>
    <row r="45" spans="1:36" ht="19.8">
      <c r="A45" s="116"/>
      <c r="G45" s="204"/>
      <c r="H45" s="227"/>
      <c r="I45" s="204"/>
      <c r="J45" s="227"/>
      <c r="K45" s="204"/>
      <c r="L45" s="227"/>
      <c r="M45" s="204"/>
      <c r="N45" s="227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14" t="s">
        <v>316</v>
      </c>
      <c r="AJ45" s="153"/>
    </row>
    <row r="46" spans="1:36" ht="21.9" customHeight="1">
      <c r="I46" s="153"/>
      <c r="K46" s="153"/>
      <c r="M46" s="153"/>
      <c r="O46" s="153"/>
      <c r="Q46" s="153"/>
      <c r="S46" s="153"/>
      <c r="U46" s="153"/>
      <c r="W46" s="153"/>
      <c r="AA46" s="153"/>
      <c r="AC46" s="153"/>
      <c r="AE46" s="153"/>
      <c r="AG46" s="153"/>
    </row>
    <row r="47" spans="1:36" ht="21.9" customHeight="1">
      <c r="H47" s="245"/>
      <c r="I47" s="245"/>
      <c r="J47" s="245"/>
      <c r="K47" s="245"/>
      <c r="L47" s="245"/>
      <c r="M47" s="245"/>
      <c r="N47" s="245"/>
      <c r="O47" s="245"/>
      <c r="P47" s="245"/>
      <c r="Q47" s="245"/>
      <c r="R47" s="245"/>
      <c r="S47" s="245"/>
      <c r="T47" s="245"/>
      <c r="U47" s="245"/>
      <c r="V47" s="245"/>
      <c r="W47" s="245"/>
      <c r="X47" s="245"/>
      <c r="Y47" s="245"/>
      <c r="Z47" s="245"/>
      <c r="AA47" s="245"/>
      <c r="AB47" s="245"/>
      <c r="AC47" s="245"/>
      <c r="AD47" s="245"/>
      <c r="AE47" s="245"/>
      <c r="AF47" s="245"/>
      <c r="AG47" s="245"/>
      <c r="AH47" s="245"/>
    </row>
    <row r="48" spans="1:36" ht="21.9" customHeight="1">
      <c r="AG48" s="153"/>
    </row>
    <row r="49" spans="33:33" ht="21.9" customHeight="1">
      <c r="AG49" s="153"/>
    </row>
  </sheetData>
  <mergeCells count="5">
    <mergeCell ref="M9:O9"/>
    <mergeCell ref="Q9:AA9"/>
    <mergeCell ref="G6:AG6"/>
    <mergeCell ref="G7:AG7"/>
    <mergeCell ref="G8:AC8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9"/>
  <sheetViews>
    <sheetView view="pageBreakPreview" zoomScale="80" zoomScaleNormal="90" zoomScaleSheetLayoutView="80" zoomScalePageLayoutView="50" workbookViewId="0">
      <selection activeCell="P24" sqref="P24"/>
    </sheetView>
  </sheetViews>
  <sheetFormatPr defaultColWidth="9.09765625" defaultRowHeight="21.9" customHeight="1"/>
  <cols>
    <col min="1" max="2" width="2.5" style="127" customWidth="1"/>
    <col min="3" max="3" width="46" style="127" customWidth="1"/>
    <col min="4" max="4" width="11.5" style="127" customWidth="1"/>
    <col min="5" max="5" width="0.5" style="127" customWidth="1"/>
    <col min="6" max="6" width="18" style="154" customWidth="1"/>
    <col min="7" max="7" width="0.5" style="127" customWidth="1"/>
    <col min="8" max="8" width="18" style="127" customWidth="1"/>
    <col min="9" max="9" width="0.5" style="127" customWidth="1"/>
    <col min="10" max="10" width="18" style="127" customWidth="1"/>
    <col min="11" max="11" width="0.5" style="127" customWidth="1"/>
    <col min="12" max="12" width="19" style="127" customWidth="1"/>
    <col min="13" max="13" width="0.5" style="127" customWidth="1"/>
    <col min="14" max="14" width="18" style="127" customWidth="1"/>
    <col min="15" max="15" width="0.5" style="127" customWidth="1"/>
    <col min="16" max="16" width="23" style="127" customWidth="1"/>
    <col min="17" max="17" width="0.5" style="127" customWidth="1"/>
    <col min="18" max="18" width="18" style="127" customWidth="1"/>
    <col min="19" max="19" width="1" style="127" customWidth="1"/>
    <col min="20" max="20" width="14.8984375" style="127" customWidth="1"/>
    <col min="21" max="21" width="16" style="127" bestFit="1" customWidth="1"/>
    <col min="22" max="16384" width="9.09765625" style="127"/>
  </cols>
  <sheetData>
    <row r="1" spans="1:18" s="123" customFormat="1" ht="21.9" customHeight="1">
      <c r="A1" s="341" t="s">
        <v>165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  <c r="R1" s="341"/>
    </row>
    <row r="2" spans="1:18" s="123" customFormat="1" ht="21.9" customHeight="1">
      <c r="A2" s="124" t="s">
        <v>164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</row>
    <row r="3" spans="1:18" s="123" customFormat="1" ht="21.9" customHeight="1">
      <c r="A3" s="341" t="s">
        <v>125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18" s="123" customFormat="1" ht="21.9" customHeight="1">
      <c r="A4" s="342" t="str">
        <f>'งบเปลี่ยนแปลงรวม 2'!A4</f>
        <v>สำหรับปี สิ้นสุดวันที่ 31 ธันวาคม 2563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  <c r="N4" s="342"/>
      <c r="O4" s="342"/>
      <c r="P4" s="342"/>
      <c r="Q4" s="342"/>
      <c r="R4" s="342"/>
    </row>
    <row r="5" spans="1:18" ht="21.6" customHeight="1">
      <c r="A5" s="125"/>
      <c r="B5" s="125"/>
      <c r="C5" s="125"/>
      <c r="D5" s="125"/>
      <c r="E5" s="125"/>
      <c r="F5" s="126"/>
      <c r="G5" s="125"/>
      <c r="H5" s="125"/>
      <c r="I5" s="125"/>
      <c r="J5" s="125"/>
      <c r="K5" s="125"/>
    </row>
    <row r="6" spans="1:18" s="128" customFormat="1" ht="21.9" customHeight="1">
      <c r="F6" s="336" t="s">
        <v>1</v>
      </c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</row>
    <row r="7" spans="1:18" s="128" customFormat="1" ht="21.9" customHeight="1">
      <c r="F7" s="337" t="s">
        <v>25</v>
      </c>
      <c r="G7" s="337"/>
      <c r="H7" s="337"/>
      <c r="I7" s="337"/>
      <c r="J7" s="337"/>
      <c r="K7" s="337"/>
      <c r="L7" s="337"/>
      <c r="M7" s="337"/>
      <c r="N7" s="337"/>
      <c r="O7" s="337"/>
      <c r="P7" s="337"/>
      <c r="Q7" s="337"/>
      <c r="R7" s="337"/>
    </row>
    <row r="8" spans="1:18" s="128" customFormat="1" ht="21.9" customHeight="1">
      <c r="A8" s="129"/>
      <c r="B8" s="129"/>
      <c r="C8" s="129"/>
      <c r="D8" s="129"/>
      <c r="E8" s="129"/>
      <c r="F8" s="130"/>
      <c r="G8" s="130"/>
      <c r="H8" s="130"/>
      <c r="I8" s="130"/>
      <c r="J8" s="130"/>
      <c r="K8" s="130"/>
      <c r="O8" s="131"/>
      <c r="P8" s="164" t="s">
        <v>12</v>
      </c>
      <c r="Q8" s="163"/>
    </row>
    <row r="9" spans="1:18" s="128" customFormat="1" ht="21.9" customHeight="1">
      <c r="A9" s="129"/>
      <c r="B9" s="129"/>
      <c r="C9" s="129"/>
      <c r="D9" s="129"/>
      <c r="E9" s="129"/>
      <c r="F9" s="130"/>
      <c r="G9" s="130"/>
      <c r="H9" s="130"/>
      <c r="I9" s="130"/>
      <c r="J9" s="130"/>
      <c r="K9" s="130"/>
      <c r="L9" s="340" t="s">
        <v>3</v>
      </c>
      <c r="M9" s="340"/>
      <c r="N9" s="340"/>
      <c r="O9" s="131"/>
      <c r="P9" s="165" t="s">
        <v>21</v>
      </c>
      <c r="Q9" s="132"/>
    </row>
    <row r="10" spans="1:18" s="128" customFormat="1" ht="21.9" customHeight="1">
      <c r="A10" s="129"/>
      <c r="B10" s="129"/>
      <c r="C10" s="129"/>
      <c r="D10" s="129"/>
      <c r="E10" s="129"/>
      <c r="F10" s="131" t="s">
        <v>9</v>
      </c>
      <c r="G10" s="130"/>
      <c r="H10" s="130" t="s">
        <v>10</v>
      </c>
      <c r="I10" s="130"/>
      <c r="J10" s="130" t="s">
        <v>10</v>
      </c>
      <c r="K10" s="130"/>
      <c r="L10" s="133" t="s">
        <v>6</v>
      </c>
      <c r="M10" s="131"/>
      <c r="N10" s="131"/>
      <c r="O10" s="131"/>
      <c r="P10" s="131" t="s">
        <v>294</v>
      </c>
      <c r="Q10" s="131"/>
      <c r="R10" s="130" t="s">
        <v>8</v>
      </c>
    </row>
    <row r="11" spans="1:18" s="128" customFormat="1" ht="21.9" customHeight="1">
      <c r="A11" s="129"/>
      <c r="B11" s="129"/>
      <c r="C11" s="129"/>
      <c r="D11" s="134" t="s">
        <v>15</v>
      </c>
      <c r="E11" s="129"/>
      <c r="F11" s="175" t="s">
        <v>142</v>
      </c>
      <c r="G11" s="130"/>
      <c r="H11" s="173" t="s">
        <v>17</v>
      </c>
      <c r="I11" s="131"/>
      <c r="J11" s="173" t="s">
        <v>16</v>
      </c>
      <c r="K11" s="130"/>
      <c r="L11" s="175" t="s">
        <v>144</v>
      </c>
      <c r="M11" s="131"/>
      <c r="N11" s="175" t="s">
        <v>19</v>
      </c>
      <c r="O11" s="135"/>
      <c r="P11" s="175" t="s">
        <v>293</v>
      </c>
      <c r="Q11" s="135"/>
      <c r="R11" s="173" t="s">
        <v>13</v>
      </c>
    </row>
    <row r="12" spans="1:18" s="128" customFormat="1" ht="6" customHeight="1">
      <c r="A12" s="129"/>
      <c r="B12" s="129"/>
      <c r="C12" s="129"/>
      <c r="D12" s="129"/>
      <c r="E12" s="129"/>
      <c r="F12" s="135"/>
      <c r="G12" s="130"/>
      <c r="H12" s="131"/>
      <c r="I12" s="131"/>
      <c r="J12" s="131"/>
      <c r="K12" s="130"/>
      <c r="L12" s="135"/>
      <c r="M12" s="131"/>
      <c r="N12" s="135"/>
      <c r="O12" s="135"/>
      <c r="P12" s="135"/>
      <c r="Q12" s="135"/>
      <c r="R12" s="131"/>
    </row>
    <row r="13" spans="1:18" s="120" customFormat="1" ht="21.9" customHeight="1">
      <c r="A13" s="132" t="s">
        <v>127</v>
      </c>
      <c r="B13" s="127"/>
      <c r="C13" s="127"/>
      <c r="D13" s="127"/>
      <c r="E13" s="127"/>
      <c r="F13" s="136">
        <v>921572840</v>
      </c>
      <c r="G13" s="136"/>
      <c r="H13" s="136">
        <v>561848558.82000005</v>
      </c>
      <c r="I13" s="136"/>
      <c r="J13" s="137">
        <v>6017138.9000000004</v>
      </c>
      <c r="K13" s="136"/>
      <c r="L13" s="136">
        <v>92157284</v>
      </c>
      <c r="M13" s="136"/>
      <c r="N13" s="136">
        <v>97008066.629999995</v>
      </c>
      <c r="O13" s="136"/>
      <c r="P13" s="136">
        <v>4410820.6100000003</v>
      </c>
      <c r="Q13" s="136"/>
      <c r="R13" s="136">
        <f>SUM(F13:P13)</f>
        <v>1683014708.9600003</v>
      </c>
    </row>
    <row r="14" spans="1:18" s="120" customFormat="1" ht="21.9" customHeight="1">
      <c r="A14" s="132" t="s">
        <v>122</v>
      </c>
      <c r="B14" s="127"/>
      <c r="C14" s="127"/>
      <c r="D14" s="127"/>
      <c r="E14" s="127"/>
      <c r="F14" s="136"/>
      <c r="G14" s="136"/>
      <c r="H14" s="136"/>
      <c r="I14" s="136"/>
      <c r="J14" s="137"/>
      <c r="K14" s="136"/>
      <c r="L14" s="136"/>
      <c r="M14" s="136"/>
      <c r="N14" s="136"/>
      <c r="O14" s="136"/>
      <c r="P14" s="136"/>
      <c r="Q14" s="136"/>
      <c r="R14" s="136"/>
    </row>
    <row r="15" spans="1:18" s="120" customFormat="1" ht="21.9" customHeight="1">
      <c r="A15" s="158" t="s">
        <v>196</v>
      </c>
      <c r="B15" s="127"/>
      <c r="C15" s="127"/>
      <c r="D15" s="127"/>
      <c r="E15" s="127"/>
      <c r="F15" s="136"/>
      <c r="G15" s="136"/>
      <c r="H15" s="136"/>
      <c r="I15" s="136"/>
      <c r="J15" s="137"/>
      <c r="K15" s="136"/>
      <c r="L15" s="136"/>
      <c r="M15" s="136"/>
      <c r="N15" s="136"/>
      <c r="O15" s="136"/>
      <c r="P15" s="136"/>
      <c r="Q15" s="136"/>
      <c r="R15" s="136"/>
    </row>
    <row r="16" spans="1:18" s="120" customFormat="1" ht="21.9" customHeight="1">
      <c r="A16" s="132"/>
      <c r="B16" s="127" t="s">
        <v>197</v>
      </c>
      <c r="C16" s="127"/>
      <c r="D16" s="155">
        <v>30</v>
      </c>
      <c r="E16" s="127"/>
      <c r="F16" s="136">
        <v>0</v>
      </c>
      <c r="G16" s="136"/>
      <c r="H16" s="136">
        <v>0</v>
      </c>
      <c r="I16" s="136"/>
      <c r="J16" s="137">
        <v>0</v>
      </c>
      <c r="K16" s="136"/>
      <c r="L16" s="136">
        <v>0</v>
      </c>
      <c r="M16" s="136"/>
      <c r="N16" s="136">
        <v>-92157284</v>
      </c>
      <c r="O16" s="136"/>
      <c r="P16" s="136">
        <v>0</v>
      </c>
      <c r="Q16" s="136"/>
      <c r="R16" s="136">
        <f>SUM(F16:P16)</f>
        <v>-92157284</v>
      </c>
    </row>
    <row r="17" spans="1:37" s="120" customFormat="1" ht="21.9" customHeight="1">
      <c r="A17" s="132" t="s">
        <v>123</v>
      </c>
      <c r="B17" s="127"/>
      <c r="C17" s="127"/>
      <c r="D17" s="127"/>
      <c r="E17" s="127"/>
      <c r="F17" s="159">
        <f>F16</f>
        <v>0</v>
      </c>
      <c r="G17" s="136"/>
      <c r="H17" s="159">
        <f>H16</f>
        <v>0</v>
      </c>
      <c r="I17" s="136"/>
      <c r="J17" s="160">
        <f>J16</f>
        <v>0</v>
      </c>
      <c r="K17" s="136"/>
      <c r="L17" s="159">
        <f>L16</f>
        <v>0</v>
      </c>
      <c r="M17" s="136"/>
      <c r="N17" s="159">
        <f>N16</f>
        <v>-92157284</v>
      </c>
      <c r="O17" s="136"/>
      <c r="P17" s="159">
        <f>P16</f>
        <v>0</v>
      </c>
      <c r="Q17" s="136"/>
      <c r="R17" s="159">
        <f>R16</f>
        <v>-92157284</v>
      </c>
    </row>
    <row r="18" spans="1:37" s="120" customFormat="1" ht="21.9" customHeight="1">
      <c r="A18" s="121" t="s">
        <v>272</v>
      </c>
      <c r="B18" s="127"/>
      <c r="C18" s="127"/>
      <c r="D18" s="127"/>
      <c r="E18" s="127"/>
      <c r="F18" s="136">
        <v>0</v>
      </c>
      <c r="G18" s="136"/>
      <c r="H18" s="136">
        <v>0</v>
      </c>
      <c r="I18" s="136"/>
      <c r="J18" s="137">
        <v>0</v>
      </c>
      <c r="K18" s="136"/>
      <c r="L18" s="136">
        <v>0</v>
      </c>
      <c r="M18" s="136"/>
      <c r="N18" s="136">
        <f>'PL '!N32</f>
        <v>196591120.98000014</v>
      </c>
      <c r="O18" s="136"/>
      <c r="P18" s="136">
        <v>0</v>
      </c>
      <c r="Q18" s="136"/>
      <c r="R18" s="136">
        <f>SUM(F18:P18)</f>
        <v>196591120.98000014</v>
      </c>
    </row>
    <row r="19" spans="1:37" ht="21.9" customHeight="1">
      <c r="A19" s="121" t="s">
        <v>273</v>
      </c>
      <c r="C19" s="121"/>
      <c r="D19" s="121"/>
      <c r="E19" s="121"/>
      <c r="F19" s="138">
        <v>0</v>
      </c>
      <c r="G19" s="139"/>
      <c r="H19" s="138">
        <v>0</v>
      </c>
      <c r="I19" s="140"/>
      <c r="J19" s="138">
        <v>0</v>
      </c>
      <c r="K19" s="139"/>
      <c r="L19" s="138">
        <v>0</v>
      </c>
      <c r="M19" s="141"/>
      <c r="N19" s="142">
        <v>0</v>
      </c>
      <c r="O19" s="136"/>
      <c r="P19" s="142">
        <f>'PL '!N40</f>
        <v>951716.81</v>
      </c>
      <c r="Q19" s="136"/>
      <c r="R19" s="142">
        <f>SUM(F19:P19)</f>
        <v>951716.81</v>
      </c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</row>
    <row r="20" spans="1:37" ht="21.9" customHeight="1">
      <c r="A20" s="121" t="s">
        <v>274</v>
      </c>
      <c r="C20" s="121"/>
      <c r="D20" s="121"/>
      <c r="E20" s="121"/>
      <c r="F20" s="137">
        <f>F18+F19</f>
        <v>0</v>
      </c>
      <c r="G20" s="139"/>
      <c r="H20" s="137">
        <f>H18+H19</f>
        <v>0</v>
      </c>
      <c r="I20" s="140"/>
      <c r="J20" s="137">
        <f>J18+J19</f>
        <v>0</v>
      </c>
      <c r="K20" s="139"/>
      <c r="L20" s="137">
        <f>L18+L19</f>
        <v>0</v>
      </c>
      <c r="M20" s="141"/>
      <c r="N20" s="136">
        <f>N18+N19</f>
        <v>196591120.98000014</v>
      </c>
      <c r="O20" s="136"/>
      <c r="P20" s="136">
        <f>P18+P19</f>
        <v>951716.81</v>
      </c>
      <c r="Q20" s="136"/>
      <c r="R20" s="136">
        <f>R18+R19</f>
        <v>197542837.79000014</v>
      </c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</row>
    <row r="21" spans="1:37" ht="21.9" customHeight="1">
      <c r="A21" s="116" t="s">
        <v>267</v>
      </c>
      <c r="F21" s="310">
        <f>F13+F17+F20</f>
        <v>921572840</v>
      </c>
      <c r="G21" s="137"/>
      <c r="H21" s="310">
        <f>H13+H17+H20</f>
        <v>561848558.82000005</v>
      </c>
      <c r="I21" s="137"/>
      <c r="J21" s="310">
        <f>J13+J17+J20</f>
        <v>6017138.9000000004</v>
      </c>
      <c r="K21" s="137">
        <f>SUM(K13:K13)</f>
        <v>0</v>
      </c>
      <c r="L21" s="310">
        <f>L13+L17+L20</f>
        <v>92157284</v>
      </c>
      <c r="M21" s="137"/>
      <c r="N21" s="310">
        <f>N13+N17+N20</f>
        <v>201441903.61000013</v>
      </c>
      <c r="O21" s="137"/>
      <c r="P21" s="310">
        <f>P13+P17+P20</f>
        <v>5362537.42</v>
      </c>
      <c r="Q21" s="137"/>
      <c r="R21" s="310">
        <f>R13+R17+R20</f>
        <v>1788400262.7500005</v>
      </c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</row>
    <row r="22" spans="1:37" ht="21.9" customHeight="1">
      <c r="A22" s="127" t="s">
        <v>172</v>
      </c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6"/>
      <c r="S22" s="144"/>
      <c r="T22" s="144"/>
      <c r="U22" s="144"/>
      <c r="V22" s="144"/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</row>
    <row r="23" spans="1:37" ht="21.9" customHeight="1">
      <c r="B23" s="127" t="s">
        <v>173</v>
      </c>
      <c r="D23" s="155">
        <v>4</v>
      </c>
      <c r="F23" s="138">
        <v>0</v>
      </c>
      <c r="G23" s="137"/>
      <c r="H23" s="138">
        <v>0</v>
      </c>
      <c r="I23" s="137"/>
      <c r="J23" s="138">
        <v>0</v>
      </c>
      <c r="K23" s="137"/>
      <c r="L23" s="138">
        <v>0</v>
      </c>
      <c r="M23" s="137"/>
      <c r="N23" s="145">
        <v>-19570670.75</v>
      </c>
      <c r="O23" s="137"/>
      <c r="P23" s="138">
        <v>0</v>
      </c>
      <c r="Q23" s="137"/>
      <c r="R23" s="142">
        <f>SUM(F23:P23)</f>
        <v>-19570670.75</v>
      </c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</row>
    <row r="24" spans="1:37" ht="21.9" customHeight="1">
      <c r="A24" s="132" t="s">
        <v>268</v>
      </c>
      <c r="F24" s="137">
        <f>F21+F23</f>
        <v>921572840</v>
      </c>
      <c r="G24" s="137"/>
      <c r="H24" s="137">
        <f>H21+H23</f>
        <v>561848558.82000005</v>
      </c>
      <c r="I24" s="137"/>
      <c r="J24" s="137">
        <f>J21+J23</f>
        <v>6017138.9000000004</v>
      </c>
      <c r="K24" s="137"/>
      <c r="L24" s="137">
        <f>L21+L23</f>
        <v>92157284</v>
      </c>
      <c r="M24" s="137"/>
      <c r="N24" s="137">
        <f>N21+N23</f>
        <v>181871232.86000013</v>
      </c>
      <c r="O24" s="137"/>
      <c r="P24" s="137">
        <f>P21+P23</f>
        <v>5362537.42</v>
      </c>
      <c r="Q24" s="137"/>
      <c r="R24" s="136">
        <f>R21+R23</f>
        <v>1768829592.0000005</v>
      </c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</row>
    <row r="25" spans="1:37" s="120" customFormat="1" ht="21.9" customHeight="1">
      <c r="A25" s="132" t="s">
        <v>122</v>
      </c>
      <c r="B25" s="127"/>
      <c r="C25" s="127"/>
      <c r="D25" s="127"/>
      <c r="E25" s="127"/>
      <c r="F25" s="136"/>
      <c r="G25" s="136"/>
      <c r="H25" s="136"/>
      <c r="I25" s="136"/>
      <c r="J25" s="137"/>
      <c r="K25" s="136"/>
      <c r="L25" s="136"/>
      <c r="M25" s="136"/>
      <c r="N25" s="136"/>
      <c r="O25" s="136"/>
      <c r="P25" s="136"/>
      <c r="Q25" s="136"/>
      <c r="R25" s="136"/>
    </row>
    <row r="26" spans="1:37" s="120" customFormat="1" ht="21.9" customHeight="1">
      <c r="A26" s="158" t="s">
        <v>196</v>
      </c>
      <c r="B26" s="127"/>
      <c r="C26" s="127"/>
      <c r="D26" s="127"/>
      <c r="E26" s="127"/>
      <c r="F26" s="136"/>
      <c r="G26" s="136"/>
      <c r="H26" s="136"/>
      <c r="I26" s="136"/>
      <c r="J26" s="137"/>
      <c r="K26" s="136"/>
      <c r="L26" s="136"/>
      <c r="M26" s="136"/>
      <c r="N26" s="136"/>
      <c r="O26" s="136"/>
      <c r="P26" s="136"/>
      <c r="Q26" s="136"/>
      <c r="R26" s="136"/>
    </row>
    <row r="27" spans="1:37" s="120" customFormat="1" ht="21.9" customHeight="1">
      <c r="A27" s="158"/>
      <c r="B27" s="127" t="s">
        <v>266</v>
      </c>
      <c r="C27" s="127"/>
      <c r="D27" s="155">
        <v>27</v>
      </c>
      <c r="E27" s="127"/>
      <c r="F27" s="229">
        <v>10934257</v>
      </c>
      <c r="G27" s="136"/>
      <c r="H27" s="136">
        <v>41347892.850000001</v>
      </c>
      <c r="I27" s="136"/>
      <c r="J27" s="137">
        <v>0</v>
      </c>
      <c r="K27" s="136"/>
      <c r="L27" s="136">
        <v>0</v>
      </c>
      <c r="M27" s="136"/>
      <c r="N27" s="136">
        <v>0</v>
      </c>
      <c r="O27" s="136"/>
      <c r="P27" s="136">
        <v>0</v>
      </c>
      <c r="Q27" s="136"/>
      <c r="R27" s="136">
        <f>SUM(F27:P27)</f>
        <v>52282149.850000001</v>
      </c>
    </row>
    <row r="28" spans="1:37" s="120" customFormat="1" ht="21.9" customHeight="1">
      <c r="A28" s="132"/>
      <c r="B28" s="127" t="s">
        <v>197</v>
      </c>
      <c r="C28" s="127"/>
      <c r="D28" s="155">
        <v>30</v>
      </c>
      <c r="E28" s="127"/>
      <c r="F28" s="136">
        <v>0</v>
      </c>
      <c r="G28" s="136"/>
      <c r="H28" s="136">
        <v>0</v>
      </c>
      <c r="I28" s="136"/>
      <c r="J28" s="137">
        <v>0</v>
      </c>
      <c r="K28" s="136"/>
      <c r="L28" s="136">
        <v>0</v>
      </c>
      <c r="M28" s="136"/>
      <c r="N28" s="136">
        <v>-184314568</v>
      </c>
      <c r="O28" s="136"/>
      <c r="P28" s="136">
        <v>0</v>
      </c>
      <c r="Q28" s="136"/>
      <c r="R28" s="136">
        <f>SUM(F28:P28)</f>
        <v>-184314568</v>
      </c>
    </row>
    <row r="29" spans="1:37" s="120" customFormat="1" ht="21.9" customHeight="1">
      <c r="A29" s="132" t="s">
        <v>123</v>
      </c>
      <c r="B29" s="127"/>
      <c r="C29" s="127"/>
      <c r="D29" s="127"/>
      <c r="E29" s="127"/>
      <c r="F29" s="159">
        <f>F27+F28</f>
        <v>10934257</v>
      </c>
      <c r="G29" s="136"/>
      <c r="H29" s="159">
        <f>H27+H28</f>
        <v>41347892.850000001</v>
      </c>
      <c r="I29" s="136"/>
      <c r="J29" s="160">
        <f>J27+J28</f>
        <v>0</v>
      </c>
      <c r="K29" s="136"/>
      <c r="L29" s="159">
        <f>L27+L28</f>
        <v>0</v>
      </c>
      <c r="M29" s="136"/>
      <c r="N29" s="159">
        <f>N27+N28</f>
        <v>-184314568</v>
      </c>
      <c r="O29" s="136"/>
      <c r="P29" s="159">
        <f>P27+P28</f>
        <v>0</v>
      </c>
      <c r="Q29" s="136"/>
      <c r="R29" s="159">
        <f>R27+R28</f>
        <v>-132032418.15000001</v>
      </c>
    </row>
    <row r="30" spans="1:37" ht="21.9" customHeight="1">
      <c r="A30" s="121" t="s">
        <v>272</v>
      </c>
      <c r="F30" s="137">
        <v>0</v>
      </c>
      <c r="G30" s="137"/>
      <c r="H30" s="137">
        <v>0</v>
      </c>
      <c r="I30" s="137"/>
      <c r="J30" s="137">
        <v>0</v>
      </c>
      <c r="K30" s="137"/>
      <c r="L30" s="137">
        <v>0</v>
      </c>
      <c r="M30" s="137"/>
      <c r="N30" s="137">
        <f>'PL '!L32</f>
        <v>315532815.52999991</v>
      </c>
      <c r="O30" s="137"/>
      <c r="P30" s="137">
        <v>0</v>
      </c>
      <c r="Q30" s="137"/>
      <c r="R30" s="136">
        <f>SUM(F30:P30)</f>
        <v>315532815.52999991</v>
      </c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</row>
    <row r="31" spans="1:37" s="121" customFormat="1" ht="21.9" customHeight="1">
      <c r="A31" s="121" t="s">
        <v>275</v>
      </c>
      <c r="B31" s="162"/>
      <c r="D31" s="135"/>
      <c r="F31" s="146">
        <v>0</v>
      </c>
      <c r="G31" s="147"/>
      <c r="H31" s="146">
        <v>0</v>
      </c>
      <c r="I31" s="148"/>
      <c r="J31" s="146">
        <v>0</v>
      </c>
      <c r="K31" s="147"/>
      <c r="L31" s="146">
        <v>0</v>
      </c>
      <c r="M31" s="149"/>
      <c r="N31" s="142">
        <v>0</v>
      </c>
      <c r="O31" s="136"/>
      <c r="P31" s="142">
        <f>'PL '!L40</f>
        <v>-205008.13</v>
      </c>
      <c r="Q31" s="136"/>
      <c r="R31" s="142">
        <f>SUM(F31:P31)</f>
        <v>-205008.13</v>
      </c>
    </row>
    <row r="32" spans="1:37" s="121" customFormat="1" ht="21.9" customHeight="1">
      <c r="A32" s="121" t="s">
        <v>276</v>
      </c>
      <c r="B32" s="162"/>
      <c r="D32" s="135"/>
      <c r="F32" s="314">
        <f>SUM(F30:F31)</f>
        <v>0</v>
      </c>
      <c r="G32" s="147"/>
      <c r="H32" s="314">
        <f>SUM(H30:H31)</f>
        <v>0</v>
      </c>
      <c r="I32" s="148"/>
      <c r="J32" s="314">
        <f>SUM(J30:J31)</f>
        <v>0</v>
      </c>
      <c r="K32" s="147"/>
      <c r="L32" s="314">
        <f>SUM(L30:L31)</f>
        <v>0</v>
      </c>
      <c r="M32" s="149"/>
      <c r="N32" s="156">
        <f>SUM(N30:N31)</f>
        <v>315532815.52999991</v>
      </c>
      <c r="O32" s="136"/>
      <c r="P32" s="156">
        <f>SUM(P30:P31)</f>
        <v>-205008.13</v>
      </c>
      <c r="Q32" s="136"/>
      <c r="R32" s="159">
        <f>SUM(R30:R31)</f>
        <v>315327807.39999992</v>
      </c>
    </row>
    <row r="33" spans="1:21" s="121" customFormat="1" ht="21.9" customHeight="1">
      <c r="A33" s="121" t="s">
        <v>304</v>
      </c>
      <c r="B33" s="162"/>
      <c r="D33" s="135" t="s">
        <v>305</v>
      </c>
      <c r="F33" s="148">
        <v>0</v>
      </c>
      <c r="G33" s="147"/>
      <c r="H33" s="148">
        <v>0</v>
      </c>
      <c r="I33" s="148"/>
      <c r="J33" s="148">
        <v>0</v>
      </c>
      <c r="K33" s="147"/>
      <c r="L33" s="148">
        <v>1093425.7</v>
      </c>
      <c r="M33" s="149"/>
      <c r="N33" s="159">
        <f>-L33</f>
        <v>-1093425.7</v>
      </c>
      <c r="O33" s="136"/>
      <c r="P33" s="159">
        <v>0</v>
      </c>
      <c r="Q33" s="136"/>
      <c r="R33" s="136">
        <f>SUM(F33:P33)</f>
        <v>0</v>
      </c>
    </row>
    <row r="34" spans="1:21" ht="21.9" customHeight="1" thickBot="1">
      <c r="A34" s="116" t="s">
        <v>265</v>
      </c>
      <c r="F34" s="150">
        <f>F24+F29+F32+F33</f>
        <v>932507097</v>
      </c>
      <c r="G34" s="151"/>
      <c r="H34" s="150">
        <f>H24+H29+H32+H33</f>
        <v>603196451.67000008</v>
      </c>
      <c r="I34" s="143"/>
      <c r="J34" s="150">
        <f>J24+J29+J32+J33</f>
        <v>6017138.9000000004</v>
      </c>
      <c r="K34" s="151"/>
      <c r="L34" s="150">
        <f>L24+L29+L32+L33</f>
        <v>93250709.700000003</v>
      </c>
      <c r="M34" s="151"/>
      <c r="N34" s="152">
        <f>N24+N29+N32+N33</f>
        <v>311996054.69000006</v>
      </c>
      <c r="O34" s="136"/>
      <c r="P34" s="152">
        <f>P24+P29+P32+P33</f>
        <v>5157529.29</v>
      </c>
      <c r="Q34" s="136"/>
      <c r="R34" s="150">
        <f>R24+R29+R32+R33</f>
        <v>1952124981.2500002</v>
      </c>
      <c r="U34" s="153"/>
    </row>
    <row r="35" spans="1:21" ht="7.2" customHeight="1" thickTop="1">
      <c r="A35" s="116"/>
      <c r="F35" s="147"/>
      <c r="G35" s="151"/>
      <c r="H35" s="147"/>
      <c r="I35" s="143"/>
      <c r="J35" s="147"/>
      <c r="K35" s="151"/>
      <c r="L35" s="147"/>
      <c r="M35" s="151"/>
      <c r="N35" s="136"/>
      <c r="O35" s="136"/>
      <c r="P35" s="136"/>
      <c r="Q35" s="136"/>
      <c r="R35" s="147"/>
      <c r="U35" s="153"/>
    </row>
    <row r="36" spans="1:21" s="123" customFormat="1" ht="23.4" customHeight="1">
      <c r="A36" s="121" t="s">
        <v>257</v>
      </c>
      <c r="F36" s="147"/>
      <c r="G36" s="297"/>
      <c r="H36" s="298"/>
      <c r="I36" s="298"/>
      <c r="J36" s="298"/>
      <c r="K36" s="297"/>
      <c r="L36" s="147"/>
      <c r="M36" s="297"/>
      <c r="N36" s="147"/>
      <c r="O36" s="147"/>
      <c r="P36" s="147"/>
      <c r="Q36" s="147"/>
      <c r="R36" s="251" t="s">
        <v>317</v>
      </c>
    </row>
    <row r="37" spans="1:21" ht="21" customHeight="1">
      <c r="A37" s="116"/>
      <c r="F37" s="147"/>
      <c r="G37" s="151"/>
      <c r="H37" s="143"/>
      <c r="I37" s="143"/>
      <c r="J37" s="143"/>
      <c r="K37" s="151"/>
      <c r="L37" s="147"/>
      <c r="M37" s="151"/>
      <c r="N37" s="147"/>
      <c r="O37" s="147"/>
      <c r="P37" s="147"/>
      <c r="Q37" s="147"/>
    </row>
    <row r="39" spans="1:21" ht="21.9" customHeight="1">
      <c r="N39" s="153"/>
      <c r="O39" s="153"/>
      <c r="P39" s="153"/>
      <c r="Q39" s="153"/>
      <c r="R39" s="153"/>
    </row>
  </sheetData>
  <mergeCells count="6">
    <mergeCell ref="L9:N9"/>
    <mergeCell ref="A1:R1"/>
    <mergeCell ref="A3:R3"/>
    <mergeCell ref="A4:R4"/>
    <mergeCell ref="F6:R6"/>
    <mergeCell ref="F7:R7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6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54026-8751-4F00-A69C-2AD3205A7464}">
  <sheetPr>
    <tabColor rgb="FFFF9966"/>
  </sheetPr>
  <dimension ref="A1:R242"/>
  <sheetViews>
    <sheetView view="pageBreakPreview" zoomScaleNormal="60" zoomScaleSheetLayoutView="100" zoomScalePageLayoutView="50" workbookViewId="0">
      <selection activeCell="C170" sqref="A170:XFD177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7" style="15" customWidth="1"/>
    <col min="6" max="6" width="13" style="15" customWidth="1"/>
    <col min="7" max="7" width="0.5" style="15" customWidth="1"/>
    <col min="8" max="8" width="16.5" style="15" customWidth="1"/>
    <col min="9" max="9" width="0.5" style="15" customWidth="1"/>
    <col min="10" max="10" width="16.5" style="15" customWidth="1"/>
    <col min="11" max="11" width="0.5" style="15" customWidth="1"/>
    <col min="12" max="12" width="16.5" style="33" customWidth="1"/>
    <col min="13" max="13" width="0.5" style="15" customWidth="1"/>
    <col min="14" max="14" width="16.5" style="33" customWidth="1"/>
    <col min="15" max="15" width="14.59765625" style="15" bestFit="1" customWidth="1"/>
    <col min="16" max="16" width="14.09765625" style="15" bestFit="1" customWidth="1"/>
    <col min="17" max="17" width="10.09765625" style="15" bestFit="1" customWidth="1"/>
    <col min="18" max="18" width="11.69921875" style="15" bestFit="1" customWidth="1"/>
    <col min="19" max="16384" width="9.09765625" style="15"/>
  </cols>
  <sheetData>
    <row r="1" spans="1:16" s="30" customFormat="1" ht="21.9" customHeight="1">
      <c r="A1" s="343" t="s">
        <v>165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</row>
    <row r="2" spans="1:16" s="30" customFormat="1" ht="21.9" customHeight="1">
      <c r="A2" s="176" t="s">
        <v>164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</row>
    <row r="3" spans="1:16" s="30" customFormat="1" ht="21.9" customHeight="1">
      <c r="A3" s="343" t="s">
        <v>27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</row>
    <row r="4" spans="1:16" s="30" customFormat="1" ht="21.9" customHeight="1">
      <c r="A4" s="333" t="str">
        <f>งบเปลี่ยนแปลง!A4</f>
        <v>สำหรับปี สิ้นสุดวันที่ 31 ธันวาคม 2563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</row>
    <row r="5" spans="1:16" s="30" customFormat="1" ht="21.9" customHeight="1">
      <c r="A5" s="6"/>
      <c r="B5" s="6"/>
      <c r="C5" s="6"/>
      <c r="D5" s="6"/>
      <c r="E5" s="6"/>
      <c r="F5" s="6"/>
      <c r="G5" s="6"/>
      <c r="H5" s="330" t="s">
        <v>1</v>
      </c>
      <c r="I5" s="330"/>
      <c r="J5" s="330"/>
      <c r="K5" s="330"/>
      <c r="L5" s="330"/>
      <c r="M5" s="330"/>
      <c r="N5" s="330"/>
    </row>
    <row r="6" spans="1:16" ht="21.9" customHeight="1">
      <c r="B6" s="7"/>
      <c r="C6" s="7"/>
      <c r="D6" s="7"/>
      <c r="F6" s="7"/>
      <c r="G6" s="7"/>
      <c r="H6" s="345" t="s">
        <v>2</v>
      </c>
      <c r="I6" s="345"/>
      <c r="J6" s="345"/>
      <c r="K6" s="11"/>
      <c r="L6" s="17" t="s">
        <v>25</v>
      </c>
      <c r="M6" s="17"/>
      <c r="N6" s="17"/>
    </row>
    <row r="7" spans="1:16" ht="21.9" customHeight="1">
      <c r="B7" s="7"/>
      <c r="C7" s="7"/>
      <c r="D7" s="7"/>
      <c r="F7" s="7"/>
      <c r="G7" s="7"/>
      <c r="H7" s="172"/>
      <c r="I7" s="172"/>
      <c r="J7" s="172" t="s">
        <v>117</v>
      </c>
      <c r="K7" s="49"/>
      <c r="L7" s="172"/>
      <c r="M7" s="50"/>
      <c r="N7" s="50"/>
    </row>
    <row r="8" spans="1:16" ht="21.9" customHeight="1">
      <c r="B8" s="7"/>
      <c r="C8" s="7"/>
      <c r="D8" s="7"/>
      <c r="F8" s="112" t="s">
        <v>15</v>
      </c>
      <c r="G8" s="7"/>
      <c r="H8" s="171" t="s">
        <v>148</v>
      </c>
      <c r="I8" s="172"/>
      <c r="J8" s="107" t="s">
        <v>124</v>
      </c>
      <c r="K8" s="172"/>
      <c r="L8" s="171" t="s">
        <v>148</v>
      </c>
      <c r="M8" s="172"/>
      <c r="N8" s="107" t="s">
        <v>117</v>
      </c>
      <c r="O8" s="32"/>
      <c r="P8" s="32"/>
    </row>
    <row r="9" spans="1:16" ht="21.9" customHeight="1">
      <c r="A9" s="31" t="s">
        <v>28</v>
      </c>
      <c r="B9" s="14"/>
      <c r="C9" s="14"/>
      <c r="D9" s="14"/>
      <c r="E9" s="8"/>
      <c r="F9" s="32"/>
      <c r="N9" s="4"/>
    </row>
    <row r="10" spans="1:16" s="92" customFormat="1" ht="21.9" customHeight="1">
      <c r="A10" s="14" t="s">
        <v>29</v>
      </c>
      <c r="B10" s="14"/>
      <c r="D10" s="14"/>
      <c r="E10" s="8"/>
      <c r="F10" s="91"/>
      <c r="G10" s="91"/>
      <c r="H10" s="96">
        <f>'PL '!H30</f>
        <v>1619790514.9799995</v>
      </c>
      <c r="I10" s="91"/>
      <c r="J10" s="96">
        <f>'PL '!J30</f>
        <v>970964826.05000007</v>
      </c>
      <c r="K10" s="91"/>
      <c r="L10" s="9">
        <f>'PL '!L30</f>
        <v>333393251.89999992</v>
      </c>
      <c r="M10" s="91"/>
      <c r="N10" s="9">
        <f>'PL '!N30</f>
        <v>201150419.37000012</v>
      </c>
    </row>
    <row r="11" spans="1:16" s="92" customFormat="1" ht="21.9" customHeight="1">
      <c r="A11" s="14" t="s">
        <v>233</v>
      </c>
      <c r="B11" s="14"/>
      <c r="D11" s="14"/>
      <c r="E11" s="8"/>
      <c r="F11" s="96"/>
      <c r="G11" s="91"/>
      <c r="H11" s="91"/>
      <c r="I11" s="91"/>
      <c r="J11" s="91"/>
      <c r="K11" s="91"/>
      <c r="L11" s="9"/>
      <c r="M11" s="91"/>
      <c r="N11" s="9"/>
    </row>
    <row r="12" spans="1:16" s="92" customFormat="1" ht="21.9" customHeight="1">
      <c r="A12" s="14"/>
      <c r="B12" s="14" t="s">
        <v>234</v>
      </c>
      <c r="D12" s="14"/>
      <c r="E12" s="8"/>
      <c r="F12" s="91"/>
      <c r="G12" s="91"/>
      <c r="H12" s="91"/>
      <c r="I12" s="91"/>
      <c r="J12" s="91"/>
      <c r="K12" s="91"/>
      <c r="L12" s="9"/>
      <c r="M12" s="91"/>
      <c r="N12" s="9"/>
    </row>
    <row r="13" spans="1:16" s="92" customFormat="1" ht="21.9" customHeight="1">
      <c r="A13" s="14" t="s">
        <v>280</v>
      </c>
      <c r="B13" s="14"/>
      <c r="D13" s="14"/>
      <c r="E13" s="8"/>
      <c r="F13" s="91">
        <v>10</v>
      </c>
      <c r="G13" s="91"/>
      <c r="H13" s="23">
        <v>535517.98</v>
      </c>
      <c r="I13" s="91"/>
      <c r="J13" s="23">
        <v>2336448.6</v>
      </c>
      <c r="K13" s="91"/>
      <c r="L13" s="9">
        <v>535517.98</v>
      </c>
      <c r="M13" s="91"/>
      <c r="N13" s="9">
        <v>0</v>
      </c>
    </row>
    <row r="14" spans="1:16" s="92" customFormat="1" ht="21.9" customHeight="1">
      <c r="A14" s="14" t="s">
        <v>186</v>
      </c>
      <c r="B14" s="14"/>
      <c r="D14" s="14"/>
      <c r="E14" s="8"/>
      <c r="F14" s="91" t="s">
        <v>332</v>
      </c>
      <c r="G14" s="91"/>
      <c r="H14" s="9">
        <v>70745242.390000001</v>
      </c>
      <c r="I14" s="91"/>
      <c r="J14" s="23">
        <v>6779499.3200000003</v>
      </c>
      <c r="K14" s="91"/>
      <c r="L14" s="9">
        <v>29201104.18</v>
      </c>
      <c r="M14" s="91"/>
      <c r="N14" s="9">
        <v>3430591.92</v>
      </c>
    </row>
    <row r="15" spans="1:16" s="92" customFormat="1" ht="21.9" customHeight="1">
      <c r="A15" s="14" t="s">
        <v>327</v>
      </c>
      <c r="B15" s="14"/>
      <c r="D15" s="14"/>
      <c r="E15" s="8"/>
      <c r="F15" s="91">
        <v>10</v>
      </c>
      <c r="G15" s="91"/>
      <c r="H15" s="9">
        <v>-6069637.4100000001</v>
      </c>
      <c r="I15" s="91"/>
      <c r="J15" s="9">
        <v>-529243.75</v>
      </c>
      <c r="K15" s="91"/>
      <c r="L15" s="9">
        <v>-5989987.9900000002</v>
      </c>
      <c r="M15" s="91"/>
      <c r="N15" s="9">
        <v>0</v>
      </c>
    </row>
    <row r="16" spans="1:16" s="92" customFormat="1" ht="21.9" customHeight="1">
      <c r="A16" s="11" t="s">
        <v>214</v>
      </c>
      <c r="B16" s="8"/>
      <c r="F16" s="91">
        <v>11</v>
      </c>
      <c r="G16" s="91"/>
      <c r="H16" s="10">
        <v>-2346966.42</v>
      </c>
      <c r="I16" s="91"/>
      <c r="J16" s="10">
        <v>-1887437.06</v>
      </c>
      <c r="K16" s="91"/>
      <c r="L16" s="316">
        <v>-657980.56999999995</v>
      </c>
      <c r="M16" s="91"/>
      <c r="N16" s="10">
        <v>0</v>
      </c>
    </row>
    <row r="17" spans="1:14" s="92" customFormat="1" ht="21.9" customHeight="1">
      <c r="A17" s="14" t="s">
        <v>187</v>
      </c>
      <c r="B17" s="8"/>
      <c r="F17" s="91" t="s">
        <v>322</v>
      </c>
      <c r="G17" s="91"/>
      <c r="H17" s="10">
        <v>252508923.05999997</v>
      </c>
      <c r="I17" s="91"/>
      <c r="J17" s="10">
        <v>262999674.81</v>
      </c>
      <c r="K17" s="91"/>
      <c r="L17" s="316">
        <v>22166148.93</v>
      </c>
      <c r="M17" s="91"/>
      <c r="N17" s="10">
        <v>24604487.050000001</v>
      </c>
    </row>
    <row r="18" spans="1:14" s="92" customFormat="1" ht="21.9" customHeight="1">
      <c r="A18" s="11" t="s">
        <v>151</v>
      </c>
      <c r="B18" s="12"/>
      <c r="F18" s="91">
        <v>15</v>
      </c>
      <c r="G18" s="13" t="s">
        <v>30</v>
      </c>
      <c r="H18" s="10">
        <v>-494283.72</v>
      </c>
      <c r="I18" s="13"/>
      <c r="J18" s="10">
        <v>-272885.88</v>
      </c>
      <c r="K18" s="91"/>
      <c r="L18" s="33">
        <v>-494283.72</v>
      </c>
      <c r="M18" s="91"/>
      <c r="N18" s="33">
        <v>-272885.88</v>
      </c>
    </row>
    <row r="19" spans="1:14" s="92" customFormat="1" ht="21.9" customHeight="1">
      <c r="A19" s="11" t="s">
        <v>93</v>
      </c>
      <c r="B19" s="12"/>
      <c r="F19" s="91">
        <v>15</v>
      </c>
      <c r="G19" s="13"/>
      <c r="H19" s="10">
        <v>14257844.109999999</v>
      </c>
      <c r="I19" s="13"/>
      <c r="J19" s="33">
        <v>50962.09</v>
      </c>
      <c r="K19" s="91"/>
      <c r="L19" s="33">
        <v>124618.49</v>
      </c>
      <c r="M19" s="91"/>
      <c r="N19" s="33">
        <v>25</v>
      </c>
    </row>
    <row r="20" spans="1:14" s="92" customFormat="1" ht="21.9" customHeight="1">
      <c r="A20" s="11" t="s">
        <v>248</v>
      </c>
      <c r="B20" s="12"/>
      <c r="F20" s="91">
        <v>23</v>
      </c>
      <c r="G20" s="13"/>
      <c r="H20" s="10">
        <v>1466764.88</v>
      </c>
      <c r="I20" s="13"/>
      <c r="J20" s="33">
        <v>0</v>
      </c>
      <c r="K20" s="91"/>
      <c r="L20" s="33">
        <v>0</v>
      </c>
      <c r="M20" s="91"/>
      <c r="N20" s="33">
        <v>0</v>
      </c>
    </row>
    <row r="21" spans="1:14" ht="21.9" customHeight="1">
      <c r="A21" s="12" t="s">
        <v>188</v>
      </c>
      <c r="B21" s="14"/>
      <c r="F21" s="93"/>
      <c r="G21" s="93"/>
      <c r="H21" s="33">
        <v>-2110902.44</v>
      </c>
      <c r="I21" s="93"/>
      <c r="J21" s="33">
        <v>-354201.18</v>
      </c>
      <c r="K21" s="93"/>
      <c r="L21" s="33">
        <v>-1981700.29</v>
      </c>
      <c r="M21" s="93"/>
      <c r="N21" s="33">
        <v>-263951.7</v>
      </c>
    </row>
    <row r="22" spans="1:14" ht="21.9" customHeight="1">
      <c r="A22" s="12" t="s">
        <v>235</v>
      </c>
      <c r="B22" s="14"/>
      <c r="F22" s="93"/>
      <c r="G22" s="93"/>
      <c r="H22" s="33"/>
      <c r="I22" s="93"/>
      <c r="J22" s="33"/>
      <c r="K22" s="93"/>
      <c r="M22" s="93"/>
    </row>
    <row r="23" spans="1:14" ht="21.9" customHeight="1">
      <c r="A23" s="12"/>
      <c r="B23" s="12" t="s">
        <v>236</v>
      </c>
      <c r="F23" s="93"/>
      <c r="G23" s="93"/>
      <c r="H23" s="33">
        <v>38187.97</v>
      </c>
      <c r="I23" s="93"/>
      <c r="J23" s="33">
        <v>46887.9</v>
      </c>
      <c r="K23" s="93"/>
      <c r="L23" s="33">
        <v>56838.39</v>
      </c>
      <c r="M23" s="93"/>
      <c r="N23" s="33">
        <v>52913.51</v>
      </c>
    </row>
    <row r="24" spans="1:14" ht="21.9" customHeight="1">
      <c r="A24" s="12" t="s">
        <v>189</v>
      </c>
      <c r="B24" s="14"/>
      <c r="F24" s="93"/>
      <c r="G24" s="93"/>
      <c r="H24" s="33"/>
      <c r="I24" s="93"/>
      <c r="J24" s="33"/>
      <c r="K24" s="93"/>
      <c r="M24" s="93"/>
    </row>
    <row r="25" spans="1:14" ht="21.9" customHeight="1">
      <c r="A25" s="12"/>
      <c r="B25" s="12" t="s">
        <v>190</v>
      </c>
      <c r="F25" s="93"/>
      <c r="G25" s="93"/>
      <c r="H25" s="33">
        <v>21130</v>
      </c>
      <c r="I25" s="93"/>
      <c r="J25" s="33">
        <v>-5870</v>
      </c>
      <c r="K25" s="93"/>
      <c r="L25" s="33">
        <v>21130</v>
      </c>
      <c r="M25" s="93"/>
      <c r="N25" s="33">
        <v>-5870</v>
      </c>
    </row>
    <row r="26" spans="1:14" ht="21.9" customHeight="1">
      <c r="A26" s="14" t="s">
        <v>244</v>
      </c>
      <c r="B26" s="12"/>
      <c r="F26" s="93"/>
      <c r="G26" s="93"/>
      <c r="H26" s="33">
        <f>-'PL '!H15</f>
        <v>-1567170160.0599999</v>
      </c>
      <c r="I26" s="93"/>
      <c r="J26" s="33">
        <f>-'PL '!J15</f>
        <v>-543014600.42999995</v>
      </c>
      <c r="K26" s="93"/>
      <c r="L26" s="33">
        <v>0</v>
      </c>
      <c r="M26" s="93"/>
      <c r="N26" s="33">
        <v>0</v>
      </c>
    </row>
    <row r="27" spans="1:14" ht="21.9" customHeight="1">
      <c r="A27" s="14" t="s">
        <v>200</v>
      </c>
      <c r="B27" s="14"/>
      <c r="F27" s="93">
        <v>15</v>
      </c>
      <c r="G27" s="93"/>
      <c r="H27" s="33">
        <v>-1213534.5900000036</v>
      </c>
      <c r="I27" s="93"/>
      <c r="J27" s="33">
        <v>1964499.75</v>
      </c>
      <c r="K27" s="93"/>
      <c r="L27" s="33">
        <v>-51777716.25</v>
      </c>
      <c r="M27" s="93"/>
      <c r="N27" s="33">
        <v>-3969002.19</v>
      </c>
    </row>
    <row r="28" spans="1:14" s="92" customFormat="1" ht="21.9" customHeight="1">
      <c r="A28" s="15" t="s">
        <v>328</v>
      </c>
      <c r="B28" s="14"/>
      <c r="F28" s="91"/>
      <c r="G28" s="91"/>
      <c r="H28" s="33">
        <v>111842016.89</v>
      </c>
      <c r="I28" s="91"/>
      <c r="J28" s="33">
        <v>-110546531.76000001</v>
      </c>
      <c r="K28" s="91"/>
      <c r="L28" s="33">
        <v>-45628.55</v>
      </c>
      <c r="M28" s="91"/>
      <c r="N28" s="33">
        <v>-195670.54</v>
      </c>
    </row>
    <row r="29" spans="1:14" s="92" customFormat="1" ht="21.9" customHeight="1">
      <c r="A29" s="15" t="s">
        <v>202</v>
      </c>
      <c r="B29" s="14"/>
      <c r="F29" s="91">
        <v>14</v>
      </c>
      <c r="G29" s="91"/>
      <c r="H29" s="33">
        <f>-'PL '!H29</f>
        <v>-239278260.61000001</v>
      </c>
      <c r="I29" s="91"/>
      <c r="J29" s="33">
        <f>-'PL '!J29</f>
        <v>-390391104.12</v>
      </c>
      <c r="K29" s="91"/>
      <c r="L29" s="33">
        <v>0</v>
      </c>
      <c r="M29" s="91"/>
      <c r="N29" s="33">
        <v>0</v>
      </c>
    </row>
    <row r="30" spans="1:14" s="92" customFormat="1" ht="21.9" customHeight="1">
      <c r="A30" s="15" t="s">
        <v>191</v>
      </c>
      <c r="B30" s="14"/>
      <c r="F30" s="91">
        <v>24</v>
      </c>
      <c r="G30" s="91"/>
      <c r="H30" s="10">
        <v>9460233.9000000004</v>
      </c>
      <c r="I30" s="91"/>
      <c r="J30" s="33">
        <v>19781754.84</v>
      </c>
      <c r="K30" s="91"/>
      <c r="L30" s="10">
        <v>2879454.67</v>
      </c>
      <c r="M30" s="91"/>
      <c r="N30" s="33">
        <v>14292094.02</v>
      </c>
    </row>
    <row r="31" spans="1:14" s="92" customFormat="1" ht="21.9" customHeight="1">
      <c r="A31" s="15" t="s">
        <v>284</v>
      </c>
      <c r="B31" s="14"/>
      <c r="F31" s="91"/>
      <c r="G31" s="91"/>
      <c r="H31" s="10">
        <v>-24791297.049999997</v>
      </c>
      <c r="I31" s="91"/>
      <c r="J31" s="33">
        <v>0</v>
      </c>
      <c r="K31" s="91"/>
      <c r="L31" s="10">
        <v>-3303218.32</v>
      </c>
      <c r="M31" s="91"/>
      <c r="N31" s="33">
        <v>0</v>
      </c>
    </row>
    <row r="32" spans="1:14" s="92" customFormat="1" ht="21.9" customHeight="1">
      <c r="A32" s="15" t="s">
        <v>201</v>
      </c>
      <c r="B32" s="14"/>
      <c r="F32" s="91"/>
      <c r="G32" s="91"/>
      <c r="H32" s="10">
        <v>4825474.41</v>
      </c>
      <c r="I32" s="91"/>
      <c r="J32" s="33">
        <v>118456.46</v>
      </c>
      <c r="K32" s="91"/>
      <c r="L32" s="10">
        <v>370762.68</v>
      </c>
      <c r="M32" s="91"/>
      <c r="N32" s="33">
        <v>0</v>
      </c>
    </row>
    <row r="33" spans="1:14" s="92" customFormat="1" ht="21.9" customHeight="1">
      <c r="A33" s="15" t="s">
        <v>281</v>
      </c>
      <c r="B33" s="14"/>
      <c r="F33" s="91"/>
      <c r="G33" s="91"/>
      <c r="H33" s="10">
        <v>0</v>
      </c>
      <c r="I33" s="91"/>
      <c r="J33" s="33">
        <v>-806644.14</v>
      </c>
      <c r="K33" s="91"/>
      <c r="L33" s="10">
        <v>0</v>
      </c>
      <c r="M33" s="91"/>
      <c r="N33" s="33">
        <v>-806644.14</v>
      </c>
    </row>
    <row r="34" spans="1:14" s="92" customFormat="1" ht="21.9" customHeight="1">
      <c r="A34" s="15" t="s">
        <v>31</v>
      </c>
      <c r="B34" s="14"/>
      <c r="F34" s="91"/>
      <c r="G34" s="91"/>
      <c r="H34" s="10">
        <v>-1406872.75</v>
      </c>
      <c r="I34" s="91"/>
      <c r="J34" s="33">
        <v>-1822394.74</v>
      </c>
      <c r="K34" s="91"/>
      <c r="L34" s="10">
        <v>-86852693.629999995</v>
      </c>
      <c r="M34" s="91"/>
      <c r="N34" s="10">
        <v>-111602279.25</v>
      </c>
    </row>
    <row r="35" spans="1:14" s="92" customFormat="1" ht="21.9" customHeight="1">
      <c r="A35" s="15" t="s">
        <v>263</v>
      </c>
      <c r="B35" s="14"/>
      <c r="F35" s="91" t="s">
        <v>309</v>
      </c>
      <c r="G35" s="91"/>
      <c r="H35" s="10">
        <v>0</v>
      </c>
      <c r="I35" s="91"/>
      <c r="J35" s="33">
        <v>0</v>
      </c>
      <c r="K35" s="91"/>
      <c r="L35" s="10">
        <v>-269999988</v>
      </c>
      <c r="M35" s="91"/>
      <c r="N35" s="10">
        <v>-179999992</v>
      </c>
    </row>
    <row r="36" spans="1:14" s="92" customFormat="1" ht="21.9" customHeight="1">
      <c r="A36" s="14" t="s">
        <v>32</v>
      </c>
      <c r="B36" s="14"/>
      <c r="F36" s="91"/>
      <c r="G36" s="91"/>
      <c r="H36" s="88">
        <v>248128440.61000001</v>
      </c>
      <c r="I36" s="91"/>
      <c r="J36" s="88">
        <v>296751103.69999999</v>
      </c>
      <c r="K36" s="91"/>
      <c r="L36" s="88">
        <v>90148067.709999993</v>
      </c>
      <c r="M36" s="91"/>
      <c r="N36" s="88">
        <v>106451807.02</v>
      </c>
    </row>
    <row r="37" spans="1:14" ht="21.9" customHeight="1">
      <c r="A37" s="35" t="s">
        <v>158</v>
      </c>
      <c r="B37" s="35"/>
      <c r="C37" s="35"/>
      <c r="D37" s="36"/>
      <c r="F37" s="93"/>
      <c r="G37" s="93"/>
      <c r="H37" s="93"/>
      <c r="I37" s="93"/>
      <c r="J37" s="93"/>
      <c r="K37" s="93"/>
      <c r="L37" s="9"/>
      <c r="M37" s="93"/>
      <c r="N37" s="9"/>
    </row>
    <row r="38" spans="1:14" ht="21.9" customHeight="1">
      <c r="A38" s="31" t="s">
        <v>152</v>
      </c>
      <c r="B38" s="30" t="s">
        <v>157</v>
      </c>
      <c r="C38" s="31"/>
      <c r="D38" s="8"/>
      <c r="F38" s="93"/>
      <c r="G38" s="93"/>
      <c r="H38" s="33">
        <f>SUM(H10:H36)</f>
        <v>488738376.1299994</v>
      </c>
      <c r="I38" s="93"/>
      <c r="J38" s="33">
        <f>SUM(J10:J36)</f>
        <v>512163200.46000016</v>
      </c>
      <c r="K38" s="93"/>
      <c r="L38" s="33">
        <f>SUM(L10:L36)</f>
        <v>57793697.60999991</v>
      </c>
      <c r="M38" s="33"/>
      <c r="N38" s="33">
        <f>SUM(N10:N36)</f>
        <v>52866042.190000162</v>
      </c>
    </row>
    <row r="39" spans="1:14" ht="21.9" customHeight="1">
      <c r="A39" s="14" t="s">
        <v>192</v>
      </c>
      <c r="B39" s="14"/>
      <c r="C39" s="14"/>
      <c r="D39" s="8"/>
      <c r="F39" s="93"/>
      <c r="G39" s="93"/>
      <c r="H39" s="93"/>
      <c r="I39" s="93"/>
      <c r="J39" s="93"/>
      <c r="K39" s="93"/>
      <c r="L39" s="9"/>
      <c r="M39" s="93"/>
      <c r="N39" s="9"/>
    </row>
    <row r="40" spans="1:14" ht="21.9" customHeight="1">
      <c r="A40" s="14"/>
      <c r="B40" s="14" t="s">
        <v>153</v>
      </c>
      <c r="C40" s="14"/>
      <c r="D40" s="8"/>
      <c r="F40" s="93"/>
      <c r="G40" s="93"/>
      <c r="H40" s="10">
        <v>264927665.34946194</v>
      </c>
      <c r="I40" s="93"/>
      <c r="J40" s="10">
        <v>167571068.53</v>
      </c>
      <c r="K40" s="93"/>
      <c r="L40" s="9">
        <f>-127694591.48+212738758.58-13917488.88+535517.98</f>
        <v>71662196.200000018</v>
      </c>
      <c r="M40" s="93"/>
      <c r="N40" s="10">
        <v>3027355.37</v>
      </c>
    </row>
    <row r="41" spans="1:14" ht="21.9" customHeight="1">
      <c r="A41" s="14"/>
      <c r="B41" s="14" t="s">
        <v>169</v>
      </c>
      <c r="C41" s="14"/>
      <c r="D41" s="8"/>
      <c r="F41" s="93"/>
      <c r="G41" s="93"/>
      <c r="H41" s="10">
        <v>-5209882.5199999996</v>
      </c>
      <c r="I41" s="93"/>
      <c r="J41" s="10">
        <v>7371568.2199999997</v>
      </c>
      <c r="K41" s="93"/>
      <c r="L41" s="9">
        <v>0</v>
      </c>
      <c r="M41" s="93"/>
      <c r="N41" s="10">
        <v>0</v>
      </c>
    </row>
    <row r="42" spans="1:14" ht="21.9" customHeight="1">
      <c r="A42" s="14"/>
      <c r="B42" s="14" t="s">
        <v>154</v>
      </c>
      <c r="C42" s="14"/>
      <c r="D42" s="8"/>
      <c r="F42" s="93"/>
      <c r="G42" s="93"/>
      <c r="H42" s="10">
        <v>-25860165.809999987</v>
      </c>
      <c r="I42" s="93"/>
      <c r="J42" s="10">
        <v>14908585.1</v>
      </c>
      <c r="K42" s="93"/>
      <c r="L42" s="9">
        <v>77319493.939999998</v>
      </c>
      <c r="M42" s="93"/>
      <c r="N42" s="10">
        <v>10690126.76</v>
      </c>
    </row>
    <row r="43" spans="1:14" s="2" customFormat="1" ht="21.9" customHeight="1">
      <c r="A43" s="14"/>
      <c r="B43" s="14" t="s">
        <v>155</v>
      </c>
      <c r="C43" s="14"/>
      <c r="D43" s="8"/>
      <c r="F43" s="15"/>
      <c r="G43" s="15"/>
      <c r="H43" s="10">
        <v>59312141.82</v>
      </c>
      <c r="I43" s="15"/>
      <c r="J43" s="10">
        <v>42927978.259999998</v>
      </c>
      <c r="K43" s="15"/>
      <c r="L43" s="9">
        <v>245042.43</v>
      </c>
      <c r="M43" s="15"/>
      <c r="N43" s="10">
        <v>-183141.55</v>
      </c>
    </row>
    <row r="44" spans="1:14" ht="21.9" customHeight="1">
      <c r="A44" s="14"/>
      <c r="B44" s="14" t="s">
        <v>33</v>
      </c>
      <c r="C44" s="14"/>
      <c r="D44" s="8"/>
      <c r="F44" s="2"/>
      <c r="G44" s="2"/>
      <c r="H44" s="10">
        <v>-8167439.3499999996</v>
      </c>
      <c r="I44" s="2"/>
      <c r="J44" s="10">
        <v>52350505.329999998</v>
      </c>
      <c r="K44" s="2"/>
      <c r="L44" s="10">
        <v>1407.19</v>
      </c>
      <c r="M44" s="2"/>
      <c r="N44" s="10">
        <v>138334.66</v>
      </c>
    </row>
    <row r="45" spans="1:14" ht="21.9" customHeight="1">
      <c r="A45" s="14" t="s">
        <v>193</v>
      </c>
      <c r="B45" s="14"/>
      <c r="C45" s="14"/>
      <c r="D45" s="8"/>
      <c r="F45" s="93"/>
      <c r="G45" s="93"/>
      <c r="H45" s="25"/>
      <c r="I45" s="93"/>
      <c r="J45" s="25"/>
      <c r="K45" s="93"/>
      <c r="L45" s="9"/>
      <c r="M45" s="93"/>
      <c r="N45" s="9"/>
    </row>
    <row r="46" spans="1:14" ht="21.9" customHeight="1">
      <c r="A46" s="14"/>
      <c r="B46" s="14" t="s">
        <v>103</v>
      </c>
      <c r="C46" s="14"/>
      <c r="D46" s="8"/>
      <c r="F46" s="93"/>
      <c r="G46" s="93"/>
      <c r="H46" s="10">
        <v>247861174.43000001</v>
      </c>
      <c r="I46" s="93"/>
      <c r="J46" s="37">
        <v>-111512747.55</v>
      </c>
      <c r="K46" s="93"/>
      <c r="L46" s="10">
        <v>-28372547.789999999</v>
      </c>
      <c r="M46" s="93"/>
      <c r="N46" s="37">
        <v>5987931.7800000003</v>
      </c>
    </row>
    <row r="47" spans="1:14" ht="21.9" customHeight="1">
      <c r="A47" s="14"/>
      <c r="B47" s="73" t="s">
        <v>170</v>
      </c>
      <c r="C47" s="14"/>
      <c r="D47" s="8"/>
      <c r="F47" s="93"/>
      <c r="G47" s="93"/>
      <c r="H47" s="10">
        <v>-8738026.6500000004</v>
      </c>
      <c r="I47" s="93"/>
      <c r="J47" s="37">
        <v>6025759.4199999999</v>
      </c>
      <c r="K47" s="93"/>
      <c r="L47" s="10">
        <v>0</v>
      </c>
      <c r="M47" s="93"/>
      <c r="N47" s="37">
        <v>0</v>
      </c>
    </row>
    <row r="48" spans="1:14" ht="21.9" customHeight="1">
      <c r="A48" s="14"/>
      <c r="B48" s="14" t="s">
        <v>34</v>
      </c>
      <c r="C48" s="14"/>
      <c r="D48" s="8"/>
      <c r="F48" s="93"/>
      <c r="G48" s="93"/>
      <c r="H48" s="37">
        <v>17545586.870000001</v>
      </c>
      <c r="I48" s="93"/>
      <c r="J48" s="37">
        <v>-12534819.890000001</v>
      </c>
      <c r="K48" s="93"/>
      <c r="L48" s="10">
        <v>-3346683.9</v>
      </c>
      <c r="M48" s="93"/>
      <c r="N48" s="37">
        <v>-380890.99</v>
      </c>
    </row>
    <row r="49" spans="1:16" ht="21.9" customHeight="1">
      <c r="A49" s="14"/>
      <c r="B49" s="14" t="s">
        <v>107</v>
      </c>
      <c r="C49" s="14"/>
      <c r="D49" s="8"/>
      <c r="F49" s="93"/>
      <c r="G49" s="93"/>
      <c r="H49" s="37">
        <v>-53375</v>
      </c>
      <c r="I49" s="93"/>
      <c r="J49" s="37">
        <v>0</v>
      </c>
      <c r="K49" s="93"/>
      <c r="L49" s="10">
        <v>0</v>
      </c>
      <c r="M49" s="93"/>
      <c r="N49" s="37">
        <v>0</v>
      </c>
    </row>
    <row r="50" spans="1:16" ht="21.9" customHeight="1">
      <c r="A50" s="14"/>
      <c r="B50" s="14" t="s">
        <v>156</v>
      </c>
      <c r="C50" s="14"/>
      <c r="D50" s="8"/>
      <c r="F50" s="93">
        <v>24</v>
      </c>
      <c r="G50" s="93"/>
      <c r="H50" s="37">
        <v>-5755942.9900000002</v>
      </c>
      <c r="I50" s="93"/>
      <c r="J50" s="37">
        <v>-4359417</v>
      </c>
      <c r="K50" s="93"/>
      <c r="L50" s="10">
        <v>-31746091.329999998</v>
      </c>
      <c r="M50" s="93"/>
      <c r="N50" s="37">
        <v>-4359417</v>
      </c>
    </row>
    <row r="51" spans="1:16" ht="21.9" customHeight="1">
      <c r="A51" s="31" t="s">
        <v>286</v>
      </c>
      <c r="B51" s="14"/>
      <c r="D51" s="12"/>
      <c r="F51" s="93"/>
      <c r="G51" s="93"/>
      <c r="H51" s="38">
        <f>SUM(H38:H50)</f>
        <v>1024600112.2794614</v>
      </c>
      <c r="I51" s="93"/>
      <c r="J51" s="38">
        <f>SUM(J38:J50)</f>
        <v>674911680.88000023</v>
      </c>
      <c r="K51" s="93"/>
      <c r="L51" s="38">
        <f>SUM(L38:L50)</f>
        <v>143556514.34999996</v>
      </c>
      <c r="M51" s="4"/>
      <c r="N51" s="38">
        <f>SUM(N38:N50)</f>
        <v>67786341.220000163</v>
      </c>
    </row>
    <row r="52" spans="1:16" ht="21.9" customHeight="1">
      <c r="A52" s="15" t="s">
        <v>35</v>
      </c>
      <c r="B52" s="14"/>
      <c r="D52" s="12"/>
      <c r="F52" s="93"/>
      <c r="G52" s="93"/>
      <c r="H52" s="4">
        <f>-16743734.112-26681105.66</f>
        <v>-43424839.772</v>
      </c>
      <c r="I52" s="93"/>
      <c r="J52" s="4">
        <v>-28812555.870000001</v>
      </c>
      <c r="K52" s="93"/>
      <c r="L52" s="4">
        <v>-10956593.029999999</v>
      </c>
      <c r="M52" s="4"/>
      <c r="N52" s="4">
        <v>-14344333.890000001</v>
      </c>
    </row>
    <row r="53" spans="1:16" ht="21.9" customHeight="1">
      <c r="A53" s="15" t="s">
        <v>285</v>
      </c>
      <c r="F53" s="93"/>
      <c r="G53" s="93"/>
      <c r="H53" s="37">
        <v>26681105.66</v>
      </c>
      <c r="I53" s="93"/>
      <c r="J53" s="37">
        <v>0</v>
      </c>
      <c r="K53" s="93"/>
      <c r="L53" s="37">
        <v>2525561.4900000002</v>
      </c>
      <c r="M53" s="93"/>
      <c r="N53" s="37">
        <v>0</v>
      </c>
    </row>
    <row r="54" spans="1:16" s="2" customFormat="1" ht="21.6" customHeight="1">
      <c r="A54" s="31" t="s">
        <v>287</v>
      </c>
      <c r="B54" s="15"/>
      <c r="D54" s="15"/>
      <c r="E54" s="15"/>
      <c r="F54" s="15"/>
      <c r="G54" s="15"/>
      <c r="H54" s="89">
        <f>SUM(H51:H53)</f>
        <v>1007856378.1674614</v>
      </c>
      <c r="I54" s="15"/>
      <c r="J54" s="89">
        <f>SUM(J51:J53)</f>
        <v>646099125.01000023</v>
      </c>
      <c r="K54" s="15"/>
      <c r="L54" s="89">
        <f>SUM(L51:L53)</f>
        <v>135125482.80999997</v>
      </c>
      <c r="M54" s="15"/>
      <c r="N54" s="89">
        <f>SUM(N51:N53)</f>
        <v>53442007.330000162</v>
      </c>
    </row>
    <row r="55" spans="1:16" s="2" customFormat="1" ht="21.6" customHeight="1">
      <c r="A55" s="31"/>
      <c r="B55" s="15"/>
      <c r="D55" s="15"/>
      <c r="E55" s="15"/>
      <c r="F55" s="15"/>
      <c r="G55" s="15"/>
      <c r="H55" s="16"/>
      <c r="I55" s="15"/>
      <c r="J55" s="16"/>
      <c r="K55" s="15"/>
      <c r="L55" s="16"/>
      <c r="M55" s="15"/>
      <c r="N55" s="16"/>
    </row>
    <row r="56" spans="1:16" s="2" customFormat="1" ht="25.8" customHeight="1">
      <c r="A56" s="14" t="s">
        <v>257</v>
      </c>
      <c r="B56" s="15"/>
      <c r="D56" s="15"/>
      <c r="E56" s="15"/>
      <c r="F56" s="15"/>
      <c r="G56" s="15"/>
      <c r="H56" s="16"/>
      <c r="I56" s="15"/>
      <c r="J56" s="16"/>
      <c r="K56" s="15"/>
      <c r="L56" s="16"/>
      <c r="M56" s="15"/>
      <c r="N56" s="111" t="s">
        <v>318</v>
      </c>
    </row>
    <row r="57" spans="1:16" s="2" customFormat="1" ht="21.9" customHeight="1">
      <c r="A57" s="343" t="str">
        <f>A1</f>
        <v>บริษัท อีสเทอร์น พาวเวอร์ กรุ๊ป จำกัด (มหาชน) และบริษัทย่อย</v>
      </c>
      <c r="B57" s="344"/>
      <c r="C57" s="344"/>
      <c r="D57" s="344"/>
      <c r="E57" s="344"/>
      <c r="F57" s="344"/>
      <c r="G57" s="344"/>
      <c r="H57" s="344"/>
      <c r="I57" s="344"/>
      <c r="J57" s="344"/>
      <c r="K57" s="344"/>
      <c r="L57" s="344"/>
      <c r="M57" s="344"/>
      <c r="N57" s="344"/>
    </row>
    <row r="58" spans="1:16" s="2" customFormat="1" ht="21.9" customHeight="1">
      <c r="A58" s="176" t="str">
        <f>A2</f>
        <v>(เดิมชื่อ บริษัท โรงพิมพ์ตะวันออก จำกัด (มหาชน))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</row>
    <row r="59" spans="1:16" s="2" customFormat="1" ht="21.9" customHeight="1">
      <c r="A59" s="343" t="s">
        <v>36</v>
      </c>
      <c r="B59" s="344"/>
      <c r="C59" s="344"/>
      <c r="D59" s="344"/>
      <c r="E59" s="344"/>
      <c r="F59" s="344"/>
      <c r="G59" s="344"/>
      <c r="H59" s="344"/>
      <c r="I59" s="344"/>
      <c r="J59" s="344"/>
      <c r="K59" s="344"/>
      <c r="L59" s="344"/>
      <c r="M59" s="344"/>
      <c r="N59" s="344"/>
    </row>
    <row r="60" spans="1:16" s="2" customFormat="1" ht="21.9" customHeight="1">
      <c r="A60" s="343" t="str">
        <f>A4</f>
        <v>สำหรับปี สิ้นสุดวันที่ 31 ธันวาคม 2563</v>
      </c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</row>
    <row r="61" spans="1:16" s="30" customFormat="1" ht="21.9" customHeight="1">
      <c r="A61" s="6"/>
      <c r="B61" s="6"/>
      <c r="C61" s="6"/>
      <c r="D61" s="6"/>
      <c r="E61" s="6"/>
      <c r="F61" s="6"/>
      <c r="G61" s="6"/>
      <c r="H61" s="330" t="s">
        <v>1</v>
      </c>
      <c r="I61" s="330"/>
      <c r="J61" s="330"/>
      <c r="K61" s="330"/>
      <c r="L61" s="330"/>
      <c r="M61" s="330"/>
      <c r="N61" s="330"/>
    </row>
    <row r="62" spans="1:16" ht="21.9" customHeight="1">
      <c r="B62" s="7"/>
      <c r="C62" s="7"/>
      <c r="D62" s="7"/>
      <c r="F62" s="7"/>
      <c r="G62" s="7"/>
      <c r="H62" s="345" t="s">
        <v>2</v>
      </c>
      <c r="I62" s="345"/>
      <c r="J62" s="345"/>
      <c r="K62" s="11"/>
      <c r="L62" s="17" t="s">
        <v>25</v>
      </c>
      <c r="M62" s="17"/>
      <c r="N62" s="17"/>
    </row>
    <row r="63" spans="1:16" ht="21.9" customHeight="1">
      <c r="B63" s="7"/>
      <c r="C63" s="7"/>
      <c r="D63" s="7"/>
      <c r="F63" s="7"/>
      <c r="G63" s="7"/>
      <c r="H63" s="172"/>
      <c r="I63" s="172"/>
      <c r="J63" s="172" t="str">
        <f>J7</f>
        <v>ปี 2562</v>
      </c>
      <c r="K63" s="49"/>
      <c r="L63" s="172"/>
      <c r="M63" s="50"/>
      <c r="N63" s="172"/>
    </row>
    <row r="64" spans="1:16" ht="21.9" customHeight="1">
      <c r="B64" s="7"/>
      <c r="C64" s="7"/>
      <c r="D64" s="7"/>
      <c r="F64" s="112" t="s">
        <v>15</v>
      </c>
      <c r="G64" s="7"/>
      <c r="H64" s="171" t="str">
        <f>H8</f>
        <v>ปี 2563</v>
      </c>
      <c r="I64" s="172"/>
      <c r="J64" s="107" t="str">
        <f>J8</f>
        <v>(จัดประเภทใหม่)</v>
      </c>
      <c r="K64" s="172"/>
      <c r="L64" s="171" t="str">
        <f>L8</f>
        <v>ปี 2563</v>
      </c>
      <c r="M64" s="172"/>
      <c r="N64" s="107" t="str">
        <f>N8</f>
        <v>ปี 2562</v>
      </c>
      <c r="O64" s="32"/>
      <c r="P64" s="32"/>
    </row>
    <row r="65" spans="1:14" s="14" customFormat="1" ht="21.9" customHeight="1">
      <c r="A65" s="31" t="s">
        <v>37</v>
      </c>
      <c r="E65" s="8"/>
      <c r="F65" s="20"/>
      <c r="G65" s="39"/>
      <c r="H65" s="39"/>
      <c r="I65" s="39"/>
      <c r="J65" s="39"/>
      <c r="K65" s="39"/>
      <c r="L65" s="33"/>
      <c r="M65" s="39"/>
      <c r="N65" s="33"/>
    </row>
    <row r="66" spans="1:14" s="14" customFormat="1" ht="21.9" customHeight="1">
      <c r="A66" s="14" t="s">
        <v>217</v>
      </c>
      <c r="E66" s="8"/>
      <c r="F66" s="20"/>
      <c r="G66" s="39"/>
      <c r="H66" s="39">
        <v>62595936.859999999</v>
      </c>
      <c r="I66" s="39"/>
      <c r="J66" s="39">
        <v>-60130712.309999995</v>
      </c>
      <c r="K66" s="39"/>
      <c r="L66" s="33">
        <v>0</v>
      </c>
      <c r="M66" s="39"/>
      <c r="N66" s="33">
        <v>0</v>
      </c>
    </row>
    <row r="67" spans="1:14" s="14" customFormat="1" ht="21.9" customHeight="1">
      <c r="A67" s="12" t="s">
        <v>329</v>
      </c>
      <c r="F67" s="18"/>
      <c r="H67" s="33">
        <v>0</v>
      </c>
      <c r="J67" s="40">
        <v>-23951113.559999999</v>
      </c>
      <c r="L67" s="118">
        <v>0</v>
      </c>
      <c r="N67" s="3">
        <v>0</v>
      </c>
    </row>
    <row r="68" spans="1:14" s="14" customFormat="1" ht="21.9" customHeight="1">
      <c r="A68" s="14" t="s">
        <v>180</v>
      </c>
      <c r="E68" s="8"/>
      <c r="F68" s="18"/>
      <c r="H68" s="40">
        <v>-1915512124.0200002</v>
      </c>
      <c r="J68" s="40">
        <v>-818858520.58000004</v>
      </c>
      <c r="L68" s="118">
        <v>-1813904322.6400001</v>
      </c>
      <c r="N68" s="40">
        <v>-605800000</v>
      </c>
    </row>
    <row r="69" spans="1:14" s="14" customFormat="1" ht="21.9" customHeight="1">
      <c r="A69" s="12" t="s">
        <v>181</v>
      </c>
      <c r="F69" s="18"/>
      <c r="H69" s="33">
        <v>2450057280.8199997</v>
      </c>
      <c r="J69" s="3">
        <v>476016751.93000001</v>
      </c>
      <c r="L69" s="118">
        <v>2311585564.3699999</v>
      </c>
      <c r="N69" s="3">
        <v>323476502.44</v>
      </c>
    </row>
    <row r="70" spans="1:14" s="14" customFormat="1" ht="21.9" customHeight="1">
      <c r="A70" s="14" t="s">
        <v>205</v>
      </c>
      <c r="E70" s="8"/>
      <c r="F70" s="41">
        <v>6.2</v>
      </c>
      <c r="G70" s="39"/>
      <c r="H70" s="33">
        <v>-587271144</v>
      </c>
      <c r="I70" s="39"/>
      <c r="J70" s="40">
        <v>0</v>
      </c>
      <c r="K70" s="39"/>
      <c r="L70" s="33">
        <v>-1787809460.45</v>
      </c>
      <c r="M70" s="39"/>
      <c r="N70" s="40">
        <v>-1324130000</v>
      </c>
    </row>
    <row r="71" spans="1:14" s="14" customFormat="1" ht="21.9" customHeight="1">
      <c r="A71" s="14" t="s">
        <v>206</v>
      </c>
      <c r="E71" s="8"/>
      <c r="F71" s="41">
        <v>6.2</v>
      </c>
      <c r="G71" s="39"/>
      <c r="H71" s="33">
        <v>0</v>
      </c>
      <c r="I71" s="39"/>
      <c r="J71" s="40">
        <v>0</v>
      </c>
      <c r="K71" s="39"/>
      <c r="L71" s="33">
        <v>2196861158</v>
      </c>
      <c r="M71" s="39"/>
      <c r="N71" s="40">
        <v>1291360190.8699999</v>
      </c>
    </row>
    <row r="72" spans="1:14" s="14" customFormat="1" ht="21.9" customHeight="1">
      <c r="A72" s="14" t="s">
        <v>161</v>
      </c>
      <c r="E72" s="8"/>
      <c r="F72" s="41"/>
      <c r="H72" s="40">
        <v>-8346500</v>
      </c>
      <c r="J72" s="40">
        <v>-4654000</v>
      </c>
      <c r="L72" s="118">
        <v>-5274500</v>
      </c>
      <c r="N72" s="40">
        <v>-2809000</v>
      </c>
    </row>
    <row r="73" spans="1:14" s="14" customFormat="1" ht="21.9" customHeight="1">
      <c r="A73" s="11" t="s">
        <v>133</v>
      </c>
      <c r="E73" s="8"/>
      <c r="F73" s="41"/>
      <c r="H73" s="40">
        <v>5608868.9500000002</v>
      </c>
      <c r="J73" s="40">
        <v>3622536.18</v>
      </c>
      <c r="L73" s="118">
        <v>2778194.61</v>
      </c>
      <c r="N73" s="40">
        <v>2939638.47</v>
      </c>
    </row>
    <row r="74" spans="1:14" s="14" customFormat="1" ht="21.9" customHeight="1">
      <c r="A74" s="14" t="s">
        <v>249</v>
      </c>
      <c r="E74" s="8"/>
      <c r="F74" s="41"/>
      <c r="H74" s="40">
        <v>5893869651.8499994</v>
      </c>
      <c r="J74" s="40">
        <v>1070150000</v>
      </c>
      <c r="L74" s="118">
        <v>0</v>
      </c>
      <c r="N74" s="40">
        <v>0</v>
      </c>
    </row>
    <row r="75" spans="1:14" s="14" customFormat="1" ht="21.9" customHeight="1">
      <c r="A75" s="14" t="s">
        <v>225</v>
      </c>
      <c r="E75" s="8"/>
      <c r="F75" s="41"/>
      <c r="H75" s="40">
        <v>0</v>
      </c>
      <c r="J75" s="40">
        <v>0</v>
      </c>
      <c r="L75" s="118">
        <v>0</v>
      </c>
      <c r="N75" s="40">
        <v>-74748730.709999993</v>
      </c>
    </row>
    <row r="76" spans="1:14" s="14" customFormat="1" ht="21.9" customHeight="1">
      <c r="A76" s="14" t="s">
        <v>215</v>
      </c>
      <c r="E76" s="8"/>
      <c r="F76" s="41"/>
      <c r="H76" s="40">
        <v>-388258150.13</v>
      </c>
      <c r="J76" s="40">
        <v>0</v>
      </c>
      <c r="L76" s="118">
        <v>0</v>
      </c>
      <c r="N76" s="40">
        <v>0</v>
      </c>
    </row>
    <row r="77" spans="1:14" s="14" customFormat="1" ht="21.9" customHeight="1">
      <c r="A77" s="14" t="s">
        <v>110</v>
      </c>
      <c r="E77" s="8"/>
      <c r="F77" s="326">
        <v>15</v>
      </c>
      <c r="H77" s="40">
        <v>-482594150.93000001</v>
      </c>
      <c r="J77" s="40">
        <v>-821353087.38</v>
      </c>
      <c r="L77" s="118">
        <v>-26403521.32</v>
      </c>
      <c r="N77" s="40">
        <v>-9581440.7699999996</v>
      </c>
    </row>
    <row r="78" spans="1:14" s="14" customFormat="1" ht="21.9" customHeight="1">
      <c r="A78" s="14" t="s">
        <v>39</v>
      </c>
      <c r="E78" s="8"/>
      <c r="F78" s="41">
        <v>15</v>
      </c>
      <c r="H78" s="33">
        <v>47800301.88000001</v>
      </c>
      <c r="J78" s="40">
        <v>32217691.73</v>
      </c>
      <c r="L78" s="118">
        <v>296261.68</v>
      </c>
      <c r="N78" s="40">
        <v>3986525.05</v>
      </c>
    </row>
    <row r="79" spans="1:14" s="14" customFormat="1" ht="21.9" customHeight="1">
      <c r="A79" s="14" t="s">
        <v>216</v>
      </c>
      <c r="E79" s="8"/>
      <c r="F79" s="41">
        <v>17</v>
      </c>
      <c r="H79" s="33">
        <v>1553123.93</v>
      </c>
      <c r="J79" s="40">
        <v>23036106.890000001</v>
      </c>
      <c r="L79" s="118">
        <v>0</v>
      </c>
      <c r="N79" s="40">
        <v>0</v>
      </c>
    </row>
    <row r="80" spans="1:14" s="14" customFormat="1" ht="21.9" customHeight="1">
      <c r="A80" s="14" t="s">
        <v>194</v>
      </c>
      <c r="E80" s="8"/>
      <c r="F80" s="41">
        <v>16.2</v>
      </c>
      <c r="H80" s="33">
        <v>-1049285.52</v>
      </c>
      <c r="J80" s="40">
        <v>0</v>
      </c>
      <c r="L80" s="118">
        <v>0</v>
      </c>
      <c r="N80" s="40">
        <v>0</v>
      </c>
    </row>
    <row r="81" spans="1:15" s="14" customFormat="1" ht="21.9" customHeight="1">
      <c r="A81" s="14" t="s">
        <v>288</v>
      </c>
      <c r="E81" s="8"/>
      <c r="F81" s="41">
        <v>12</v>
      </c>
      <c r="H81" s="33">
        <v>-150000000</v>
      </c>
      <c r="J81" s="40">
        <v>0</v>
      </c>
      <c r="L81" s="118">
        <v>-150000000</v>
      </c>
      <c r="N81" s="40">
        <v>0</v>
      </c>
    </row>
    <row r="82" spans="1:15" s="14" customFormat="1" ht="21.9" customHeight="1">
      <c r="A82" s="14" t="s">
        <v>326</v>
      </c>
      <c r="E82" s="8"/>
      <c r="F82" s="41"/>
      <c r="H82" s="33">
        <v>-27337872.739999998</v>
      </c>
      <c r="J82" s="40">
        <v>0</v>
      </c>
      <c r="L82" s="118">
        <v>0</v>
      </c>
      <c r="N82" s="40">
        <v>0</v>
      </c>
    </row>
    <row r="83" spans="1:15" s="14" customFormat="1" ht="21.9" customHeight="1">
      <c r="A83" s="14" t="s">
        <v>166</v>
      </c>
      <c r="E83" s="8"/>
      <c r="F83" s="41"/>
      <c r="H83" s="33">
        <v>0</v>
      </c>
      <c r="J83" s="40">
        <v>0</v>
      </c>
      <c r="L83" s="118">
        <v>449999980</v>
      </c>
      <c r="N83" s="40">
        <v>0</v>
      </c>
    </row>
    <row r="84" spans="1:15" s="14" customFormat="1" ht="21.9" customHeight="1">
      <c r="A84" s="15" t="s">
        <v>40</v>
      </c>
      <c r="E84" s="8"/>
      <c r="H84" s="40">
        <v>1620808.85</v>
      </c>
      <c r="J84" s="40">
        <v>1819985.56</v>
      </c>
      <c r="L84" s="40">
        <v>48070717.950000003</v>
      </c>
      <c r="M84" s="36"/>
      <c r="N84" s="40">
        <v>111788398.90000001</v>
      </c>
    </row>
    <row r="85" spans="1:15" s="14" customFormat="1" ht="21.9" customHeight="1">
      <c r="A85" s="31" t="s">
        <v>174</v>
      </c>
      <c r="H85" s="42">
        <f>SUM(H66:H84)</f>
        <v>4902736745.7999992</v>
      </c>
      <c r="I85" s="4"/>
      <c r="J85" s="42">
        <f>SUM(J66:J84)</f>
        <v>-122084361.54000004</v>
      </c>
      <c r="K85" s="4"/>
      <c r="L85" s="42">
        <f>SUM(L66:L84)</f>
        <v>1226200072.1999996</v>
      </c>
      <c r="M85" s="4"/>
      <c r="N85" s="42">
        <f>SUM(N66:N84)</f>
        <v>-283517915.75</v>
      </c>
    </row>
    <row r="86" spans="1:15" s="14" customFormat="1" ht="9" customHeight="1">
      <c r="A86" s="31"/>
      <c r="H86" s="4"/>
      <c r="I86" s="4"/>
      <c r="J86" s="4"/>
      <c r="K86" s="4"/>
      <c r="L86" s="4"/>
      <c r="M86" s="4"/>
      <c r="N86" s="4"/>
    </row>
    <row r="87" spans="1:15" s="14" customFormat="1" ht="21.9" customHeight="1">
      <c r="A87" s="31" t="s">
        <v>41</v>
      </c>
      <c r="E87" s="8"/>
      <c r="H87" s="40"/>
      <c r="N87" s="33"/>
    </row>
    <row r="88" spans="1:15" s="14" customFormat="1" ht="21.9" customHeight="1">
      <c r="A88" s="92" t="s">
        <v>296</v>
      </c>
      <c r="E88" s="8"/>
      <c r="H88" s="40">
        <v>-106162626.83999999</v>
      </c>
      <c r="J88" s="40">
        <v>-137218481.27000001</v>
      </c>
      <c r="L88" s="40">
        <v>-10973041.75</v>
      </c>
      <c r="N88" s="40">
        <v>-40205826.770000003</v>
      </c>
    </row>
    <row r="89" spans="1:15" s="14" customFormat="1" ht="21.9" customHeight="1">
      <c r="A89" s="92" t="s">
        <v>111</v>
      </c>
      <c r="E89" s="8"/>
      <c r="F89" s="19" t="s">
        <v>323</v>
      </c>
      <c r="H89" s="33">
        <v>90000000</v>
      </c>
      <c r="J89" s="3">
        <v>1130000000</v>
      </c>
      <c r="L89" s="33">
        <v>40000000</v>
      </c>
      <c r="N89" s="33">
        <v>1130000000</v>
      </c>
      <c r="O89" s="3"/>
    </row>
    <row r="90" spans="1:15" s="14" customFormat="1" ht="21.9" customHeight="1">
      <c r="A90" s="92" t="s">
        <v>96</v>
      </c>
      <c r="E90" s="8"/>
      <c r="F90" s="19">
        <v>20</v>
      </c>
      <c r="H90" s="33">
        <v>-360000000</v>
      </c>
      <c r="I90" s="40"/>
      <c r="J90" s="33">
        <v>-1320000000</v>
      </c>
      <c r="K90" s="40"/>
      <c r="L90" s="33">
        <v>-310000000</v>
      </c>
      <c r="M90" s="40"/>
      <c r="N90" s="33">
        <v>-1320000000</v>
      </c>
    </row>
    <row r="91" spans="1:15" s="14" customFormat="1" ht="21.9" customHeight="1">
      <c r="A91" s="92" t="s">
        <v>199</v>
      </c>
      <c r="E91" s="8"/>
      <c r="F91" s="19">
        <v>23</v>
      </c>
      <c r="H91" s="33">
        <v>843794810</v>
      </c>
      <c r="I91" s="40"/>
      <c r="J91" s="33">
        <v>991700000</v>
      </c>
      <c r="K91" s="40"/>
      <c r="L91" s="33">
        <v>0</v>
      </c>
      <c r="M91" s="40"/>
      <c r="N91" s="33">
        <v>991700000</v>
      </c>
    </row>
    <row r="92" spans="1:15" s="14" customFormat="1" ht="21.9" customHeight="1">
      <c r="A92" s="92" t="s">
        <v>221</v>
      </c>
      <c r="E92" s="8"/>
      <c r="F92" s="19">
        <v>23</v>
      </c>
      <c r="H92" s="33">
        <v>-1583500000</v>
      </c>
      <c r="I92" s="40"/>
      <c r="J92" s="33">
        <v>-884700000</v>
      </c>
      <c r="K92" s="40"/>
      <c r="L92" s="33">
        <v>-775000000</v>
      </c>
      <c r="M92" s="40"/>
      <c r="N92" s="33">
        <v>-328000000</v>
      </c>
    </row>
    <row r="93" spans="1:15" s="14" customFormat="1" ht="21.9" customHeight="1">
      <c r="A93" s="92" t="s">
        <v>162</v>
      </c>
      <c r="F93" s="19">
        <v>6.2</v>
      </c>
      <c r="H93" s="40">
        <v>57200000</v>
      </c>
      <c r="J93" s="40">
        <v>85000000</v>
      </c>
      <c r="L93" s="40">
        <v>180200000</v>
      </c>
      <c r="N93" s="40">
        <v>470989693.19</v>
      </c>
    </row>
    <row r="94" spans="1:15" s="14" customFormat="1" ht="21.9" customHeight="1">
      <c r="A94" s="92" t="s">
        <v>198</v>
      </c>
      <c r="F94" s="19">
        <v>6.2</v>
      </c>
      <c r="H94" s="40">
        <v>-57200000</v>
      </c>
      <c r="J94" s="40">
        <v>-85000000</v>
      </c>
      <c r="L94" s="40">
        <v>-180200000</v>
      </c>
      <c r="N94" s="40">
        <v>-470989693.19</v>
      </c>
    </row>
    <row r="95" spans="1:15" s="14" customFormat="1" ht="21.9" customHeight="1">
      <c r="A95" s="92" t="s">
        <v>245</v>
      </c>
      <c r="F95" s="19"/>
      <c r="H95" s="40">
        <v>-14865112.9</v>
      </c>
      <c r="J95" s="40">
        <v>0</v>
      </c>
      <c r="L95" s="40">
        <v>0</v>
      </c>
      <c r="N95" s="40">
        <v>0</v>
      </c>
    </row>
    <row r="96" spans="1:15" s="14" customFormat="1" ht="21.9" customHeight="1">
      <c r="A96" s="14" t="s">
        <v>163</v>
      </c>
      <c r="E96" s="8"/>
      <c r="F96" s="19">
        <v>22</v>
      </c>
      <c r="H96" s="33">
        <v>159804613.78</v>
      </c>
      <c r="J96" s="40">
        <v>937322919.73000002</v>
      </c>
      <c r="L96" s="40">
        <v>0</v>
      </c>
      <c r="N96" s="40">
        <v>74748730.709999993</v>
      </c>
    </row>
    <row r="97" spans="1:15" s="14" customFormat="1" ht="21.9" customHeight="1">
      <c r="A97" s="14" t="s">
        <v>42</v>
      </c>
      <c r="F97" s="19">
        <v>22</v>
      </c>
      <c r="H97" s="40">
        <v>-1875433341.71</v>
      </c>
      <c r="J97" s="40">
        <v>-348792615.49000001</v>
      </c>
      <c r="L97" s="40">
        <v>-82419250</v>
      </c>
      <c r="N97" s="40">
        <v>-81660000</v>
      </c>
    </row>
    <row r="98" spans="1:15" s="14" customFormat="1" ht="21.9" customHeight="1">
      <c r="A98" s="14" t="s">
        <v>226</v>
      </c>
      <c r="F98" s="19"/>
      <c r="H98" s="40">
        <v>-26649029.59</v>
      </c>
      <c r="J98" s="40">
        <v>-517578.41</v>
      </c>
      <c r="L98" s="40">
        <v>0</v>
      </c>
      <c r="N98" s="40">
        <v>0</v>
      </c>
    </row>
    <row r="99" spans="1:15" s="14" customFormat="1" ht="21.9" customHeight="1">
      <c r="A99" s="14" t="s">
        <v>289</v>
      </c>
      <c r="F99" s="19">
        <v>27</v>
      </c>
      <c r="H99" s="40">
        <v>52282149.850000001</v>
      </c>
      <c r="J99" s="40">
        <v>0</v>
      </c>
      <c r="L99" s="40">
        <v>52282149.850000001</v>
      </c>
      <c r="N99" s="40">
        <v>0</v>
      </c>
    </row>
    <row r="100" spans="1:15" s="14" customFormat="1" ht="21.9" customHeight="1">
      <c r="A100" s="14" t="s">
        <v>24</v>
      </c>
      <c r="E100" s="8"/>
      <c r="H100" s="33">
        <v>-333904654.21000004</v>
      </c>
      <c r="J100" s="39">
        <v>-92743657.819999993</v>
      </c>
      <c r="L100" s="40">
        <v>-183949646.21000001</v>
      </c>
      <c r="N100" s="33">
        <v>-91982099.299999997</v>
      </c>
    </row>
    <row r="101" spans="1:15" s="14" customFormat="1" ht="21.9" customHeight="1">
      <c r="A101" s="108" t="s">
        <v>43</v>
      </c>
      <c r="E101" s="8"/>
      <c r="F101" s="8"/>
      <c r="H101" s="40">
        <v>-256848236.93000001</v>
      </c>
      <c r="J101" s="4">
        <v>-289582547.86000001</v>
      </c>
      <c r="L101" s="40">
        <v>-91715059.200000003</v>
      </c>
      <c r="N101" s="4">
        <v>-104393965.2</v>
      </c>
    </row>
    <row r="102" spans="1:15" s="14" customFormat="1" ht="21.9" customHeight="1">
      <c r="A102" s="31" t="s">
        <v>175</v>
      </c>
      <c r="H102" s="42">
        <f>SUM(H88:H101)</f>
        <v>-3411481428.5500002</v>
      </c>
      <c r="J102" s="42">
        <f>SUM(J88:J101)</f>
        <v>-14531961.120000005</v>
      </c>
      <c r="L102" s="42">
        <f>SUM(L88:L101)</f>
        <v>-1361774847.3100002</v>
      </c>
      <c r="M102" s="4"/>
      <c r="N102" s="42">
        <f>SUM(N88:N101)</f>
        <v>230206839.44000006</v>
      </c>
    </row>
    <row r="103" spans="1:15" s="14" customFormat="1" ht="21.9" customHeight="1">
      <c r="A103" s="31"/>
      <c r="H103" s="4"/>
      <c r="J103" s="4"/>
      <c r="L103" s="4"/>
      <c r="M103" s="4"/>
      <c r="N103" s="4"/>
    </row>
    <row r="104" spans="1:15" s="14" customFormat="1" ht="21.9" customHeight="1">
      <c r="A104" s="14" t="s">
        <v>257</v>
      </c>
      <c r="H104" s="4"/>
      <c r="J104" s="4"/>
      <c r="L104" s="4"/>
      <c r="M104" s="4"/>
      <c r="N104" s="4"/>
    </row>
    <row r="105" spans="1:15" s="14" customFormat="1" ht="21.9" customHeight="1">
      <c r="A105" s="31"/>
      <c r="H105" s="4"/>
      <c r="J105" s="4"/>
      <c r="L105" s="4"/>
      <c r="M105" s="4"/>
      <c r="N105" s="4"/>
    </row>
    <row r="106" spans="1:15" s="14" customFormat="1" ht="21.9" customHeight="1">
      <c r="A106" s="31"/>
      <c r="H106" s="4"/>
      <c r="J106" s="4"/>
      <c r="L106" s="4"/>
      <c r="M106" s="4"/>
      <c r="N106" s="4"/>
    </row>
    <row r="107" spans="1:15" s="14" customFormat="1" ht="21.9" customHeight="1">
      <c r="A107" s="31"/>
      <c r="H107" s="4"/>
      <c r="J107" s="4"/>
      <c r="L107" s="4"/>
      <c r="M107" s="4"/>
      <c r="N107" s="4"/>
    </row>
    <row r="108" spans="1:15" s="14" customFormat="1" ht="21.9" customHeight="1">
      <c r="A108" s="31"/>
      <c r="H108" s="4"/>
      <c r="J108" s="4"/>
      <c r="L108" s="4"/>
      <c r="M108" s="4"/>
      <c r="N108" s="4"/>
    </row>
    <row r="109" spans="1:15" s="14" customFormat="1" ht="21.9" customHeight="1">
      <c r="A109" s="31"/>
      <c r="H109" s="4"/>
      <c r="J109" s="4"/>
      <c r="L109" s="4"/>
      <c r="M109" s="4"/>
      <c r="N109" s="4"/>
    </row>
    <row r="110" spans="1:15" s="14" customFormat="1" ht="21.9" customHeight="1">
      <c r="A110" s="31"/>
      <c r="H110" s="4"/>
      <c r="J110" s="4"/>
      <c r="L110" s="4"/>
      <c r="M110" s="4"/>
      <c r="N110" s="4"/>
    </row>
    <row r="111" spans="1:15" s="14" customFormat="1" ht="21" customHeight="1">
      <c r="C111" s="31"/>
      <c r="H111" s="4"/>
      <c r="J111" s="4"/>
      <c r="L111" s="4"/>
      <c r="M111" s="4"/>
      <c r="N111" s="4"/>
    </row>
    <row r="112" spans="1:15" s="14" customFormat="1" ht="39.6" customHeight="1">
      <c r="H112" s="33"/>
      <c r="J112" s="3"/>
      <c r="K112" s="3"/>
      <c r="L112" s="3"/>
      <c r="M112" s="3"/>
      <c r="N112" s="111" t="s">
        <v>319</v>
      </c>
      <c r="O112" s="3"/>
    </row>
    <row r="113" spans="1:16" s="2" customFormat="1" ht="21.9" customHeight="1">
      <c r="A113" s="343" t="str">
        <f>A1</f>
        <v>บริษัท อีสเทอร์น พาวเวอร์ กรุ๊ป จำกัด (มหาชน) และบริษัทย่อย</v>
      </c>
      <c r="B113" s="344"/>
      <c r="C113" s="344"/>
      <c r="D113" s="344"/>
      <c r="E113" s="344"/>
      <c r="F113" s="344"/>
      <c r="G113" s="344"/>
      <c r="H113" s="344"/>
      <c r="I113" s="344"/>
      <c r="J113" s="344"/>
      <c r="K113" s="344"/>
      <c r="L113" s="344"/>
      <c r="M113" s="344"/>
      <c r="N113" s="344"/>
    </row>
    <row r="114" spans="1:16" s="2" customFormat="1" ht="21.9" customHeight="1">
      <c r="A114" s="258" t="str">
        <f>A2</f>
        <v>(เดิมชื่อ บริษัท โรงพิมพ์ตะวันออก จำกัด (มหาชน))</v>
      </c>
      <c r="B114" s="259"/>
      <c r="C114" s="259"/>
      <c r="D114" s="259"/>
      <c r="E114" s="259"/>
      <c r="F114" s="259"/>
      <c r="G114" s="259"/>
      <c r="H114" s="259"/>
      <c r="I114" s="259"/>
      <c r="J114" s="259"/>
      <c r="K114" s="259"/>
      <c r="L114" s="259"/>
      <c r="M114" s="259"/>
      <c r="N114" s="259"/>
    </row>
    <row r="115" spans="1:16" s="2" customFormat="1" ht="21.9" customHeight="1">
      <c r="A115" s="343" t="s">
        <v>36</v>
      </c>
      <c r="B115" s="344"/>
      <c r="C115" s="344"/>
      <c r="D115" s="344"/>
      <c r="E115" s="344"/>
      <c r="F115" s="344"/>
      <c r="G115" s="344"/>
      <c r="H115" s="344"/>
      <c r="I115" s="344"/>
      <c r="J115" s="344"/>
      <c r="K115" s="344"/>
      <c r="L115" s="344"/>
      <c r="M115" s="344"/>
      <c r="N115" s="344"/>
    </row>
    <row r="116" spans="1:16" s="2" customFormat="1" ht="21.9" customHeight="1">
      <c r="A116" s="343" t="str">
        <f>A4</f>
        <v>สำหรับปี สิ้นสุดวันที่ 31 ธันวาคม 2563</v>
      </c>
      <c r="B116" s="343"/>
      <c r="C116" s="343"/>
      <c r="D116" s="343"/>
      <c r="E116" s="343"/>
      <c r="F116" s="343"/>
      <c r="G116" s="343"/>
      <c r="H116" s="343"/>
      <c r="I116" s="343"/>
      <c r="J116" s="343"/>
      <c r="K116" s="343"/>
      <c r="L116" s="343"/>
      <c r="M116" s="343"/>
      <c r="N116" s="343"/>
    </row>
    <row r="117" spans="1:16" s="30" customFormat="1" ht="21.9" customHeight="1">
      <c r="A117" s="6"/>
      <c r="B117" s="6"/>
      <c r="C117" s="6"/>
      <c r="D117" s="6"/>
      <c r="E117" s="6"/>
      <c r="F117" s="6"/>
      <c r="G117" s="6"/>
      <c r="H117" s="330" t="s">
        <v>1</v>
      </c>
      <c r="I117" s="330"/>
      <c r="J117" s="330"/>
      <c r="K117" s="330"/>
      <c r="L117" s="330"/>
      <c r="M117" s="330"/>
      <c r="N117" s="330"/>
    </row>
    <row r="118" spans="1:16" ht="21.9" customHeight="1">
      <c r="B118" s="7"/>
      <c r="C118" s="7"/>
      <c r="D118" s="7"/>
      <c r="F118" s="7"/>
      <c r="G118" s="7"/>
      <c r="H118" s="345" t="s">
        <v>2</v>
      </c>
      <c r="I118" s="345"/>
      <c r="J118" s="345"/>
      <c r="K118" s="11"/>
      <c r="L118" s="17" t="s">
        <v>25</v>
      </c>
      <c r="M118" s="17"/>
      <c r="N118" s="17"/>
    </row>
    <row r="119" spans="1:16" ht="21.9" customHeight="1">
      <c r="B119" s="7"/>
      <c r="C119" s="7"/>
      <c r="D119" s="7"/>
      <c r="F119" s="7"/>
      <c r="G119" s="7"/>
      <c r="H119" s="323"/>
      <c r="I119" s="323"/>
      <c r="J119" s="323" t="str">
        <f>J63</f>
        <v>ปี 2562</v>
      </c>
      <c r="K119" s="49"/>
      <c r="L119" s="50"/>
      <c r="M119" s="50"/>
      <c r="N119" s="50"/>
    </row>
    <row r="120" spans="1:16" ht="21.9" customHeight="1">
      <c r="B120" s="7"/>
      <c r="C120" s="7"/>
      <c r="D120" s="7"/>
      <c r="F120" s="112" t="s">
        <v>15</v>
      </c>
      <c r="G120" s="7"/>
      <c r="H120" s="256" t="s">
        <v>148</v>
      </c>
      <c r="I120" s="257"/>
      <c r="J120" s="107" t="str">
        <f>J64</f>
        <v>(จัดประเภทใหม่)</v>
      </c>
      <c r="K120" s="257"/>
      <c r="L120" s="256" t="s">
        <v>148</v>
      </c>
      <c r="M120" s="257"/>
      <c r="N120" s="107" t="s">
        <v>117</v>
      </c>
      <c r="O120" s="32"/>
      <c r="P120" s="32"/>
    </row>
    <row r="121" spans="1:16" ht="9" customHeight="1">
      <c r="B121" s="7"/>
      <c r="C121" s="7"/>
      <c r="D121" s="7"/>
      <c r="F121" s="1"/>
      <c r="G121" s="7"/>
      <c r="H121" s="305"/>
      <c r="I121" s="305"/>
      <c r="J121" s="306"/>
      <c r="K121" s="305"/>
      <c r="L121" s="305"/>
      <c r="M121" s="305"/>
      <c r="N121" s="306"/>
      <c r="O121" s="32"/>
      <c r="P121" s="32"/>
    </row>
    <row r="122" spans="1:16" s="14" customFormat="1" ht="21.9" customHeight="1">
      <c r="A122" s="31" t="s">
        <v>44</v>
      </c>
      <c r="C122" s="31"/>
      <c r="H122" s="4">
        <f>'งบเปลี่ยนแปลงรวม 2'!Q31</f>
        <v>-151032775.90000001</v>
      </c>
      <c r="I122" s="36"/>
      <c r="J122" s="4">
        <f>'งบเปลี่ยนแปลงรวม 1'!Q26</f>
        <v>137682868.05000001</v>
      </c>
      <c r="K122" s="36"/>
      <c r="L122" s="4">
        <v>0</v>
      </c>
      <c r="M122" s="4"/>
      <c r="N122" s="4">
        <v>0</v>
      </c>
    </row>
    <row r="123" spans="1:16" s="14" customFormat="1" ht="21.9" customHeight="1">
      <c r="A123" s="31" t="s">
        <v>246</v>
      </c>
      <c r="C123" s="31"/>
      <c r="H123" s="4"/>
      <c r="I123" s="36"/>
      <c r="J123" s="4"/>
      <c r="K123" s="36"/>
      <c r="L123" s="4"/>
      <c r="M123" s="4"/>
      <c r="N123" s="4"/>
    </row>
    <row r="124" spans="1:16" s="14" customFormat="1" ht="21.9" customHeight="1">
      <c r="A124" s="31"/>
      <c r="B124" s="31" t="s">
        <v>237</v>
      </c>
      <c r="E124" s="8"/>
      <c r="H124" s="4">
        <v>-265200</v>
      </c>
      <c r="I124" s="27"/>
      <c r="J124" s="27">
        <v>0</v>
      </c>
      <c r="K124" s="27"/>
      <c r="L124" s="27">
        <v>0</v>
      </c>
      <c r="M124" s="27"/>
      <c r="N124" s="27">
        <v>0</v>
      </c>
    </row>
    <row r="125" spans="1:16" s="14" customFormat="1" ht="21.9" customHeight="1">
      <c r="A125" s="74" t="s">
        <v>220</v>
      </c>
      <c r="B125" s="31"/>
      <c r="E125" s="8"/>
      <c r="H125" s="4">
        <v>-2919925.64</v>
      </c>
      <c r="I125" s="27"/>
      <c r="J125" s="27">
        <v>0</v>
      </c>
      <c r="K125" s="27"/>
      <c r="L125" s="27">
        <v>0</v>
      </c>
      <c r="M125" s="27"/>
      <c r="N125" s="27">
        <v>0</v>
      </c>
    </row>
    <row r="126" spans="1:16" s="14" customFormat="1" ht="21.9" customHeight="1">
      <c r="A126" s="74" t="s">
        <v>145</v>
      </c>
      <c r="B126" s="31"/>
      <c r="E126" s="8"/>
      <c r="H126" s="4">
        <f>'งบเปลี่ยนแปลงรวม 2'!AE29</f>
        <v>-87145799.460000008</v>
      </c>
      <c r="I126" s="307"/>
      <c r="J126" s="4">
        <v>-299076015.11000001</v>
      </c>
      <c r="K126" s="27"/>
      <c r="L126" s="27">
        <v>0</v>
      </c>
      <c r="M126" s="27"/>
      <c r="N126" s="27">
        <v>0</v>
      </c>
    </row>
    <row r="127" spans="1:16" s="14" customFormat="1" ht="21.9" customHeight="1">
      <c r="A127" s="74" t="s">
        <v>247</v>
      </c>
      <c r="E127" s="8"/>
      <c r="F127" s="19"/>
      <c r="H127" s="167">
        <v>-1459145267.3300002</v>
      </c>
      <c r="J127" s="167">
        <v>-522516773.5</v>
      </c>
      <c r="K127" s="40"/>
      <c r="L127" s="167">
        <v>0</v>
      </c>
      <c r="M127" s="40"/>
      <c r="N127" s="167">
        <v>0</v>
      </c>
    </row>
    <row r="128" spans="1:16" s="14" customFormat="1" ht="9" customHeight="1">
      <c r="A128" s="31"/>
      <c r="E128" s="8"/>
      <c r="H128" s="33"/>
      <c r="J128" s="33"/>
      <c r="L128" s="33"/>
      <c r="M128" s="4"/>
      <c r="N128" s="33"/>
    </row>
    <row r="129" spans="1:18" s="14" customFormat="1" ht="21.9" customHeight="1">
      <c r="A129" s="30" t="s">
        <v>176</v>
      </c>
      <c r="E129" s="8"/>
      <c r="H129" s="33">
        <f>H54+H85+H102+H122+H124+H125+H126+H127</f>
        <v>798602727.08746028</v>
      </c>
      <c r="J129" s="33">
        <f>J54+J85+J102+J122+J124+J125+J126+J127</f>
        <v>-174427118.2099998</v>
      </c>
      <c r="K129" s="14">
        <f>K54+K85+K102+K122+K124+K127</f>
        <v>0</v>
      </c>
      <c r="L129" s="33">
        <f>L54+L85+L102+L122+L124+L125+L126+L127</f>
        <v>-449292.30000066757</v>
      </c>
      <c r="M129" s="4">
        <f>M54+M85+M102+M122+M124+M127</f>
        <v>0</v>
      </c>
      <c r="N129" s="33">
        <f>N54+N85+N102+N122+N124+N125+N126+N127</f>
        <v>130931.02000021935</v>
      </c>
    </row>
    <row r="130" spans="1:18" s="14" customFormat="1" ht="21.9" customHeight="1">
      <c r="A130" s="31" t="s">
        <v>277</v>
      </c>
      <c r="F130" s="8">
        <v>7</v>
      </c>
      <c r="G130" s="20">
        <f>13802203.78</f>
        <v>13802203.779999999</v>
      </c>
      <c r="H130" s="26">
        <f>BS!K13</f>
        <v>151072960.59</v>
      </c>
      <c r="I130" s="20"/>
      <c r="J130" s="317">
        <v>325500078.80000001</v>
      </c>
      <c r="K130" s="20"/>
      <c r="L130" s="26">
        <f>BS!O13</f>
        <v>4512329.45</v>
      </c>
      <c r="M130" s="29"/>
      <c r="N130" s="26">
        <v>4381398.43</v>
      </c>
    </row>
    <row r="131" spans="1:18" s="14" customFormat="1" ht="21.9" customHeight="1" thickBot="1">
      <c r="A131" s="31" t="s">
        <v>278</v>
      </c>
      <c r="F131" s="8">
        <v>7</v>
      </c>
      <c r="H131" s="44">
        <f>SUM(H129:H130)</f>
        <v>949675687.67746031</v>
      </c>
      <c r="J131" s="44">
        <f>SUM(J129:J130)</f>
        <v>151072960.59000021</v>
      </c>
      <c r="L131" s="44">
        <f>SUM(L129:L130)</f>
        <v>4063037.1499993326</v>
      </c>
      <c r="M131" s="4"/>
      <c r="N131" s="44">
        <f>SUM(N129:N130)</f>
        <v>4512329.450000219</v>
      </c>
      <c r="O131" s="84"/>
      <c r="P131" s="84"/>
      <c r="Q131" s="84"/>
      <c r="R131" s="84"/>
    </row>
    <row r="132" spans="1:18" s="14" customFormat="1" ht="21.9" customHeight="1" thickTop="1">
      <c r="A132" s="31"/>
      <c r="F132" s="8"/>
      <c r="H132" s="4"/>
      <c r="J132" s="4"/>
      <c r="L132" s="4"/>
      <c r="M132" s="4"/>
      <c r="N132" s="4"/>
      <c r="O132" s="84"/>
      <c r="P132" s="84"/>
    </row>
    <row r="133" spans="1:18" s="14" customFormat="1" ht="21.9" customHeight="1">
      <c r="A133" s="31" t="s">
        <v>139</v>
      </c>
      <c r="B133" s="47"/>
      <c r="E133" s="8"/>
      <c r="H133" s="105"/>
      <c r="J133" s="48"/>
      <c r="K133" s="48"/>
      <c r="L133" s="48"/>
      <c r="M133" s="23"/>
      <c r="N133" s="48"/>
      <c r="O133" s="3"/>
    </row>
    <row r="134" spans="1:18" s="14" customFormat="1" ht="21.9" customHeight="1">
      <c r="A134" s="47" t="s">
        <v>128</v>
      </c>
      <c r="B134" s="14" t="s">
        <v>279</v>
      </c>
      <c r="E134" s="8"/>
      <c r="H134" s="105"/>
      <c r="J134" s="48"/>
      <c r="K134" s="48"/>
      <c r="L134" s="48"/>
      <c r="M134" s="23"/>
      <c r="N134" s="48"/>
      <c r="O134" s="3"/>
    </row>
    <row r="135" spans="1:18" s="14" customFormat="1" ht="21.9" customHeight="1">
      <c r="C135" s="14" t="s">
        <v>130</v>
      </c>
      <c r="E135" s="8"/>
      <c r="F135" s="8"/>
      <c r="H135" s="105">
        <v>0</v>
      </c>
      <c r="J135" s="48">
        <v>9667496.7400000002</v>
      </c>
      <c r="K135" s="48"/>
      <c r="L135" s="48">
        <v>0</v>
      </c>
      <c r="M135" s="23"/>
      <c r="N135" s="48">
        <v>0</v>
      </c>
      <c r="O135" s="3"/>
    </row>
    <row r="136" spans="1:18" s="14" customFormat="1" ht="21.9" customHeight="1">
      <c r="A136" s="47" t="s">
        <v>131</v>
      </c>
      <c r="B136" s="14" t="s">
        <v>159</v>
      </c>
      <c r="E136" s="8"/>
      <c r="H136" s="105"/>
      <c r="J136" s="48"/>
      <c r="K136" s="48"/>
      <c r="L136" s="48"/>
      <c r="M136" s="23"/>
      <c r="N136" s="48"/>
      <c r="O136" s="3"/>
    </row>
    <row r="137" spans="1:18" s="14" customFormat="1" ht="21.9" customHeight="1">
      <c r="A137" s="47"/>
      <c r="C137" s="14" t="s">
        <v>290</v>
      </c>
      <c r="E137" s="8"/>
      <c r="H137" s="105">
        <v>0</v>
      </c>
      <c r="J137" s="48">
        <v>0</v>
      </c>
      <c r="K137" s="48"/>
      <c r="L137" s="48">
        <v>198821269.69999999</v>
      </c>
      <c r="M137" s="23"/>
      <c r="N137" s="48">
        <v>0</v>
      </c>
      <c r="O137" s="3"/>
    </row>
    <row r="138" spans="1:18" s="14" customFormat="1" ht="21.9" customHeight="1">
      <c r="C138" s="14" t="s">
        <v>132</v>
      </c>
      <c r="E138" s="8"/>
      <c r="F138" s="8">
        <v>15</v>
      </c>
      <c r="H138" s="105">
        <v>37594689.840000004</v>
      </c>
      <c r="J138" s="48">
        <v>66118494.25</v>
      </c>
      <c r="K138" s="48"/>
      <c r="L138" s="48">
        <v>104000</v>
      </c>
      <c r="M138" s="23"/>
      <c r="N138" s="48">
        <v>8319180</v>
      </c>
      <c r="O138" s="3"/>
    </row>
    <row r="139" spans="1:18" s="14" customFormat="1" ht="21.9" customHeight="1">
      <c r="C139" s="14" t="s">
        <v>203</v>
      </c>
      <c r="E139" s="8"/>
      <c r="F139" s="8"/>
      <c r="H139" s="105">
        <v>1682000</v>
      </c>
      <c r="J139" s="48">
        <v>6045000</v>
      </c>
      <c r="K139" s="48"/>
      <c r="L139" s="48">
        <v>0</v>
      </c>
      <c r="M139" s="23"/>
      <c r="N139" s="48">
        <v>0</v>
      </c>
      <c r="O139" s="3"/>
    </row>
    <row r="140" spans="1:18" s="14" customFormat="1" ht="21.9" customHeight="1">
      <c r="A140" s="47" t="s">
        <v>129</v>
      </c>
      <c r="B140" s="14" t="s">
        <v>45</v>
      </c>
      <c r="E140" s="8"/>
      <c r="H140" s="105"/>
      <c r="J140" s="48"/>
      <c r="K140" s="48"/>
      <c r="L140" s="48"/>
      <c r="M140" s="23"/>
      <c r="N140" s="48"/>
      <c r="O140" s="3"/>
    </row>
    <row r="141" spans="1:18" s="14" customFormat="1" ht="21.9" customHeight="1">
      <c r="A141" s="47"/>
      <c r="C141" s="14" t="s">
        <v>140</v>
      </c>
      <c r="E141" s="8"/>
      <c r="H141" s="105">
        <v>1029808494.76</v>
      </c>
      <c r="J141" s="48">
        <v>1606051838.28</v>
      </c>
      <c r="K141" s="48"/>
      <c r="L141" s="48">
        <v>246673039.02000001</v>
      </c>
      <c r="M141" s="23"/>
      <c r="N141" s="48">
        <v>437777620.98000002</v>
      </c>
      <c r="O141" s="3"/>
    </row>
    <row r="142" spans="1:18" s="14" customFormat="1" ht="21.9" customHeight="1">
      <c r="A142" s="47" t="s">
        <v>250</v>
      </c>
      <c r="B142" s="14" t="s">
        <v>255</v>
      </c>
      <c r="C142" s="161"/>
      <c r="E142" s="8"/>
      <c r="H142" s="105"/>
      <c r="J142" s="48"/>
      <c r="K142" s="48"/>
      <c r="L142" s="48"/>
      <c r="M142" s="23"/>
      <c r="N142" s="48"/>
      <c r="O142" s="3"/>
    </row>
    <row r="143" spans="1:18" s="14" customFormat="1" ht="21.9" customHeight="1">
      <c r="A143" s="47"/>
      <c r="C143" s="161" t="s">
        <v>49</v>
      </c>
      <c r="E143" s="8"/>
      <c r="H143" s="105">
        <v>-140887374.85999998</v>
      </c>
      <c r="J143" s="4">
        <v>-3907715.93</v>
      </c>
      <c r="K143" s="48"/>
      <c r="L143" s="48">
        <v>0</v>
      </c>
      <c r="M143" s="23"/>
      <c r="N143" s="48">
        <v>0</v>
      </c>
      <c r="O143" s="3"/>
    </row>
    <row r="144" spans="1:18" s="14" customFormat="1" ht="21.9" customHeight="1">
      <c r="A144" s="47"/>
      <c r="C144" s="161" t="s">
        <v>101</v>
      </c>
      <c r="E144" s="8"/>
      <c r="H144" s="105">
        <v>-25428657.579999998</v>
      </c>
      <c r="J144" s="48">
        <v>0</v>
      </c>
      <c r="K144" s="48"/>
      <c r="L144" s="48">
        <v>0</v>
      </c>
      <c r="M144" s="23"/>
      <c r="N144" s="48">
        <v>0</v>
      </c>
      <c r="O144" s="3"/>
    </row>
    <row r="145" spans="1:15" s="14" customFormat="1" ht="21.9" customHeight="1">
      <c r="A145" s="47"/>
      <c r="C145" s="308" t="s">
        <v>178</v>
      </c>
      <c r="E145" s="8"/>
      <c r="H145" s="105">
        <v>-30650271.420000002</v>
      </c>
      <c r="J145" s="48">
        <v>0</v>
      </c>
      <c r="K145" s="48"/>
      <c r="L145" s="48">
        <v>0</v>
      </c>
      <c r="M145" s="23"/>
      <c r="N145" s="48">
        <v>0</v>
      </c>
      <c r="O145" s="3"/>
    </row>
    <row r="146" spans="1:15" s="14" customFormat="1" ht="21.9" customHeight="1">
      <c r="A146" s="47"/>
      <c r="C146" s="161" t="s">
        <v>98</v>
      </c>
      <c r="E146" s="8"/>
      <c r="H146" s="105">
        <v>-109809958.69</v>
      </c>
      <c r="J146" s="4">
        <v>-391968206.30000001</v>
      </c>
      <c r="K146" s="48"/>
      <c r="L146" s="48">
        <v>0</v>
      </c>
      <c r="M146" s="23"/>
      <c r="N146" s="48">
        <v>0</v>
      </c>
      <c r="O146" s="3"/>
    </row>
    <row r="147" spans="1:15" s="14" customFormat="1" ht="21.9" customHeight="1">
      <c r="A147" s="47"/>
      <c r="C147" s="161" t="s">
        <v>204</v>
      </c>
      <c r="E147" s="8"/>
      <c r="H147" s="105">
        <v>-474110169.60000002</v>
      </c>
      <c r="J147" s="48">
        <v>0</v>
      </c>
      <c r="K147" s="48"/>
      <c r="L147" s="48">
        <v>0</v>
      </c>
      <c r="M147" s="23"/>
      <c r="N147" s="48">
        <v>0</v>
      </c>
      <c r="O147" s="3"/>
    </row>
    <row r="148" spans="1:15" s="14" customFormat="1" ht="21.9" customHeight="1">
      <c r="A148" s="47"/>
      <c r="C148" s="161" t="s">
        <v>155</v>
      </c>
      <c r="E148" s="8"/>
      <c r="H148" s="105">
        <v>-96057836.100000009</v>
      </c>
      <c r="J148" s="4">
        <v>-43882161.719999999</v>
      </c>
      <c r="K148" s="48"/>
      <c r="L148" s="48">
        <v>0</v>
      </c>
      <c r="M148" s="23"/>
      <c r="N148" s="48">
        <v>0</v>
      </c>
      <c r="O148" s="3"/>
    </row>
    <row r="149" spans="1:15" s="14" customFormat="1" ht="21.9" customHeight="1">
      <c r="A149" s="47"/>
      <c r="C149" s="161" t="s">
        <v>251</v>
      </c>
      <c r="E149" s="8"/>
      <c r="H149" s="105">
        <v>-3939123897.8899994</v>
      </c>
      <c r="J149" s="4">
        <v>-86473866.150000006</v>
      </c>
      <c r="K149" s="48"/>
      <c r="L149" s="48">
        <v>0</v>
      </c>
      <c r="M149" s="23"/>
      <c r="N149" s="48">
        <v>0</v>
      </c>
      <c r="O149" s="3"/>
    </row>
    <row r="150" spans="1:15" s="14" customFormat="1" ht="21.9" customHeight="1">
      <c r="A150" s="47"/>
      <c r="C150" s="161" t="s">
        <v>94</v>
      </c>
      <c r="E150" s="8"/>
      <c r="H150" s="105">
        <v>-304340438.46000004</v>
      </c>
      <c r="J150" s="48">
        <v>0</v>
      </c>
      <c r="K150" s="48"/>
      <c r="L150" s="48">
        <v>0</v>
      </c>
      <c r="M150" s="23"/>
      <c r="N150" s="48">
        <v>0</v>
      </c>
      <c r="O150" s="3"/>
    </row>
    <row r="151" spans="1:15" s="14" customFormat="1" ht="21.9" customHeight="1">
      <c r="A151" s="47"/>
      <c r="C151" s="161" t="s">
        <v>55</v>
      </c>
      <c r="E151" s="8"/>
      <c r="H151" s="105">
        <v>-28800.880000000001</v>
      </c>
      <c r="J151" s="48">
        <v>0</v>
      </c>
      <c r="K151" s="48"/>
      <c r="L151" s="48">
        <v>0</v>
      </c>
      <c r="M151" s="23"/>
      <c r="N151" s="48">
        <v>0</v>
      </c>
      <c r="O151" s="3"/>
    </row>
    <row r="152" spans="1:15" s="14" customFormat="1" ht="21.9" customHeight="1">
      <c r="A152" s="47"/>
      <c r="C152" s="161" t="s">
        <v>147</v>
      </c>
      <c r="E152" s="8"/>
      <c r="H152" s="105">
        <v>-54178373.850000001</v>
      </c>
      <c r="J152" s="48">
        <v>0</v>
      </c>
      <c r="K152" s="48"/>
      <c r="L152" s="48">
        <v>0</v>
      </c>
      <c r="M152" s="23"/>
      <c r="N152" s="48">
        <v>0</v>
      </c>
      <c r="O152" s="3"/>
    </row>
    <row r="153" spans="1:15" s="14" customFormat="1" ht="21.9" customHeight="1">
      <c r="A153" s="47"/>
      <c r="C153" s="161" t="s">
        <v>103</v>
      </c>
      <c r="E153" s="8"/>
      <c r="H153" s="105">
        <v>314738313.27000004</v>
      </c>
      <c r="J153" s="48">
        <v>3573156.86</v>
      </c>
      <c r="K153" s="48"/>
      <c r="L153" s="48">
        <v>0</v>
      </c>
      <c r="M153" s="23"/>
      <c r="N153" s="48">
        <v>0</v>
      </c>
      <c r="O153" s="3"/>
    </row>
    <row r="154" spans="1:15" s="14" customFormat="1" ht="21.9" customHeight="1">
      <c r="A154" s="47"/>
      <c r="C154" s="161" t="s">
        <v>90</v>
      </c>
      <c r="E154" s="8"/>
      <c r="H154" s="105">
        <v>18085776.029999997</v>
      </c>
      <c r="J154" s="48">
        <v>0</v>
      </c>
      <c r="K154" s="48"/>
      <c r="L154" s="48">
        <v>0</v>
      </c>
      <c r="M154" s="23"/>
      <c r="N154" s="48">
        <v>0</v>
      </c>
      <c r="O154" s="3"/>
    </row>
    <row r="155" spans="1:15" s="14" customFormat="1" ht="21.9" customHeight="1">
      <c r="A155" s="47"/>
      <c r="C155" s="308" t="s">
        <v>252</v>
      </c>
      <c r="E155" s="8"/>
      <c r="H155" s="105">
        <v>19782043.949999999</v>
      </c>
      <c r="J155" s="48">
        <v>0</v>
      </c>
      <c r="K155" s="48"/>
      <c r="L155" s="48">
        <v>0</v>
      </c>
      <c r="M155" s="23"/>
      <c r="N155" s="48">
        <v>0</v>
      </c>
      <c r="O155" s="3"/>
    </row>
    <row r="156" spans="1:15" s="14" customFormat="1" ht="21.9" customHeight="1">
      <c r="A156" s="47"/>
      <c r="C156" s="161" t="s">
        <v>34</v>
      </c>
      <c r="E156" s="8"/>
      <c r="H156" s="105">
        <v>762086399.25</v>
      </c>
      <c r="J156" s="48">
        <v>142019.74</v>
      </c>
      <c r="K156" s="48"/>
      <c r="L156" s="48">
        <v>0</v>
      </c>
      <c r="M156" s="23"/>
      <c r="N156" s="48">
        <v>0</v>
      </c>
      <c r="O156" s="3"/>
    </row>
    <row r="157" spans="1:15" s="14" customFormat="1" ht="21.9" customHeight="1">
      <c r="A157" s="47"/>
      <c r="C157" s="161" t="s">
        <v>253</v>
      </c>
      <c r="E157" s="8"/>
      <c r="H157" s="105">
        <v>948.05</v>
      </c>
      <c r="J157" s="48">
        <v>0</v>
      </c>
      <c r="K157" s="48"/>
      <c r="L157" s="48">
        <v>0</v>
      </c>
      <c r="M157" s="23"/>
      <c r="N157" s="48">
        <v>0</v>
      </c>
      <c r="O157" s="3"/>
    </row>
    <row r="158" spans="1:15" s="14" customFormat="1" ht="21.9" customHeight="1">
      <c r="A158" s="47"/>
      <c r="C158" s="308" t="s">
        <v>105</v>
      </c>
      <c r="E158" s="8"/>
      <c r="H158" s="105">
        <v>1361596424.1900001</v>
      </c>
      <c r="J158" s="48">
        <v>0</v>
      </c>
      <c r="K158" s="48"/>
      <c r="L158" s="48">
        <v>0</v>
      </c>
      <c r="M158" s="23"/>
      <c r="N158" s="48">
        <v>0</v>
      </c>
      <c r="O158" s="3"/>
    </row>
    <row r="159" spans="1:15" s="14" customFormat="1" ht="21.9" customHeight="1">
      <c r="A159" s="47"/>
      <c r="C159" s="161" t="s">
        <v>254</v>
      </c>
      <c r="E159" s="8"/>
      <c r="H159" s="105">
        <v>1237945607.26</v>
      </c>
      <c r="J159" s="48">
        <v>0</v>
      </c>
      <c r="K159" s="48"/>
      <c r="L159" s="48">
        <v>0</v>
      </c>
      <c r="M159" s="23"/>
      <c r="N159" s="48">
        <v>0</v>
      </c>
      <c r="O159" s="3"/>
    </row>
    <row r="160" spans="1:15" s="14" customFormat="1" ht="21.9" customHeight="1">
      <c r="A160" s="47"/>
      <c r="C160" s="161" t="s">
        <v>107</v>
      </c>
      <c r="E160" s="8"/>
      <c r="H160" s="105">
        <v>1235000</v>
      </c>
      <c r="J160" s="48">
        <v>0</v>
      </c>
      <c r="K160" s="48"/>
      <c r="L160" s="48">
        <v>0</v>
      </c>
      <c r="M160" s="23"/>
      <c r="N160" s="48">
        <v>0</v>
      </c>
      <c r="O160" s="3"/>
    </row>
    <row r="161" spans="1:15" s="14" customFormat="1" ht="21.9" customHeight="1">
      <c r="A161" s="47"/>
      <c r="C161" s="161"/>
      <c r="E161" s="8"/>
      <c r="H161" s="105"/>
      <c r="J161" s="48"/>
      <c r="K161" s="48"/>
      <c r="L161" s="48"/>
      <c r="M161" s="23"/>
      <c r="N161" s="48"/>
      <c r="O161" s="3"/>
    </row>
    <row r="162" spans="1:15" s="14" customFormat="1" ht="21.9" customHeight="1">
      <c r="A162" s="259" t="s">
        <v>257</v>
      </c>
      <c r="C162" s="161"/>
      <c r="E162" s="8"/>
      <c r="H162" s="105"/>
      <c r="J162" s="48"/>
      <c r="K162" s="48"/>
      <c r="L162" s="48"/>
      <c r="M162" s="23"/>
      <c r="N162" s="48"/>
      <c r="O162" s="3"/>
    </row>
    <row r="163" spans="1:15" s="14" customFormat="1" ht="21.9" customHeight="1">
      <c r="A163" s="324"/>
      <c r="C163" s="161"/>
      <c r="E163" s="8"/>
      <c r="H163" s="105"/>
      <c r="J163" s="48"/>
      <c r="K163" s="48"/>
      <c r="L163" s="48"/>
      <c r="M163" s="23"/>
      <c r="N163" s="48"/>
      <c r="O163" s="3"/>
    </row>
    <row r="164" spans="1:15" s="14" customFormat="1" ht="21.9" customHeight="1">
      <c r="A164" s="325"/>
      <c r="C164" s="161"/>
      <c r="E164" s="8"/>
      <c r="H164" s="105"/>
      <c r="J164" s="48"/>
      <c r="K164" s="48"/>
      <c r="L164" s="48"/>
      <c r="M164" s="23"/>
      <c r="N164" s="48"/>
      <c r="O164" s="3"/>
    </row>
    <row r="165" spans="1:15" s="14" customFormat="1" ht="21.9" customHeight="1">
      <c r="A165" s="325"/>
      <c r="C165" s="161"/>
      <c r="E165" s="8"/>
      <c r="H165" s="105"/>
      <c r="J165" s="48"/>
      <c r="K165" s="48"/>
      <c r="L165" s="48"/>
      <c r="M165" s="23"/>
      <c r="N165" s="48"/>
      <c r="O165" s="3"/>
    </row>
    <row r="166" spans="1:15" s="14" customFormat="1" ht="21.9" customHeight="1">
      <c r="A166" s="325"/>
      <c r="C166" s="161"/>
      <c r="E166" s="8"/>
      <c r="H166" s="105"/>
      <c r="J166" s="48"/>
      <c r="K166" s="48"/>
      <c r="L166" s="48"/>
      <c r="M166" s="23"/>
      <c r="N166" s="48"/>
      <c r="O166" s="3"/>
    </row>
    <row r="167" spans="1:15" s="14" customFormat="1" ht="21.9" customHeight="1">
      <c r="A167" s="324"/>
      <c r="C167" s="161"/>
      <c r="E167" s="8"/>
      <c r="H167" s="105"/>
      <c r="J167" s="48"/>
      <c r="K167" s="48"/>
      <c r="L167" s="48"/>
      <c r="M167" s="23"/>
      <c r="N167" s="48"/>
      <c r="O167" s="3"/>
    </row>
    <row r="168" spans="1:15" s="14" customFormat="1" ht="21.9" customHeight="1">
      <c r="A168" s="47"/>
      <c r="C168" s="161"/>
      <c r="E168" s="8"/>
      <c r="H168" s="105"/>
      <c r="J168" s="48"/>
      <c r="K168" s="48"/>
      <c r="L168" s="48"/>
      <c r="M168" s="23"/>
      <c r="N168" s="48"/>
      <c r="O168" s="3"/>
    </row>
    <row r="169" spans="1:15" s="14" customFormat="1" ht="30" customHeight="1">
      <c r="B169" s="100"/>
      <c r="C169" s="100"/>
      <c r="D169" s="100"/>
      <c r="E169" s="104"/>
      <c r="F169" s="100"/>
      <c r="G169" s="100"/>
      <c r="H169" s="103"/>
      <c r="I169" s="100"/>
      <c r="J169" s="101"/>
      <c r="K169" s="101"/>
      <c r="L169" s="101"/>
      <c r="M169" s="102"/>
      <c r="N169" s="111" t="s">
        <v>320</v>
      </c>
    </row>
    <row r="170" spans="1:15" s="14" customFormat="1" ht="21.6" customHeight="1">
      <c r="C170" s="31"/>
      <c r="D170" s="31"/>
      <c r="E170" s="31"/>
      <c r="F170" s="31"/>
      <c r="G170" s="31"/>
      <c r="H170" s="45"/>
      <c r="I170" s="31"/>
      <c r="J170" s="45"/>
      <c r="K170" s="31"/>
      <c r="L170" s="46"/>
      <c r="M170" s="31"/>
      <c r="N170" s="46"/>
    </row>
    <row r="171" spans="1:15" s="14" customFormat="1" ht="21.6" customHeight="1">
      <c r="C171" s="31"/>
      <c r="D171" s="31"/>
      <c r="E171" s="31"/>
      <c r="F171" s="31"/>
      <c r="G171" s="31"/>
      <c r="H171" s="45"/>
      <c r="I171" s="31"/>
      <c r="J171" s="45"/>
      <c r="K171" s="31"/>
      <c r="L171" s="46"/>
      <c r="M171" s="31"/>
      <c r="N171" s="46"/>
    </row>
    <row r="172" spans="1:15" s="14" customFormat="1" ht="21.6" customHeight="1">
      <c r="H172" s="3"/>
      <c r="J172" s="3"/>
      <c r="L172" s="33"/>
      <c r="N172" s="33"/>
    </row>
    <row r="173" spans="1:15" s="36" customFormat="1" ht="21.6" customHeight="1">
      <c r="H173" s="22"/>
      <c r="I173" s="22"/>
      <c r="J173" s="22"/>
      <c r="K173" s="22"/>
      <c r="L173" s="90"/>
      <c r="M173" s="22"/>
      <c r="N173" s="27"/>
    </row>
    <row r="174" spans="1:15" s="36" customFormat="1" ht="21.6" customHeight="1">
      <c r="A174" s="35"/>
      <c r="B174" s="81"/>
      <c r="E174" s="82"/>
      <c r="H174" s="49"/>
      <c r="I174" s="49"/>
      <c r="J174" s="49"/>
      <c r="K174" s="49"/>
      <c r="L174" s="50"/>
      <c r="M174" s="50"/>
      <c r="N174" s="50"/>
    </row>
    <row r="175" spans="1:15" s="36" customFormat="1" ht="21.6" customHeight="1">
      <c r="B175" s="81"/>
      <c r="E175" s="82"/>
      <c r="F175" s="1"/>
      <c r="H175" s="172"/>
      <c r="I175" s="172"/>
      <c r="J175" s="172"/>
      <c r="K175" s="172"/>
      <c r="L175" s="172"/>
      <c r="M175" s="172"/>
      <c r="N175" s="172"/>
    </row>
    <row r="176" spans="1:15" s="36" customFormat="1" ht="21.6" customHeight="1">
      <c r="A176" s="35"/>
      <c r="B176" s="81"/>
      <c r="E176" s="82"/>
      <c r="H176" s="172"/>
      <c r="J176" s="172"/>
      <c r="K176" s="172"/>
      <c r="L176" s="172"/>
      <c r="M176" s="172"/>
      <c r="N176" s="172"/>
    </row>
    <row r="177" spans="1:14" s="14" customFormat="1" ht="21.6" customHeight="1">
      <c r="A177" s="47"/>
      <c r="E177" s="8"/>
      <c r="H177" s="3"/>
      <c r="L177" s="83"/>
      <c r="M177" s="21"/>
      <c r="N177" s="48"/>
    </row>
    <row r="178" spans="1:14" s="14" customFormat="1" ht="21.6" customHeight="1">
      <c r="A178" s="47"/>
      <c r="E178" s="8"/>
      <c r="H178" s="3"/>
      <c r="J178" s="3"/>
      <c r="L178" s="3"/>
      <c r="M178" s="21"/>
      <c r="N178" s="3"/>
    </row>
    <row r="179" spans="1:14" s="14" customFormat="1" ht="21.6" customHeight="1">
      <c r="A179" s="47"/>
      <c r="E179" s="8"/>
      <c r="F179" s="8"/>
      <c r="H179" s="3"/>
      <c r="J179" s="3"/>
      <c r="L179" s="3"/>
      <c r="M179" s="21"/>
      <c r="N179" s="3"/>
    </row>
    <row r="180" spans="1:14" s="14" customFormat="1" ht="21.6" customHeight="1">
      <c r="A180" s="47"/>
      <c r="E180" s="8"/>
      <c r="H180" s="3"/>
      <c r="J180" s="3"/>
      <c r="L180" s="40"/>
      <c r="M180" s="21"/>
      <c r="N180" s="3"/>
    </row>
    <row r="181" spans="1:14" s="14" customFormat="1" ht="21.6" customHeight="1">
      <c r="A181" s="47"/>
      <c r="E181" s="8"/>
      <c r="H181" s="3"/>
      <c r="J181" s="3"/>
      <c r="L181" s="40"/>
      <c r="M181" s="21"/>
      <c r="N181" s="3"/>
    </row>
    <row r="182" spans="1:14" s="14" customFormat="1" ht="21.6" customHeight="1">
      <c r="A182" s="47"/>
      <c r="E182" s="8"/>
      <c r="H182" s="3"/>
      <c r="J182" s="3"/>
      <c r="L182" s="40"/>
      <c r="M182" s="21"/>
      <c r="N182" s="3"/>
    </row>
    <row r="183" spans="1:14" s="14" customFormat="1" ht="21.6" customHeight="1">
      <c r="A183" s="47"/>
      <c r="E183" s="8"/>
      <c r="H183" s="3"/>
      <c r="J183" s="3"/>
      <c r="L183" s="40"/>
      <c r="M183" s="21"/>
      <c r="N183" s="3"/>
    </row>
    <row r="184" spans="1:14" s="14" customFormat="1" ht="21.6" customHeight="1">
      <c r="A184" s="47"/>
      <c r="E184" s="8"/>
      <c r="H184" s="3"/>
      <c r="J184" s="3"/>
      <c r="L184" s="40"/>
      <c r="M184" s="21"/>
      <c r="N184" s="3"/>
    </row>
    <row r="185" spans="1:14" s="14" customFormat="1" ht="21.6" customHeight="1">
      <c r="A185" s="47"/>
      <c r="E185" s="8"/>
      <c r="H185" s="3"/>
      <c r="J185" s="3"/>
      <c r="L185" s="40"/>
      <c r="M185" s="21"/>
      <c r="N185" s="3"/>
    </row>
    <row r="186" spans="1:14" s="14" customFormat="1" ht="21.6" customHeight="1">
      <c r="A186" s="47"/>
      <c r="H186" s="3"/>
      <c r="J186" s="3"/>
      <c r="L186" s="40"/>
      <c r="N186" s="33"/>
    </row>
    <row r="187" spans="1:14" s="14" customFormat="1" ht="21.6" customHeight="1">
      <c r="E187" s="8"/>
      <c r="F187" s="8"/>
      <c r="H187" s="3"/>
      <c r="J187" s="3"/>
      <c r="L187" s="3"/>
      <c r="N187" s="33"/>
    </row>
    <row r="188" spans="1:14" s="14" customFormat="1" ht="11.25" customHeight="1">
      <c r="E188" s="8"/>
      <c r="F188" s="8"/>
      <c r="H188" s="40"/>
      <c r="J188" s="40"/>
      <c r="L188" s="40"/>
      <c r="N188" s="40"/>
    </row>
    <row r="189" spans="1:14" s="14" customFormat="1" ht="21.6" customHeight="1">
      <c r="E189" s="8"/>
      <c r="F189" s="8"/>
      <c r="J189" s="40"/>
      <c r="L189" s="40"/>
      <c r="N189" s="40"/>
    </row>
    <row r="190" spans="1:14" s="14" customFormat="1" ht="21.6" customHeight="1">
      <c r="E190" s="8"/>
      <c r="F190" s="8"/>
      <c r="H190" s="40"/>
      <c r="J190" s="40"/>
      <c r="L190" s="40"/>
      <c r="N190" s="40"/>
    </row>
    <row r="191" spans="1:14" s="36" customFormat="1" ht="21.6" customHeight="1">
      <c r="B191" s="81"/>
      <c r="E191" s="82"/>
      <c r="H191" s="172"/>
      <c r="I191" s="172"/>
      <c r="J191" s="109"/>
      <c r="K191" s="172"/>
      <c r="L191" s="172"/>
      <c r="M191" s="172"/>
      <c r="N191" s="109"/>
    </row>
    <row r="192" spans="1:14" s="14" customFormat="1" ht="21.6" customHeight="1">
      <c r="E192" s="8"/>
      <c r="F192" s="8"/>
      <c r="H192" s="40"/>
      <c r="J192" s="40"/>
      <c r="L192" s="40"/>
      <c r="N192" s="40"/>
    </row>
    <row r="193" spans="1:14" s="14" customFormat="1" ht="21.6" customHeight="1">
      <c r="A193" s="47"/>
      <c r="E193" s="8"/>
      <c r="H193" s="3"/>
      <c r="J193" s="3"/>
      <c r="L193" s="40"/>
      <c r="M193" s="21"/>
      <c r="N193" s="33"/>
    </row>
    <row r="194" spans="1:14" s="14" customFormat="1" ht="21.6" customHeight="1">
      <c r="E194" s="8"/>
      <c r="F194" s="8"/>
      <c r="H194" s="40"/>
      <c r="J194" s="40"/>
      <c r="L194" s="40"/>
      <c r="N194" s="40"/>
    </row>
    <row r="195" spans="1:14" s="14" customFormat="1" ht="22.5" customHeight="1">
      <c r="E195" s="8"/>
      <c r="F195" s="8"/>
      <c r="H195" s="40"/>
      <c r="J195" s="40"/>
      <c r="L195" s="40"/>
      <c r="N195" s="40"/>
    </row>
    <row r="196" spans="1:14" s="14" customFormat="1" ht="21.6" customHeight="1">
      <c r="E196" s="8"/>
      <c r="F196" s="8"/>
      <c r="H196" s="40"/>
      <c r="J196" s="40"/>
      <c r="L196" s="40"/>
      <c r="N196" s="40"/>
    </row>
    <row r="197" spans="1:14" s="14" customFormat="1" ht="21.6" customHeight="1">
      <c r="E197" s="8"/>
      <c r="F197" s="8"/>
      <c r="H197" s="40"/>
      <c r="J197" s="40"/>
      <c r="L197" s="40"/>
      <c r="N197" s="40"/>
    </row>
    <row r="198" spans="1:14" s="14" customFormat="1" ht="21.6" customHeight="1">
      <c r="E198" s="8"/>
      <c r="F198" s="8"/>
      <c r="H198" s="40"/>
      <c r="J198" s="40"/>
      <c r="L198" s="40"/>
      <c r="N198" s="40"/>
    </row>
    <row r="199" spans="1:14" s="14" customFormat="1" ht="21.6" customHeight="1">
      <c r="E199" s="8"/>
      <c r="F199" s="8"/>
      <c r="H199" s="40"/>
      <c r="J199" s="40"/>
      <c r="L199" s="40"/>
      <c r="N199" s="40"/>
    </row>
    <row r="200" spans="1:14" s="14" customFormat="1" ht="21.6" customHeight="1">
      <c r="E200" s="8"/>
      <c r="F200" s="8"/>
      <c r="H200" s="40"/>
      <c r="J200" s="40"/>
      <c r="L200" s="40"/>
      <c r="N200" s="40"/>
    </row>
    <row r="201" spans="1:14" s="14" customFormat="1" ht="21.6" customHeight="1">
      <c r="E201" s="8"/>
      <c r="F201" s="8"/>
      <c r="H201" s="40"/>
      <c r="J201" s="40"/>
      <c r="L201" s="40"/>
      <c r="N201" s="40"/>
    </row>
    <row r="202" spans="1:14" s="14" customFormat="1" ht="21.6" customHeight="1">
      <c r="E202" s="8"/>
      <c r="F202" s="8"/>
      <c r="H202" s="40"/>
      <c r="J202" s="40"/>
      <c r="L202" s="40"/>
      <c r="N202" s="40"/>
    </row>
    <row r="203" spans="1:14" s="14" customFormat="1" ht="21.6" customHeight="1">
      <c r="E203" s="8"/>
      <c r="F203" s="8"/>
      <c r="H203" s="40"/>
      <c r="J203" s="40"/>
      <c r="L203" s="40"/>
      <c r="N203" s="40"/>
    </row>
    <row r="204" spans="1:14" s="14" customFormat="1" ht="21.6" customHeight="1">
      <c r="E204" s="8"/>
      <c r="F204" s="8"/>
      <c r="H204" s="40"/>
      <c r="J204" s="40"/>
      <c r="L204" s="40"/>
      <c r="N204" s="40"/>
    </row>
    <row r="205" spans="1:14" s="14" customFormat="1" ht="21.6" customHeight="1">
      <c r="E205" s="8"/>
      <c r="F205" s="8"/>
      <c r="H205" s="40"/>
      <c r="J205" s="40"/>
      <c r="L205" s="40"/>
      <c r="N205" s="40"/>
    </row>
    <row r="206" spans="1:14" s="14" customFormat="1" ht="21.6" customHeight="1">
      <c r="E206" s="8"/>
      <c r="F206" s="8"/>
      <c r="H206" s="40"/>
      <c r="J206" s="40"/>
      <c r="L206" s="40"/>
      <c r="N206" s="40"/>
    </row>
    <row r="207" spans="1:14" s="14" customFormat="1" ht="21.6" customHeight="1">
      <c r="E207" s="8"/>
      <c r="F207" s="8"/>
      <c r="H207" s="40"/>
      <c r="J207" s="40"/>
      <c r="L207" s="40"/>
      <c r="N207" s="40"/>
    </row>
    <row r="208" spans="1:14" s="14" customFormat="1" ht="21.6" customHeight="1">
      <c r="E208" s="8"/>
      <c r="F208" s="8"/>
      <c r="H208" s="40"/>
      <c r="J208" s="40"/>
      <c r="L208" s="40"/>
      <c r="N208" s="40"/>
    </row>
    <row r="209" spans="5:14" s="14" customFormat="1" ht="21.6" customHeight="1">
      <c r="E209" s="8"/>
      <c r="F209" s="8"/>
      <c r="H209" s="40"/>
      <c r="J209" s="40"/>
      <c r="L209" s="40"/>
      <c r="N209" s="40"/>
    </row>
    <row r="210" spans="5:14" s="14" customFormat="1" ht="21.6" customHeight="1">
      <c r="E210" s="8"/>
      <c r="F210" s="8"/>
      <c r="H210" s="40"/>
      <c r="J210" s="40"/>
      <c r="L210" s="40"/>
      <c r="N210" s="40"/>
    </row>
    <row r="211" spans="5:14" s="14" customFormat="1" ht="21.6" customHeight="1">
      <c r="E211" s="8"/>
      <c r="F211" s="8"/>
      <c r="H211" s="40"/>
      <c r="J211" s="40"/>
      <c r="L211" s="40"/>
      <c r="N211" s="40"/>
    </row>
    <row r="212" spans="5:14" s="14" customFormat="1" ht="21.6" customHeight="1">
      <c r="E212" s="8"/>
      <c r="F212" s="8"/>
      <c r="H212" s="40"/>
      <c r="J212" s="40"/>
      <c r="L212" s="40"/>
      <c r="N212" s="40"/>
    </row>
    <row r="213" spans="5:14" s="14" customFormat="1" ht="21.6" customHeight="1">
      <c r="E213" s="8"/>
      <c r="F213" s="8"/>
      <c r="H213" s="40"/>
      <c r="J213" s="40"/>
      <c r="L213" s="40"/>
      <c r="N213" s="40"/>
    </row>
    <row r="214" spans="5:14" s="14" customFormat="1" ht="21.6" customHeight="1">
      <c r="E214" s="8"/>
      <c r="F214" s="8"/>
      <c r="H214" s="40"/>
      <c r="J214" s="40"/>
      <c r="L214" s="40"/>
      <c r="N214" s="40"/>
    </row>
    <row r="215" spans="5:14" s="14" customFormat="1" ht="21.6" customHeight="1">
      <c r="E215" s="8"/>
      <c r="F215" s="8"/>
      <c r="H215" s="40"/>
      <c r="J215" s="40"/>
      <c r="L215" s="40"/>
      <c r="N215" s="40"/>
    </row>
    <row r="216" spans="5:14" s="14" customFormat="1" ht="19.8">
      <c r="E216" s="8"/>
      <c r="F216" s="8"/>
      <c r="H216" s="40"/>
      <c r="J216" s="40"/>
      <c r="L216" s="40"/>
      <c r="N216" s="40"/>
    </row>
    <row r="217" spans="5:14" s="14" customFormat="1" ht="20.25" customHeight="1">
      <c r="E217" s="8"/>
      <c r="F217" s="8"/>
      <c r="H217" s="40"/>
      <c r="J217" s="40"/>
      <c r="L217" s="40"/>
      <c r="N217" s="40"/>
    </row>
    <row r="218" spans="5:14" s="14" customFormat="1" ht="19.2" customHeight="1">
      <c r="E218" s="8"/>
      <c r="F218" s="8"/>
      <c r="H218" s="40"/>
      <c r="J218" s="40"/>
      <c r="L218" s="40"/>
      <c r="N218" s="40"/>
    </row>
    <row r="219" spans="5:14" s="14" customFormat="1" ht="21.6" customHeight="1">
      <c r="L219" s="33"/>
      <c r="N219" s="33"/>
    </row>
    <row r="220" spans="5:14" s="14" customFormat="1" ht="21.6" customHeight="1">
      <c r="L220" s="33"/>
      <c r="N220" s="33"/>
    </row>
    <row r="221" spans="5:14" s="14" customFormat="1" ht="21.6" customHeight="1">
      <c r="L221" s="33"/>
      <c r="N221" s="33"/>
    </row>
    <row r="222" spans="5:14" s="14" customFormat="1" ht="21.6" customHeight="1">
      <c r="L222" s="33"/>
      <c r="N222" s="33"/>
    </row>
    <row r="223" spans="5:14" ht="21.6" customHeight="1">
      <c r="N223" s="15"/>
    </row>
    <row r="224" spans="5:14" ht="21.6" customHeight="1"/>
    <row r="225" spans="12:14" ht="21.6" customHeight="1"/>
    <row r="226" spans="12:14" ht="21.6" customHeight="1"/>
    <row r="227" spans="12:14" ht="21.6" customHeight="1">
      <c r="L227" s="15"/>
      <c r="N227" s="15"/>
    </row>
    <row r="228" spans="12:14" ht="21.6" customHeight="1">
      <c r="L228" s="15"/>
      <c r="N228" s="15"/>
    </row>
    <row r="229" spans="12:14" ht="21.6" customHeight="1">
      <c r="L229" s="15"/>
      <c r="N229" s="15"/>
    </row>
    <row r="230" spans="12:14" ht="21.6" customHeight="1">
      <c r="L230" s="15"/>
      <c r="N230" s="15"/>
    </row>
    <row r="231" spans="12:14" ht="21.6" customHeight="1">
      <c r="L231" s="15"/>
      <c r="N231" s="15"/>
    </row>
    <row r="232" spans="12:14" ht="21.6" customHeight="1">
      <c r="L232" s="15"/>
      <c r="N232" s="15"/>
    </row>
    <row r="233" spans="12:14" ht="21.6" customHeight="1">
      <c r="L233" s="15"/>
      <c r="N233" s="15"/>
    </row>
    <row r="234" spans="12:14" ht="21.6" customHeight="1">
      <c r="L234" s="15"/>
      <c r="N234" s="15"/>
    </row>
    <row r="235" spans="12:14" ht="21.6" customHeight="1">
      <c r="L235" s="15"/>
      <c r="N235" s="15"/>
    </row>
    <row r="236" spans="12:14" ht="21.6" customHeight="1">
      <c r="L236" s="15"/>
      <c r="N236" s="15"/>
    </row>
    <row r="237" spans="12:14" ht="21.6" customHeight="1">
      <c r="L237" s="15"/>
      <c r="N237" s="15"/>
    </row>
    <row r="238" spans="12:14" ht="21.6" customHeight="1">
      <c r="L238" s="15"/>
      <c r="N238" s="15"/>
    </row>
    <row r="239" spans="12:14" ht="21.6" customHeight="1">
      <c r="L239" s="15"/>
      <c r="N239" s="15"/>
    </row>
    <row r="240" spans="12:14" ht="21.6" customHeight="1">
      <c r="L240" s="15"/>
      <c r="N240" s="15"/>
    </row>
    <row r="241" spans="12:14" ht="21.6" customHeight="1">
      <c r="L241" s="15"/>
      <c r="N241" s="15"/>
    </row>
    <row r="242" spans="12:14" ht="21.6" customHeight="1">
      <c r="L242" s="15"/>
      <c r="N242" s="15"/>
    </row>
  </sheetData>
  <mergeCells count="15">
    <mergeCell ref="A1:N1"/>
    <mergeCell ref="A3:N3"/>
    <mergeCell ref="A4:N4"/>
    <mergeCell ref="H5:N5"/>
    <mergeCell ref="H6:J6"/>
    <mergeCell ref="A59:N59"/>
    <mergeCell ref="A60:N60"/>
    <mergeCell ref="H61:N61"/>
    <mergeCell ref="H62:J62"/>
    <mergeCell ref="A57:N57"/>
    <mergeCell ref="A113:N113"/>
    <mergeCell ref="A115:N115"/>
    <mergeCell ref="A116:N116"/>
    <mergeCell ref="H117:N117"/>
    <mergeCell ref="H118:J118"/>
  </mergeCells>
  <pageMargins left="0.98425196850393704" right="0.39370078740157483" top="0.59055118110236227" bottom="0.31496062992125984" header="0.51181102362204722" footer="0.31496062992125984"/>
  <pageSetup paperSize="9" scale="6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</vt:lpstr>
      <vt:lpstr>งบเปลี่ยนแปลงรวม 1</vt:lpstr>
      <vt:lpstr>งบเปลี่ยนแปลงรวม 2</vt:lpstr>
      <vt:lpstr>งบเปลี่ยนแปลง</vt:lpstr>
      <vt:lpstr>งบกระแสเงินสด</vt:lpstr>
      <vt:lpstr>BS!Print_Area</vt:lpstr>
      <vt:lpstr>'PL '!Print_Area</vt:lpstr>
      <vt:lpstr>งบกระแสเงินสด!Print_Area</vt:lpstr>
      <vt:lpstr>งบเปลี่ยนแปลง!Print_Area</vt:lpstr>
      <vt:lpstr>'งบเปลี่ยนแปลงรวม 1'!Print_Area</vt:lpstr>
      <vt:lpstr>'งบเปลี่ยนแปลงรวม 2'!Print_Area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2021-02-28T08:36:39Z</cp:lastPrinted>
  <dcterms:created xsi:type="dcterms:W3CDTF">2015-11-05T17:00:12Z</dcterms:created>
  <dcterms:modified xsi:type="dcterms:W3CDTF">2021-02-28T13:26:40Z</dcterms:modified>
</cp:coreProperties>
</file>