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thongsaku001\Desktop\Prime Road Power_31 Dec 2020\25 February 2021\"/>
    </mc:Choice>
  </mc:AlternateContent>
  <xr:revisionPtr revIDLastSave="0" documentId="13_ncr:1_{F159EE93-E84A-4B58-A4DC-D5ED0DF43ED2}" xr6:coauthVersionLast="45" xr6:coauthVersionMax="45" xr10:uidLastSave="{00000000-0000-0000-0000-000000000000}"/>
  <bookViews>
    <workbookView xWindow="-108" yWindow="-108" windowWidth="23256" windowHeight="12576" tabRatio="680" activeTab="4" xr2:uid="{00000000-000D-0000-FFFF-FFFF00000000}"/>
  </bookViews>
  <sheets>
    <sheet name="6-8" sheetId="1" r:id="rId1"/>
    <sheet name="9" sheetId="2" r:id="rId2"/>
    <sheet name="10" sheetId="4" r:id="rId3"/>
    <sheet name="11" sheetId="5" r:id="rId4"/>
    <sheet name="12-15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0" hidden="1">'6-8'!$E$1:$E$143</definedName>
    <definedName name="_xlnm._FilterDatabase" localSheetId="1" hidden="1">'9'!$D$1:$D$56</definedName>
    <definedName name="_Order1">255</definedName>
    <definedName name="_Order2">255</definedName>
    <definedName name="AS2DocOpenMode">"AS2DocumentEdit"</definedName>
    <definedName name="Capitalize">[1]Details!$D$2:$E$12</definedName>
    <definedName name="CNYEB">[2]Page1!$D$27</definedName>
    <definedName name="CSR">[3]FNDWRR!$O$7</definedName>
    <definedName name="CY_Disc._Ops.">'[4]Income Statement'!$C$27</definedName>
    <definedName name="CY_Extraord.">'[4]Income Statement'!$C$31</definedName>
    <definedName name="CY_INC_AFT_TAX">'[4]Income Statement'!$C$25</definedName>
    <definedName name="CY_INC_BEF_EXTRAORD">'[4]Income Statement'!$C$29</definedName>
    <definedName name="CY_NET_INCOME">'[4]Income Statement'!$C$33</definedName>
    <definedName name="Entity">[1]Details!$B$2:$B$34</definedName>
    <definedName name="EntityList">[1]Details!$C$2:$C$28</definedName>
    <definedName name="gdu">[5]Investment!$C$34</definedName>
    <definedName name="HEADDAYA3">'[6]2004'!$U$42:$AA$47,'[6]2004'!$L$42:$R$47,'[6]2004'!$C$42:$I$47,'[6]2004'!$C$33:$I$38,'[6]2004'!$L$33:$R$38,'[6]2004'!$U$33:$AA$38,'[6]2004'!$U$24:$AA$29,'[6]2004'!$L$24:$R$28,'[6]2004'!$L$29:$R$29,'[6]2004'!$C$24:$I$29,'[6]2004'!$C$15:$I$20,'[6]2004'!$L$15:$R$20,'[6]2004'!$U$15:$AA$20</definedName>
    <definedName name="HEADDAYA4">'[6]2004'!$C$15:$I$20,'[6]2004'!$L$15,'[6]2004'!$R$15,'[6]2004'!$L$15:$R$20,'[6]2004'!$U$15:$AA$20,'[6]2004'!$C$24:$I$29,'[6]2004'!$L$24:$R$29,'[6]2004'!$U$24:$AA$29,'[6]2004'!$C$33:$I$38,'[6]2004'!$L$33:$R$37,'[6]2004'!$L$33:$R$38,'[6]2004'!$U$33:$AA$37,'[6]2004'!$AA$37,'[6]2004'!$U$33:$AA$38,'[6]2004'!$C$42:$I$47,'[6]2004'!$L$42:$R$47,'[6]2004'!$U$42:$AA$47</definedName>
    <definedName name="HEADWEEKA3">'[6]2004'!$C$14:$I$14,'[6]2004'!$L$14:$R$14,'[6]2004'!$U$14:$AA$14,'[6]2004'!$C$23:$I$23,'[6]2004'!$L$23:$R$23,'[6]2004'!$U$23:$AA$23,'[6]2004'!$C$32:$I$32,'[6]2004'!$L$32:$R$32,'[6]2004'!$U$32:$AA$32,'[6]2004'!$C$41:$I$41,'[6]2004'!$L$41:$R$41,'[6]2004'!$U$41:$AA$41</definedName>
    <definedName name="HEADWEEKA4">'[6]2004'!$C$14:$I$14,'[6]2004'!$L$14:$R$14,'[6]2004'!$U$14:$AA$14,'[6]2004'!$U$23:$AA$23,'[6]2004'!$L$23:$R$23,'[6]2004'!$C$23:$I$23,'[6]2004'!$U$32:$AA$32,'[6]2004'!$L$32:$R$32,'[6]2004'!$C$32:$I$32,'[6]2004'!$U$41:$AA$41,'[6]2004'!$L$41:$R$41,'[6]2004'!$C$41:$I$41</definedName>
    <definedName name="heraeusfreight">'[7]Heraeus Tables'!$B$10:$C$19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reserve_cap">'[9]Financial Assumption'!$J$28</definedName>
    <definedName name="L_RJE_Tot">[8]Links!$I$1:$I$65536</definedName>
    <definedName name="Last_month">[10]Unrealize!$J$2</definedName>
    <definedName name="LeaseAsset">[1]Details!$D$2:$D$12</definedName>
    <definedName name="List_LevelAssurance">'[11]Drop Down'!$B$2:$B$5</definedName>
    <definedName name="List_TypeProcedure">'[11]Drop Down'!$A$2:$A$7</definedName>
    <definedName name="Macro113">[12]!Macro113</definedName>
    <definedName name="midrates">[5]CTL!$C$37</definedName>
    <definedName name="Month_end">[10]Unrealize!$K$2</definedName>
    <definedName name="MTM_Spread">[13]Summarize!$R$2:$X$12</definedName>
    <definedName name="Name10c">'[14]Library Procedures'!$L$113</definedName>
    <definedName name="Name1a">'[15]Library Procedures'!$K$7</definedName>
    <definedName name="Name1b">'[15]Library Procedures'!$K$8</definedName>
    <definedName name="Name1c">'[15]Library Procedures'!$K$12</definedName>
    <definedName name="Name1d">'[15]Library Procedures'!$K$13</definedName>
    <definedName name="Name1e">'[16]Library Procedures'!$K$19</definedName>
    <definedName name="Name1f">'[16]Library Procedures'!$K$20</definedName>
    <definedName name="Name1g">'[16]Library Procedures'!$K$21</definedName>
    <definedName name="Name1h">'[17]Library Procedures'!$K$25</definedName>
    <definedName name="Name1i">'[17]Library Procedures'!$K$26</definedName>
    <definedName name="Name1j">'[17]Library Procedures'!$K$27</definedName>
    <definedName name="Name2a">'[15]Library Procedures'!$K$24</definedName>
    <definedName name="Name2b">'[15]Library Procedures'!$K$25</definedName>
    <definedName name="Name2c">'[15]Library Procedures'!$K$29</definedName>
    <definedName name="Name2d">'[15]Library Procedures'!$K$30</definedName>
    <definedName name="Name2e">'[18]Library procedures'!$K$25</definedName>
    <definedName name="Name2f">'[18]Library procedures'!$K$26</definedName>
    <definedName name="Name3a">'[16]Library Procedures'!$K$44</definedName>
    <definedName name="Name3b">'[16]Library Procedures'!$K$45</definedName>
    <definedName name="Name3c">'[16]Library Procedures'!$K$49</definedName>
    <definedName name="Name3d">'[16]Library Procedures'!$K$54</definedName>
    <definedName name="Name3e">'[16]Library Procedures'!$K$55</definedName>
    <definedName name="Name3f">'[16]Library Procedures'!$K$56</definedName>
    <definedName name="Name3g">'[16]Library Procedures'!$K$57</definedName>
    <definedName name="Name4a">'[16]Library Procedures'!$K$69</definedName>
    <definedName name="Name4b">'[16]Library Procedures'!$K$73</definedName>
    <definedName name="Name4c">'[16]Library Procedures'!$K$77</definedName>
    <definedName name="Name4d">'[16]Library Procedures'!$K$81</definedName>
    <definedName name="Name4e">'[16]Library Procedures'!$K$85</definedName>
    <definedName name="Name4f">'[16]Library Procedures'!$K$89</definedName>
    <definedName name="Name4g">'[16]Library Procedures'!$K$93</definedName>
    <definedName name="Name5a">'[17]Library Procedures'!$K$62</definedName>
    <definedName name="Name5b">'[17]Library Procedures'!$K$63</definedName>
    <definedName name="Name5c">'[17]Library Procedures'!$K$64</definedName>
    <definedName name="Name5d">'[17]Library Procedures'!$K$65</definedName>
    <definedName name="Name5e">'[17]Library Procedures'!$K$66</definedName>
    <definedName name="Name5f">'[17]Library Procedures'!$K$67</definedName>
    <definedName name="Name5g">'[17]Library Procedures'!$K$71</definedName>
    <definedName name="Name5h">'[17]Library Procedures'!$K$72</definedName>
    <definedName name="NameAdd">'[19]Library Procedures'!$K$68</definedName>
    <definedName name="NSProjectionMethodIndex">'[20]Non-Statistical Sampling Master'!$C$63</definedName>
    <definedName name="NSRequiredLevelOfEvidenceItems">'[20]Non-Statistical Sampling Master'!$C$50:$C$53</definedName>
    <definedName name="NSTargetedTestingItems">'[20]Two Step Revenue Testing Master'!$E$47</definedName>
    <definedName name="oplease">[21]Details!$C$2:$C$28</definedName>
    <definedName name="PIE">'[20]Two Step Revenue Testing Master'!$C$87</definedName>
    <definedName name="_xlnm.Print_Area" localSheetId="0">'6-8'!$A$1:$K$143</definedName>
    <definedName name="_xlnm.Print_Area" localSheetId="1">'9'!$A$1:$J$56</definedName>
    <definedName name="Print_Area_MI" localSheetId="4">#REF!</definedName>
    <definedName name="Print_Area_MI">#REF!</definedName>
    <definedName name="PY_Disc._Ops.">'[4]Income Statement'!$E$27</definedName>
    <definedName name="PY_Extraord.">'[4]Income Statement'!$E$31</definedName>
    <definedName name="PY_INC_AFT_TAX">'[4]Income Statement'!$E$25</definedName>
    <definedName name="PY_INC_BEF_EXTRAORD">'[4]Income Statement'!$E$29</definedName>
    <definedName name="PY_NET_INCOME">'[4]Income Statement'!$E$33</definedName>
    <definedName name="PY2_Disc._Ops.">'[4]Income Statement'!$L$27</definedName>
    <definedName name="PY2_Extraord.">'[4]Income Statement'!$L$31</definedName>
    <definedName name="PY2_INC_AFT_TAX">'[4]Income Statement'!$L$25</definedName>
    <definedName name="PY2_INC_BEF_EXTRAORD">'[4]Income Statement'!$L$29</definedName>
    <definedName name="PY2_NET_INCOME">'[4]Income Statement'!$L$33</definedName>
    <definedName name="PY3_Accounts_Receivable">'[4]Balance Sheet'!$P$9</definedName>
    <definedName name="PY3_Administration">'[4]Income Statement'!$S$12</definedName>
    <definedName name="PY3_Cash">'[4]Balance Sheet'!$P$7</definedName>
    <definedName name="PY3_Common_Equity">'[4]Balance Sheet'!$P$34</definedName>
    <definedName name="PY3_Cost_of_Sales">'[4]Income Statement'!$S$8</definedName>
    <definedName name="PY3_Current_Liabilities">'[4]Balance Sheet'!$P$27</definedName>
    <definedName name="PY3_Depreciation">'[4]Income Statement'!$S$15</definedName>
    <definedName name="PY3_Disc._Ops.">'[4]Income Statement'!$S$27</definedName>
    <definedName name="PY3_Extraord.">'[4]Income Statement'!$S$31</definedName>
    <definedName name="PY3_Gross_Profit">'[4]Income Statement'!$S$10</definedName>
    <definedName name="PY3_INC_AFT_TAX">'[4]Income Statement'!$S$25</definedName>
    <definedName name="PY3_INC_BEF_EXTRAORD">'[4]Income Statement'!$S$29</definedName>
    <definedName name="PY3_Inc_Bef_Tax">'[4]Income Statement'!$S$21</definedName>
    <definedName name="PY3_Interest_Expense">'[4]Income Statement'!$S$19</definedName>
    <definedName name="PY3_Inventory">'[4]Balance Sheet'!$P$13</definedName>
    <definedName name="PY3_LIABIL_EQUITY">'[4]Balance Sheet'!$P$39</definedName>
    <definedName name="PY3_Long_term_Debt__excl_Dfd_Taxes">'[4]Balance Sheet'!$P$28</definedName>
    <definedName name="PY3_NET_INCOME">'[4]Income Statement'!$S$33</definedName>
    <definedName name="PY3_Net_Revenue">'[4]Income Statement'!$S$7</definedName>
    <definedName name="PY3_Operating_Inc">'[4]Income Statement'!$S$17</definedName>
    <definedName name="PY3_Other_Exp.">'[4]Income Statement'!$S$14</definedName>
    <definedName name="PY3_QUICK_ASSETS">'[4]Balance Sheet'!$P$11</definedName>
    <definedName name="PY3_Selling">'[4]Income Statement'!$S$13</definedName>
    <definedName name="PY3_Taxes">'[4]Income Statement'!$S$23</definedName>
    <definedName name="PY3_TOTAL_ASSETS">'[4]Balance Sheet'!$P$24</definedName>
    <definedName name="PY3_TOTAL_CURR_ASSETS">'[4]Balance Sheet'!$P$17</definedName>
    <definedName name="PY3_TOTAL_DEBT">'[4]Balance Sheet'!$P$31</definedName>
    <definedName name="PY3_TOTAL_EQUITY">'[4]Balance Sheet'!$P$37</definedName>
    <definedName name="PY3_Trade_Payables">'[4]Balance Sheet'!$P$26</definedName>
    <definedName name="PY3_Year_Income_Statement">'[4]Income Statement'!$S$3</definedName>
    <definedName name="PY4_Accounts_Receivable">'[4]Balance Sheet'!$Q$9</definedName>
    <definedName name="PY4_Administration">'[4]Income Statement'!$U$12</definedName>
    <definedName name="PY4_Cash">'[4]Balance Sheet'!$Q$7</definedName>
    <definedName name="PY4_Common_Equity">'[4]Balance Sheet'!$Q$34</definedName>
    <definedName name="PY4_Cost_of_Sales">'[4]Income Statement'!$U$8</definedName>
    <definedName name="PY4_Current_Liabilities">'[4]Balance Sheet'!$Q$27</definedName>
    <definedName name="PY4_Depreciation">'[4]Income Statement'!$U$15</definedName>
    <definedName name="PY4_Disc._Ops.">'[4]Income Statement'!$U$27</definedName>
    <definedName name="PY4_Extraord.">'[4]Income Statement'!$U$31</definedName>
    <definedName name="PY4_Gross_Profit">'[4]Income Statement'!$U$10</definedName>
    <definedName name="PY4_INC_AFT_TAX">'[4]Income Statement'!$U$25</definedName>
    <definedName name="PY4_INC_BEF_EXTRAORD">'[4]Income Statement'!$U$29</definedName>
    <definedName name="PY4_Inc_Bef_Tax">'[4]Income Statement'!$U$21</definedName>
    <definedName name="PY4_Interest_Expense">'[4]Income Statement'!$U$19</definedName>
    <definedName name="PY4_Inventory">'[4]Balance Sheet'!$Q$13</definedName>
    <definedName name="PY4_LIABIL_EQUITY">'[4]Balance Sheet'!$Q$39</definedName>
    <definedName name="PY4_Long_term_Debt__excl_Dfd_Taxes">'[4]Balance Sheet'!$Q$28</definedName>
    <definedName name="PY4_NET_INCOME">'[4]Income Statement'!$U$33</definedName>
    <definedName name="PY4_Net_Revenue">'[4]Income Statement'!$U$7</definedName>
    <definedName name="PY4_Operating_Inc">'[4]Income Statement'!$U$17</definedName>
    <definedName name="PY4_Other_Exp.">'[4]Income Statement'!$U$14</definedName>
    <definedName name="PY4_QUICK_ASSETS">'[4]Balance Sheet'!$Q$11</definedName>
    <definedName name="PY4_Selling">'[4]Income Statement'!$U$13</definedName>
    <definedName name="PY4_Taxes">'[4]Income Statement'!$U$23</definedName>
    <definedName name="PY4_TOTAL_ASSETS">'[4]Balance Sheet'!$Q$24</definedName>
    <definedName name="PY4_TOTAL_CURR_ASSETS">'[4]Balance Sheet'!$Q$17</definedName>
    <definedName name="PY4_TOTAL_DEBT">'[4]Balance Sheet'!$Q$31</definedName>
    <definedName name="PY4_TOTAL_EQUITY">'[4]Balance Sheet'!$Q$37</definedName>
    <definedName name="PY4_Trade_Payables">'[4]Balance Sheet'!$Q$26</definedName>
    <definedName name="PY4_Year_Income_Statement">'[4]Income Statement'!$U$3</definedName>
    <definedName name="PY5_Administration">'[4]Income Statement'!$W$12</definedName>
    <definedName name="PY5_Cash">'[4]Balance Sheet'!$R$7</definedName>
    <definedName name="PY5_Common_Equity">'[4]Balance Sheet'!$R$34</definedName>
    <definedName name="PY5_Cost_of_Sales">'[4]Income Statement'!$W$8</definedName>
    <definedName name="PY5_Current_Liabilities">'[4]Balance Sheet'!$R$27</definedName>
    <definedName name="PY5_Depreciation">'[4]Income Statement'!$W$15</definedName>
    <definedName name="PY5_Disc._Ops.">'[4]Income Statement'!$W$27</definedName>
    <definedName name="PY5_Extraord.">'[4]Income Statement'!$W$31</definedName>
    <definedName name="PY5_Gross_Profit">'[4]Income Statement'!$W$10</definedName>
    <definedName name="PY5_INC_AFT_TAX">'[4]Income Statement'!$W$25</definedName>
    <definedName name="PY5_INC_BEF_EXTRAORD">'[4]Income Statement'!$W$29</definedName>
    <definedName name="PY5_Inc_Bef_Tax">'[4]Income Statement'!$W$21</definedName>
    <definedName name="PY5_Interest_Expense">'[4]Income Statement'!$W$19</definedName>
    <definedName name="PY5_LIABIL_EQUITY">'[4]Balance Sheet'!$R$39</definedName>
    <definedName name="PY5_Long_term_Debt__excl_Dfd_Taxes">'[4]Balance Sheet'!$R$28</definedName>
    <definedName name="PY5_NET_INCOME">'[4]Income Statement'!$W$33</definedName>
    <definedName name="PY5_Net_Revenue">'[4]Income Statement'!$W$7</definedName>
    <definedName name="PY5_Operating_Inc">'[4]Income Statement'!$W$17</definedName>
    <definedName name="PY5_Other_Exp.">'[4]Income Statement'!$W$14</definedName>
    <definedName name="PY5_QUICK_ASSETS">'[4]Balance Sheet'!$R$11</definedName>
    <definedName name="PY5_Selling">'[4]Income Statement'!$W$13</definedName>
    <definedName name="PY5_Taxes">'[4]Income Statement'!$W$23</definedName>
    <definedName name="PY5_TOTAL_ASSETS">'[4]Balance Sheet'!$R$24</definedName>
    <definedName name="PY5_TOTAL_CURR_ASSETS">'[4]Balance Sheet'!$R$17</definedName>
    <definedName name="PY5_TOTAL_DEBT">'[4]Balance Sheet'!$R$31</definedName>
    <definedName name="PY5_TOTAL_EQUITY">'[4]Balance Sheet'!$R$37</definedName>
    <definedName name="PY5_Trade_Payables">'[4]Balance Sheet'!$R$26</definedName>
    <definedName name="PY5_Year_Income_Statement">'[4]Income Statement'!$W$3</definedName>
    <definedName name="S_Adjust_Data">[8]Lead!$J$1:$J$14</definedName>
    <definedName name="S_AJE_Tot_Data">[8]Lead!$I$1:$I$14</definedName>
    <definedName name="S_CY_Beg_Data">[8]Lead!$G$1:$G$14</definedName>
    <definedName name="S_CY_End_Data">[8]Lead!$L$1:$L$14</definedName>
    <definedName name="S_RJE_Tot_Data">[8]Lead!$K$1:$K$14</definedName>
    <definedName name="Sel_Area">[22]Sum_THB!$M$207:$M$212</definedName>
    <definedName name="Sel_Brand">[22]Sum_THB!$G$207:$G$225</definedName>
    <definedName name="Sel_BrandAffil">[22]Sum_THB!$H$207:$H$210</definedName>
    <definedName name="Sel_BusType">[22]Sum_THB!$I$207:$I$210</definedName>
    <definedName name="Sel_City">[22]Sum_THB!$J$207:$J$239</definedName>
    <definedName name="Sel_Country">[22]Sum_THB!$K$207:$K$219</definedName>
    <definedName name="Sel_InvestCat">[22]Sum_THB!$P$207:$P$210</definedName>
    <definedName name="Sel_MainCat">[22]Sum_THB!$N$207:$N$210</definedName>
    <definedName name="Sel_OpYear">[22]Sum_THB!$F$207:$F$209</definedName>
    <definedName name="Sel_OtherCat">[22]Sum_THB!$Q$207:$Q$212</definedName>
    <definedName name="Sel_Region">[22]Sum_THB!$L$207:$L$218</definedName>
    <definedName name="Sel_StatusCat">[22]Sum_THB!$O$207:$O$213</definedName>
    <definedName name="table">[23]coa!$A$1:$E$991</definedName>
    <definedName name="TAT">[24]TA!$C$7</definedName>
    <definedName name="TAXRATE">'[25]TB TB DEC''12'!$Y$10</definedName>
    <definedName name="TextRefCopy103">[26]Movement!$M$19</definedName>
    <definedName name="TextRefCopy118">'[27]Prepaid insurance Amortization '!$N$29</definedName>
    <definedName name="TextRefCopy2">[26]Addition!$F$12</definedName>
    <definedName name="TextRefCopy24">[26]Addition!$F$28</definedName>
    <definedName name="TextRefCopy4">'[26]Amortization-Insurance'!$M$31</definedName>
    <definedName name="TextRefCopy8">'[26]Amortization-Insurance'!$M$37</definedName>
    <definedName name="TextRefCopyRangeCount">1</definedName>
    <definedName name="thb">[28]THB!$A$8:$G$2091</definedName>
    <definedName name="THBAUG">'[23]30 ROE'!$F$7</definedName>
    <definedName name="THBBuying">'[5]Balance Sheet'!$Y$6</definedName>
    <definedName name="THBBuying2">'[5]Balance Sheet'!$Y$9</definedName>
    <definedName name="THBDEC">'[23]30 ROE'!$F$11</definedName>
    <definedName name="THBJUL">'[23]30 ROE'!$F$6</definedName>
    <definedName name="THBNOV">'[23]30 ROE'!$F$10</definedName>
    <definedName name="THBOCT">'[23]30 ROE'!$F$9</definedName>
    <definedName name="thbrates">'[5]Balance Sheet'!$V$7</definedName>
    <definedName name="thbrates2">'[5]Balance Sheet'!$V$7</definedName>
    <definedName name="THBSelling">'[5]Balance Sheet'!$Y$7</definedName>
    <definedName name="THBSelling2">'[5]Balance Sheet'!$Y$10</definedName>
    <definedName name="THBSEP">'[23]30 ROE'!$F$8</definedName>
    <definedName name="TTDesiredLevelOfEvidenceItems">'[20]Global Data'!$B$92:$B$95</definedName>
    <definedName name="TwoStepMisstatementIdentified">'[20]Two Step Revenue Testing Master'!$C$85</definedName>
    <definedName name="TwoStepTolerableEstMisstmtCalc">'[20]Two Step Revenue Testing Master'!$T$45</definedName>
    <definedName name="USDAUG">'[23]30 ROE'!$M$7</definedName>
    <definedName name="USDBuying">'[5]Balance Sheet'!$X$6</definedName>
    <definedName name="USDBuying2">'[5]Balance Sheet'!$X$9</definedName>
    <definedName name="USDDEC">'[23]30 ROE'!$M$11</definedName>
    <definedName name="USDEB">'[3]111XX'!$O$6</definedName>
    <definedName name="USDES">[29]Page1!$E$8</definedName>
    <definedName name="USDJUN">'[23]30 ROE'!$M$18</definedName>
    <definedName name="USDM">'[25]TB TB DEC''12'!$T$7</definedName>
    <definedName name="USDNOV">'[23]30 ROE'!$M$10</definedName>
    <definedName name="USDOCT">'[23]30 ROE'!$M$9</definedName>
    <definedName name="usdrates">'[5]Balance Sheet'!$V$6</definedName>
    <definedName name="usdrates2">'[5]Balance Sheet'!$V$6</definedName>
    <definedName name="USDSelling">'[5]Balance Sheet'!$X$7</definedName>
    <definedName name="USDSelling2">'[5]Balance Sheet'!$X$10</definedName>
    <definedName name="USDSEP">'[23]30 ROE'!$M$8</definedName>
    <definedName name="wrn.BALANCE._.SHEET._.COMPARATION." localSheetId="2">{"BALANCE SHEET COMPARATION","BALANCE SHEET COMPARATION",FALSE,"Q3";"BALANCE SHEET COMPARATION","BALANCE SHEET COMPARATION",FALSE,"Q4"}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2">{"CASHFLOW STATEMENT","CASHFLOW STATEMENT",FALSE,"Q3";"CASHFLOW STATEMENT","CASHFLOW STATEMENT",FALSE,"Q4"}</definedName>
    <definedName name="wrn.CASHFLOW._.STATEMENT." localSheetId="4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Year_end">[10]Unrealize!$L$2</definedName>
    <definedName name="Z_1F7F6C19_8911_4A38_A245_5C51B403FB13_.wvu.PrintArea" localSheetId="0">'6-8'!$A$1:$K$143</definedName>
    <definedName name="Z_2CA7CCB4_9B56_4682_9662_97CF2752E215_.wvu.PrintArea" localSheetId="0">'6-8'!$A$1:$K$143</definedName>
    <definedName name="Z_32FE8EAA_35DA_4C7A_92A0_9B5CAB08BE3F_.wvu.PrintArea" localSheetId="0">'6-8'!$A$1:$K$143</definedName>
    <definedName name="Z_7A9397F6_E1FC_4386_A077_FC272B949F82_.wvu.PrintArea" localSheetId="0">'6-8'!$A$1:$K$143</definedName>
    <definedName name="Z_E7B771DF_1040_4644_BE91_91BA1826BFF6_.wvu.PrintArea" localSheetId="0">'6-8'!$A$1:$K$143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7" i="4" l="1"/>
  <c r="Z35" i="4"/>
  <c r="Z37" i="4" s="1"/>
  <c r="V37" i="4"/>
  <c r="E24" i="1" l="1"/>
  <c r="E88" i="1" l="1"/>
  <c r="L28" i="5" l="1"/>
  <c r="I79" i="8" l="1"/>
  <c r="F25" i="5" l="1"/>
  <c r="D13" i="2" l="1"/>
  <c r="F13" i="2"/>
  <c r="F20" i="2" s="1"/>
  <c r="F23" i="2" s="1"/>
  <c r="F37" i="2" s="1"/>
  <c r="F49" i="2" s="1"/>
  <c r="F46" i="2" s="1"/>
  <c r="H13" i="2"/>
  <c r="J13" i="2"/>
  <c r="J20" i="2" s="1"/>
  <c r="J23" i="2" s="1"/>
  <c r="D20" i="2" l="1"/>
  <c r="D23" i="2" s="1"/>
  <c r="J43" i="2"/>
  <c r="J40" i="2" s="1"/>
  <c r="J37" i="2"/>
  <c r="J49" i="2" s="1"/>
  <c r="J46" i="2" s="1"/>
  <c r="H20" i="2"/>
  <c r="F43" i="2"/>
  <c r="F40" i="2" s="1"/>
  <c r="H23" i="2" l="1"/>
  <c r="H37" i="2" s="1"/>
  <c r="H49" i="2" s="1"/>
  <c r="H46" i="2" s="1"/>
  <c r="I10" i="8"/>
  <c r="I39" i="8" s="1"/>
  <c r="D43" i="2"/>
  <c r="D40" i="2" s="1"/>
  <c r="D37" i="2"/>
  <c r="D49" i="2" s="1"/>
  <c r="D46" i="2" s="1"/>
  <c r="H43" i="2" l="1"/>
  <c r="H40" i="2" s="1"/>
  <c r="P28" i="5"/>
  <c r="E127" i="8" l="1"/>
  <c r="I127" i="8"/>
  <c r="T31" i="4" l="1"/>
  <c r="T25" i="4"/>
  <c r="P35" i="4" l="1"/>
  <c r="T35" i="4"/>
  <c r="T37" i="4" s="1"/>
  <c r="J25" i="5" l="1"/>
  <c r="J31" i="5" s="1"/>
  <c r="H25" i="5"/>
  <c r="H31" i="5" s="1"/>
  <c r="F31" i="5"/>
  <c r="P23" i="5"/>
  <c r="R31" i="4"/>
  <c r="R37" i="4" s="1"/>
  <c r="P31" i="4"/>
  <c r="P37" i="4" s="1"/>
  <c r="N31" i="4"/>
  <c r="N37" i="4" s="1"/>
  <c r="L31" i="4"/>
  <c r="J31" i="4"/>
  <c r="J37" i="4" s="1"/>
  <c r="E123" i="1" s="1"/>
  <c r="H31" i="4"/>
  <c r="H37" i="4" s="1"/>
  <c r="F31" i="4"/>
  <c r="F37" i="4" s="1"/>
  <c r="E10" i="8" l="1"/>
  <c r="G124" i="8"/>
  <c r="I124" i="8"/>
  <c r="K124" i="8"/>
  <c r="G79" i="8"/>
  <c r="K79" i="8"/>
  <c r="G130" i="1"/>
  <c r="G133" i="1" s="1"/>
  <c r="K130" i="1"/>
  <c r="K133" i="1" s="1"/>
  <c r="G75" i="1"/>
  <c r="I75" i="1"/>
  <c r="K75" i="1"/>
  <c r="G88" i="1"/>
  <c r="I88" i="1"/>
  <c r="K88" i="1"/>
  <c r="G24" i="1"/>
  <c r="I24" i="1"/>
  <c r="K24" i="1"/>
  <c r="G39" i="1"/>
  <c r="I39" i="1"/>
  <c r="K39" i="1"/>
  <c r="P17" i="5"/>
  <c r="P16" i="5"/>
  <c r="P15" i="5"/>
  <c r="P14" i="5"/>
  <c r="P11" i="5"/>
  <c r="K41" i="1" l="1"/>
  <c r="I44" i="8"/>
  <c r="I126" i="8" s="1"/>
  <c r="I132" i="8" s="1"/>
  <c r="K10" i="8"/>
  <c r="K39" i="8" s="1"/>
  <c r="K44" i="8" s="1"/>
  <c r="K126" i="8" s="1"/>
  <c r="K132" i="8" s="1"/>
  <c r="G10" i="8"/>
  <c r="G39" i="8" s="1"/>
  <c r="G44" i="8" s="1"/>
  <c r="G126" i="8" s="1"/>
  <c r="G132" i="8" s="1"/>
  <c r="I41" i="1"/>
  <c r="G90" i="1"/>
  <c r="G135" i="1" s="1"/>
  <c r="I90" i="1"/>
  <c r="K90" i="1"/>
  <c r="K135" i="1" s="1"/>
  <c r="G41" i="1"/>
  <c r="P19" i="5"/>
  <c r="N19" i="5" l="1"/>
  <c r="N22" i="5" s="1"/>
  <c r="N25" i="5" s="1"/>
  <c r="A3" i="4" l="1"/>
  <c r="N29" i="5" l="1"/>
  <c r="N31" i="5" s="1"/>
  <c r="E124" i="8"/>
  <c r="E79" i="8"/>
  <c r="I130" i="1" l="1"/>
  <c r="I133" i="1" s="1"/>
  <c r="I135" i="1" s="1"/>
  <c r="A184" i="8"/>
  <c r="A144" i="8"/>
  <c r="A97" i="8"/>
  <c r="A143" i="8"/>
  <c r="A53" i="8"/>
  <c r="E75" i="1" l="1"/>
  <c r="F19" i="5" l="1"/>
  <c r="E39" i="1"/>
  <c r="R25" i="4"/>
  <c r="N25" i="4"/>
  <c r="J25" i="4"/>
  <c r="H25" i="4"/>
  <c r="F25" i="4"/>
  <c r="L25" i="4"/>
  <c r="E39" i="8" l="1"/>
  <c r="E44" i="8" s="1"/>
  <c r="E126" i="8" s="1"/>
  <c r="E132" i="8" s="1"/>
  <c r="P25" i="4"/>
  <c r="E41" i="1" l="1"/>
  <c r="J19" i="5"/>
  <c r="H19" i="5"/>
  <c r="L19" i="5"/>
  <c r="L22" i="5" s="1"/>
  <c r="A3" i="5"/>
  <c r="A3" i="8" s="1"/>
  <c r="A55" i="8" s="1"/>
  <c r="A99" i="8" s="1"/>
  <c r="A146" i="8" s="1"/>
  <c r="A1" i="5"/>
  <c r="A1" i="2"/>
  <c r="A101" i="1"/>
  <c r="A99" i="1"/>
  <c r="A143" i="1"/>
  <c r="A52" i="1"/>
  <c r="A50" i="1"/>
  <c r="L25" i="5" l="1"/>
  <c r="L31" i="5" s="1"/>
  <c r="P22" i="5"/>
  <c r="P25" i="5" s="1"/>
  <c r="E90" i="1"/>
  <c r="A56" i="2"/>
  <c r="A33" i="5" s="1"/>
  <c r="P29" i="5" l="1"/>
  <c r="P31" i="5" s="1"/>
  <c r="L35" i="4" l="1"/>
  <c r="L37" i="4" l="1"/>
  <c r="E130" i="1" s="1"/>
  <c r="E133" i="1" s="1"/>
  <c r="E135" i="1" l="1"/>
</calcChain>
</file>

<file path=xl/sharedStrings.xml><?xml version="1.0" encoding="utf-8"?>
<sst xmlns="http://schemas.openxmlformats.org/spreadsheetml/2006/main" count="417" uniqueCount="250">
  <si>
    <t>บริษัท ไพร์ม โรด เพาเวอร์ จำกัด (มหาชน)</t>
  </si>
  <si>
    <t>งบแสดงฐานะการเงิน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</si>
  <si>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</si>
  <si>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</si>
  <si>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</si>
  <si>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</si>
  <si>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</si>
  <si>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</si>
  <si>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</si>
  <si>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</si>
  <si>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</si>
  <si>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</si>
  <si>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</si>
  <si>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</si>
  <si>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</si>
  <si>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</si>
  <si>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เงินให้กู้ยืมระยะยาวแก่กิจการอื่น</t>
  </si>
  <si>
    <t>เงินให้กู้ยืมระยะยาวแก่กิจการที่เกี่ยวข้องกัน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</si>
  <si>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</si>
  <si>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</si>
  <si>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</si>
  <si>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</si>
  <si>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หนี้สินและส่วนของเจ้าของ</t>
  </si>
  <si>
    <t>หนี้สินหมุนเวียน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</si>
  <si>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</si>
  <si>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</si>
  <si>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</si>
  <si>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</si>
  <si>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</si>
  <si>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</si>
  <si>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</si>
  <si>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</si>
  <si>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</si>
  <si>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</si>
  <si>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</si>
  <si>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</si>
  <si>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</si>
  <si>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</si>
  <si>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</si>
  <si>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</si>
  <si>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</si>
  <si>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</si>
  <si>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</si>
  <si>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</si>
  <si>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</si>
  <si>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</si>
  <si>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</si>
  <si>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</si>
  <si>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</si>
  <si>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</si>
  <si>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</si>
  <si>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</si>
  <si>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</si>
  <si>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</si>
  <si>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</si>
  <si>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</si>
  <si>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กำไรขาดทุนเบ็ดเสร็จอื่น :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</si>
  <si>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</si>
  <si>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</si>
  <si>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</si>
  <si>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</si>
  <si>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</si>
  <si>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</si>
  <si>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</si>
  <si>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การรวมกิจการ</t>
  </si>
  <si>
    <t>อัตราแลกเปลี่ยน</t>
  </si>
  <si>
    <t>การเปลี่ยนแปลง</t>
  </si>
  <si>
    <t>รวมส่วนของ</t>
  </si>
  <si>
    <t>ส่วนได้เสีย</t>
  </si>
  <si>
    <t>ทุนที่ออกและ</t>
  </si>
  <si>
    <t>ภายใต้การ</t>
  </si>
  <si>
    <t>จากการแปลงค่า</t>
  </si>
  <si>
    <t>สัดส่วนใน</t>
  </si>
  <si>
    <t>ผู้เป็นเจ้าของ</t>
  </si>
  <si>
    <t>ที่ไม่มีอำนาจ</t>
  </si>
  <si>
    <t>เรียกชำระแล้ว</t>
  </si>
  <si>
    <t>ขาดทุนสะสม</t>
  </si>
  <si>
    <t>ควบคุมเดียวกัน</t>
  </si>
  <si>
    <t>บริษัทย่อย</t>
  </si>
  <si>
    <t>ของบริษัทใหญ่</t>
  </si>
  <si>
    <t>ควบคุม</t>
  </si>
  <si>
    <t>รวม</t>
  </si>
  <si>
    <t>ส่วนได้เสียที่ไม่มีอำนาจควบคุมลงทุนในบริษัทย่อย</t>
  </si>
  <si>
    <t>ใบสำคัญแสดง</t>
  </si>
  <si>
    <t>สินทรัพย์ตามสัญญาจองซื้อหุ้นเพิ่มทุน</t>
  </si>
  <si>
    <t>ลูกหนี้จากการค้ำประกันมูลค่าเงินลงทุน</t>
  </si>
  <si>
    <t>หนี้สินตามสัญญาจองซื้อหุ้นเพิ่มทุน</t>
  </si>
  <si>
    <t xml:space="preserve">   หุ้นสามัญจำนวน 25,514,280,600 หุ้น </t>
  </si>
  <si>
    <t xml:space="preserve">      มูลค่าที่ตราไว้หุ้นละ 1 บาท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</si>
  <si>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</si>
  <si>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</si>
  <si>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</si>
  <si>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</si>
  <si>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</si>
  <si>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</si>
  <si>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</si>
  <si>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</si>
  <si>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ขาดทุน(กำไร)จากอัตราแลกเปลี่ยนที่ยังไม่เกิดขึ้นจริง</t>
  </si>
  <si>
    <t>ดอกเบี้ยรับ</t>
  </si>
  <si>
    <t>การเปลี่ยนแปลงของเงินทุนหมุนเวียน</t>
  </si>
  <si>
    <t>เงินสดได้มาจาก(ใช้ไปใน)กิจกรรมดำเนินงาน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</si>
  <si>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</si>
  <si>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</si>
  <si>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</si>
  <si>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</si>
  <si>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</si>
  <si>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เงินสดรับจากการออกตั๋วแลกเงิน</t>
  </si>
  <si>
    <t>เงินสดจ่ายเพื่อไถ่ถอนหุ้นกู้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</si>
  <si>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</si>
  <si>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</si>
  <si>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</si>
  <si>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</si>
  <si>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</si>
  <si>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</si>
  <si>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</si>
  <si>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</si>
  <si>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เงินปันผลจ่าย</t>
  </si>
  <si>
    <t>ผลกระทบจากอัตราแลกเปลี่ยน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</si>
  <si>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</si>
  <si>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</si>
  <si>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เงินปันผลรับ</t>
  </si>
  <si>
    <t>เงินสดรับจากเงินกู้ยืมระยะสั้นจากกิจการอื่น</t>
  </si>
  <si>
    <t>จ่ายคืนเงินกู้ยืมระยะสั้นจากกิจการอื่น</t>
  </si>
  <si>
    <t>กำไรสะสม</t>
  </si>
  <si>
    <t>จัดสรรแล้ว -</t>
  </si>
  <si>
    <t>สำรอง</t>
  </si>
  <si>
    <t>จากการซื้อธุรกิจ</t>
  </si>
  <si>
    <t>ตามกฎหมาย</t>
  </si>
  <si>
    <t>เงินสดรับจากการขายอุปกรณ์</t>
  </si>
  <si>
    <t xml:space="preserve">หนี้สูญและหนี้สงสัยจะสูญ </t>
  </si>
  <si>
    <t>เจ้าหนี้การค้าและเจ้าหนี้อื่น</t>
  </si>
  <si>
    <t xml:space="preserve">งบกำไรขาดทุนเบ็ดเสร็จ </t>
  </si>
  <si>
    <t>ส่วนต่ำกว่าทุน</t>
  </si>
  <si>
    <t>แบบย้อนกลับ</t>
  </si>
  <si>
    <t>ส่วนต่ำกว่าทุนจากการซื้อธุรกิจแบบย้อนกลับ</t>
  </si>
  <si>
    <t xml:space="preserve">เงินสดรับจากการขายบริษัทย่อย </t>
  </si>
  <si>
    <t>เงินกู้ยืมระยะยาวจากกิจการที่เกี่ยวข้องกัน</t>
  </si>
  <si>
    <t>การแบ่งปันกำไร(ขาดทุน)เบ็ดเสร็จรวม</t>
  </si>
  <si>
    <t>กำไรต่อหุ้น</t>
  </si>
  <si>
    <t>ยังไม่ได้</t>
  </si>
  <si>
    <t>จัดสรร</t>
  </si>
  <si>
    <t>การเพิ่มทุน</t>
  </si>
  <si>
    <t>ส่วนต่ำกว่ามูลค่าหุ้นสามัญจากการซื้อธุรกิจ</t>
  </si>
  <si>
    <t xml:space="preserve">   จัดสรรแล้ว - สำรองตามกฎหมาย</t>
  </si>
  <si>
    <t>จัดสรรเป็นสำรองตามกฏหมาย</t>
  </si>
  <si>
    <t>(ปรับปรุงตามการซื้อธุรกิจแบบย้อนกลับ)</t>
  </si>
  <si>
    <t>- สุทธิจากเงินสดที่ได้มา</t>
  </si>
  <si>
    <t>เงินให้กู้ยืมระยะสั้นแก่กิจการอื่น</t>
  </si>
  <si>
    <t>เงินสดสุทธิได้มาจาก(ใช้ไปใน)กิจกรรมดำเนินงาน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</si>
  <si>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</si>
  <si>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</si>
  <si>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>เจ้าหนี้เงินลงทุน</t>
  </si>
  <si>
    <t>เงินสดรับจากการขายสินทรัพย์ไม่มีตัวตน</t>
  </si>
  <si>
    <t>บัญชีสินทรัพย์ตามสัญญาจองซื้อหุ้นเพิ่มทุน</t>
  </si>
  <si>
    <t>เงินสดและรายการเทียบเท่าเงินสดจัดประเภทภายใต้</t>
  </si>
  <si>
    <t xml:space="preserve">   ในบริษัทย่อยและบริษัทร่วม</t>
  </si>
  <si>
    <t>เงินสดจ่ายคืนตั๋วแลกเงิน</t>
  </si>
  <si>
    <t>เงินสดรับคืนจากเงินให้กู้ยืมระยะสั้น</t>
  </si>
  <si>
    <t xml:space="preserve">   แก่กิจการที่เกี่ยวข้องกัน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</si>
  <si>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</si>
  <si>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</si>
  <si>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</si>
  <si>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การเปลี่ยนแปลงในส่วนของเจ้าของสำหรับปี</t>
  </si>
  <si>
    <t>ยอดคงเหลือสิ้นปี ณ วันที่ 31 ธันวาคม พ.ศ. 2562</t>
  </si>
  <si>
    <t>ขาดทุนเบ็ดเสร็จรวมสำหรับปี</t>
  </si>
  <si>
    <t>ยอดคงเหลือต้นปี ณ วันที่ 1 มกราคม พ.ศ. 2562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</si>
  <si>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</si>
  <si>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</si>
  <si>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กำไร(ขาดทุน)เบ็ดเสร็จรวมสำหรับปี</t>
  </si>
  <si>
    <t>กำไร(ขาดทุน)สำหรับปี</t>
  </si>
  <si>
    <t>ส่วนต่ำกว่าทุนจากการรวมกิจการภายใต้การ</t>
  </si>
  <si>
    <t xml:space="preserve">   ควบคุมเดียวกัน</t>
  </si>
  <si>
    <t>งบการเงิน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</si>
  <si>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</si>
  <si>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</si>
  <si>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</si>
  <si>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</si>
  <si>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</si>
  <si>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 เงินสดจ่ายภาษีเงินได้</t>
    </r>
  </si>
  <si>
    <r>
      <t xml:space="preserve">งบกระแสเงินสด  </t>
    </r>
    <r>
      <rPr>
        <sz val="13"/>
        <rFont val="Browallia New"/>
        <family val="2"/>
      </rPr>
      <t xml:space="preserve">(ต่อ) </t>
    </r>
  </si>
  <si>
    <t>อื่นๆ</t>
  </si>
  <si>
    <t>เงินกู้ยืมระยะสั้นจากกิจการอื่น</t>
  </si>
  <si>
    <t>สินทรัพย์ภาษีเงินได้รอการตัดบัญชี - สุทธิ</t>
  </si>
  <si>
    <t xml:space="preserve">ที่ดิน อาคารและอุปกรณ์ </t>
  </si>
  <si>
    <t xml:space="preserve">สินทรัพย์ไม่มีตัวตน </t>
  </si>
  <si>
    <t>ส่วนของทุน</t>
  </si>
  <si>
    <t xml:space="preserve">   ยังไม่ได้จัดสรร (ขาดทุนสะสม)</t>
  </si>
  <si>
    <t>เงินสดรับจากการออกตั๋วสัญญาใช้เงิน</t>
  </si>
  <si>
    <t>แปลงเงินเพิ่มทุนในบริษัทร่วมจ่ายล่วงหน้าเป็น</t>
  </si>
  <si>
    <t>การวัดมูลค่าใหม่ของภาระผูกพันผลประโยชน์</t>
  </si>
  <si>
    <t xml:space="preserve">   หลังออกจากงาน</t>
  </si>
  <si>
    <t>ผลต่างของอัตราแลกเปลี่ยนจากการแปลงค่างบการเงิน</t>
  </si>
  <si>
    <t>ใบสำคัญแสดงสิทธิซื้อหุ้นสามัญ</t>
  </si>
  <si>
    <t>การตัดจำหน่ายใบสำคัญแสดงสิทธิซื้อหุ้นสามัญ</t>
  </si>
  <si>
    <t xml:space="preserve">      ชำระแล้วเต็มมูลค่า</t>
  </si>
  <si>
    <t>สิทธิซื้อหุ้น</t>
  </si>
  <si>
    <t xml:space="preserve">   ส่วนปรับปรุงอาคารและอุปกรณ์</t>
  </si>
  <si>
    <t>ภาษีเงินได้ของรายการข้างต้น</t>
  </si>
  <si>
    <t xml:space="preserve">เงินสดจ่ายเพื่อซื้อเงินลงทุนในบริษัทย่อย </t>
  </si>
  <si>
    <t>เงินสดรับคืนจากเงินเพิ่มทุนในบริษัทร่วมจ่ายล่วงหน้า</t>
  </si>
  <si>
    <t>ทุนที่ออกและชำระแล้วเพิ่มขึ้นจากการซื้อธุรกิจ</t>
  </si>
  <si>
    <t>บาท</t>
  </si>
  <si>
    <t>กำไร(ขาดทุน)ต่อหุ้นขั้นพื้นฐาน</t>
  </si>
  <si>
    <t>ส่วนต่ำกว่า</t>
  </si>
  <si>
    <t>มูลค่าหุ้นสามัญ</t>
  </si>
  <si>
    <t>รายการที่จะไม่จัดประเภทรายการใหม่ไปยังกำไร</t>
  </si>
  <si>
    <t xml:space="preserve">   หรือขาดทุนในภายหลัง </t>
  </si>
  <si>
    <t>รายการที่จะจัดประเภทรายการใหม่ไปยังกำไร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</si>
  <si>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</si>
  <si>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</si>
  <si>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</si>
  <si>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ยอดคงเหลือสิ้นปี ณ วันที่ 31 ธันวาคม พ.ศ. 2563</t>
  </si>
  <si>
    <t>ยอดคงเหลือต้นปี ณ วันที่ 31 ธันวาคม พ.ศ. 2562</t>
  </si>
  <si>
    <t>- ตามที่รายงานไว้เดิม</t>
  </si>
  <si>
    <t>ผลกระทบของการเปลี่ยนแปลงนโยบายการบัญชี</t>
  </si>
  <si>
    <t>- ปรับปรุงใหม่</t>
  </si>
  <si>
    <t>สินค้าคงเหลือ</t>
  </si>
  <si>
    <t>สินทรัพย์ที่เกิดจากสัญญา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</si>
  <si>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</si>
  <si>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</si>
  <si>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</si>
  <si>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>รายได้จากการก่อสร้าง</t>
  </si>
  <si>
    <t>กำไร(ขาดทุน)สุทธิจากอัตราแลกเปลี่ยน</t>
  </si>
  <si>
    <t>ส่วนเกินทุนจากการปรับมูลค่ายุติธรรม</t>
  </si>
  <si>
    <t>3 ง)</t>
  </si>
  <si>
    <t>20,21</t>
  </si>
  <si>
    <t>หนี้สินที่เกิดจากสัญญา</t>
  </si>
  <si>
    <t>ภาษีเงินได้นิติบุคคลค้างจ่าย</t>
  </si>
  <si>
    <t>ส่วนเกินทุน</t>
  </si>
  <si>
    <t>จากการปรับ</t>
  </si>
  <si>
    <t>มูลค่ายุติธรรม</t>
  </si>
  <si>
    <t xml:space="preserve">   หุ้นสามัญจำนวน 17,017,942,060 หุ้น </t>
  </si>
  <si>
    <t>ต้นทุนขายและก่อสร้าง</t>
  </si>
  <si>
    <t>กำไรเบ็ดเสร็จรวมสำหรับปี</t>
  </si>
  <si>
    <t>ส่วนเกินทุนจากใบสำคัญแสดงสิทธิซื้อหุ้นหมดอายุ</t>
  </si>
  <si>
    <t>สิทธิซื้อหุ้นหมดอายุ</t>
  </si>
  <si>
    <t>จากใบสำคัญแสดง</t>
  </si>
  <si>
    <t>รายได้จากการขาย</t>
  </si>
  <si>
    <t>26,32</t>
  </si>
  <si>
    <t>ยอดคงเหลือต้นปี ณ วันที่ 1 มกราคม พ.ศ. 2563</t>
  </si>
  <si>
    <t>ขาดทุนจากการจำหน่ายเงินลงทุน</t>
  </si>
  <si>
    <t>เงินสดสุทธิได้มาจาก(ใช้ไปใน)กิจกรรมลงทุน</t>
  </si>
  <si>
    <t>เงินเบิกเกินบัญชีเพิ่มขึ้น(ลดลง)</t>
  </si>
  <si>
    <t>จ่ายคืนหนี้สินตามสัญญาเช่า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</si>
  <si>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</si>
  <si>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</si>
  <si>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เงินฝากธนาคารที่มีข้อจำกัดในการเบิกใช้ลดลง(เพิ่มขึ้น)</t>
  </si>
  <si>
    <t>ขาดทุนจากการจำหน่ายและตัดจำหน่าย</t>
  </si>
  <si>
    <t xml:space="preserve">   ในบริษัทย่อย </t>
  </si>
  <si>
    <t>กลับรายการจากการด้อยค่าของเงินลงทุน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</si>
</sst>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0" formatCode="#,##0.000;\(#,##0.000\);&quot;-&quot;;@"/>
    <numFmt numFmtId="171" formatCode="#,##0;\(#,##0\);\-"/>
    <numFmt numFmtId="172" formatCode="#,##0;\(#,##0\);\ \ \ \ \ \-"/>
    <numFmt numFmtId="173" formatCode="_-* #,##0_-;\-* #,##0_-;_-* &quot;-&quot;??_-;_-@_-"/>
    <numFmt numFmtId="174" formatCode="#,##0.000000000000_);\(#,##0.000000000000\)"/>
  </numFmts>
  <fonts count="14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172" fontId="6" fillId="0" borderId="0" xfId="3" applyNumberFormat="1" applyFont="1" applyFill="1" applyAlignment="1">
      <alignment horizontal="right" vertical="top"/>
    </xf>
    <xf numFmtId="172" fontId="6" fillId="0" borderId="0" xfId="3" quotePrefix="1" applyNumberFormat="1" applyFont="1" applyFill="1" applyAlignment="1">
      <alignment horizontal="right" vertical="top"/>
    </xf>
    <xf numFmtId="172" fontId="6" fillId="0" borderId="0" xfId="3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165" fontId="7" fillId="0" borderId="0" xfId="0" applyNumberFormat="1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Continuous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Continuous" vertical="center"/>
    </xf>
    <xf numFmtId="165" fontId="7" fillId="0" borderId="2" xfId="0" applyNumberFormat="1" applyFont="1" applyFill="1" applyBorder="1" applyAlignment="1">
      <alignment horizontal="centerContinuous" vertical="center"/>
    </xf>
    <xf numFmtId="166" fontId="7" fillId="0" borderId="2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0" xfId="0" quotePrefix="1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" fontId="7" fillId="0" borderId="0" xfId="0" quotePrefix="1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0" fontId="6" fillId="0" borderId="0" xfId="0" quotePrefix="1" applyFont="1" applyFill="1" applyBorder="1" applyAlignment="1">
      <alignment horizontal="left" vertical="center"/>
    </xf>
    <xf numFmtId="0" fontId="7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justify" vertical="center" wrapText="1"/>
    </xf>
    <xf numFmtId="166" fontId="7" fillId="0" borderId="2" xfId="0" applyNumberFormat="1" applyFont="1" applyFill="1" applyBorder="1" applyAlignment="1">
      <alignment horizontal="justify" vertical="center" wrapText="1"/>
    </xf>
    <xf numFmtId="37" fontId="6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centerContinuous" vertical="top"/>
    </xf>
    <xf numFmtId="168" fontId="6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vertical="top"/>
    </xf>
    <xf numFmtId="165" fontId="7" fillId="0" borderId="0" xfId="0" applyNumberFormat="1" applyFont="1" applyFill="1" applyBorder="1" applyAlignment="1">
      <alignment horizontal="centerContinuous" vertical="top"/>
    </xf>
    <xf numFmtId="165" fontId="7" fillId="0" borderId="0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Continuous" vertical="top"/>
    </xf>
    <xf numFmtId="165" fontId="7" fillId="0" borderId="2" xfId="0" applyNumberFormat="1" applyFont="1" applyFill="1" applyBorder="1" applyAlignment="1">
      <alignment horizontal="centerContinuous" vertical="top"/>
    </xf>
    <xf numFmtId="165" fontId="7" fillId="0" borderId="2" xfId="0" applyNumberFormat="1" applyFont="1" applyFill="1" applyBorder="1" applyAlignment="1">
      <alignment horizontal="right" vertical="top"/>
    </xf>
    <xf numFmtId="0" fontId="7" fillId="0" borderId="2" xfId="0" applyFont="1" applyFill="1" applyBorder="1" applyAlignment="1">
      <alignment vertical="top"/>
    </xf>
    <xf numFmtId="0" fontId="7" fillId="0" borderId="0" xfId="0" applyFont="1" applyFill="1" applyAlignment="1">
      <alignment horizontal="center" vertical="top"/>
    </xf>
    <xf numFmtId="165" fontId="7" fillId="0" borderId="0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Border="1" applyAlignment="1">
      <alignment vertical="top"/>
    </xf>
    <xf numFmtId="165" fontId="7" fillId="0" borderId="1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Alignment="1">
      <alignment vertical="top"/>
    </xf>
    <xf numFmtId="166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top"/>
    </xf>
    <xf numFmtId="168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/>
    <xf numFmtId="166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" fontId="7" fillId="0" borderId="0" xfId="0" applyNumberFormat="1" applyFont="1" applyFill="1" applyBorder="1" applyAlignment="1">
      <alignment vertical="top"/>
    </xf>
    <xf numFmtId="169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71" fontId="7" fillId="0" borderId="0" xfId="4" applyNumberFormat="1" applyFont="1" applyFill="1" applyBorder="1"/>
    <xf numFmtId="169" fontId="7" fillId="0" borderId="0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 applyProtection="1">
      <alignment vertical="center"/>
      <protection locked="0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>
      <alignment horizontal="justify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 wrapText="1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2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43" fontId="7" fillId="0" borderId="0" xfId="1" applyFont="1" applyFill="1" applyAlignment="1">
      <alignment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Alignment="1">
      <alignment vertical="center"/>
    </xf>
    <xf numFmtId="174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7" fontId="7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 vertical="top"/>
    </xf>
    <xf numFmtId="165" fontId="7" fillId="0" borderId="2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2" xfId="2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justify" vertical="center"/>
    </xf>
  </cellXfs>
  <cellStyles count="8">
    <cellStyle name="Comma" xfId="1" builtinId="3"/>
    <cellStyle name="Comma 2" xfId="6" xr:uid="{00000000-0005-0000-0000-000001000000}"/>
    <cellStyle name="Comma 2 2 7" xfId="3" xr:uid="{00000000-0005-0000-0000-000002000000}"/>
    <cellStyle name="Normal" xfId="0" builtinId="0" customBuiltin="1"/>
    <cellStyle name="Normal 111" xfId="4" xr:uid="{00000000-0005-0000-0000-000004000000}"/>
    <cellStyle name="Normal 2" xfId="7" xr:uid="{00000000-0005-0000-0000-000005000000}"/>
    <cellStyle name="Normal_T-59-Q1" xfId="2" xr:uid="{00000000-0005-0000-0000-000006000000}"/>
    <cellStyle name="เครื่องหมายจุลภาค_EQUITY METHOD-Q3'00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6</xdr:row>
      <xdr:rowOff>213360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819900" y="1813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yawut_p/Documents/Back%20up/TB/201302/01_111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TMS/December%20'02/NTMS/2/Centralink%20Financial%20Statement%2001%2002%20@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salof08/LOCALS~1/Temp/notesE1EF34/Calender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t_j/Desktop/Doc/Check%20with%20acc/FX%20Gain%20Loss%20Reconcile%2029%20mAY%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t_j/Desktop/FX%20report%20test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lpat%20Dhamkhantic/AppData/Local/Aura/6.0/Files/78/AF/ff2d9ca2-338b-4131-9d19-e75735d47d55000000000000000002046164/ff2d9ca2-338b-4131-9d19-e75735d47d5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ch%20rattanyoo/AppData/Local/Aura/6.0/Files/11/AF/40ff1d1e-e6fa-e511-bffd-f4b7e2cca1c9000000000000000001116080/40ff1d1e-e6fa-e511-bffd-f4b7e2cca1c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lita%20vichairattana/Desktop/68b02694-3ef7-e611-ad4e-ba6044b5df0a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dy001/AppData/Local/Temp/notesF3B52A/SL%20-%20Combined%20procedures%20-%20Intercompany%20accounts%20-%200824201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NTMS/December%20'02/NTMS/Recent/NTMS-FS0302%20@%20(last%20version%20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YAW~1/AppData/Local/Temp/notesE1EF34/2013Q1/3_DF_Banpu_Mar%202013%20v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NTMS/December%20'02/NTMS/Recent/Excel/BI%20Mid%20rate%20update%2008%20Mare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ExRate"/>
      <sheetName val="Library Procedures"/>
      <sheetName val="คืนธนาคารแล้ว"/>
      <sheetName val="034-VTR"/>
      <sheetName val="Inventory and Purchases"/>
      <sheetName val="Sales and Collections"/>
      <sheetName val="Capital"/>
      <sheetName val="Cash"/>
      <sheetName val="Assumptions and Dashboard"/>
      <sheetName val="Income Statement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Sheet1"/>
      <sheetName val="Div PL"/>
      <sheetName val="segment classifications"/>
      <sheetName val="MB-Trend IS"/>
      <sheetName val="KKAJ"/>
      <sheetName val="Setup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TOT&amp;TRUE (3)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Agree PPE"/>
      <sheetName val="Cash"/>
      <sheetName val="Summary "/>
      <sheetName val="MPS"/>
      <sheetName val="MAY"/>
      <sheetName val="TB-สูตร"/>
      <sheetName val="Drop Down"/>
      <sheetName val="I-Données_de_base"/>
      <sheetName val="Database"/>
      <sheetName val="Dropdown data"/>
      <sheetName val="Definitions"/>
      <sheetName val="G&amp;A"/>
      <sheetName val="Common Data"/>
      <sheetName val="MA KHACH HANG"/>
      <sheetName val="MA NGUOI BAN"/>
      <sheetName val="QtrList"/>
      <sheetName val="YearList"/>
      <sheetName val="Range name"/>
      <sheetName val="Data55X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Name List"/>
      <sheetName val="20140328 - Test additions - Pro"/>
      <sheetName val="Sheet2"/>
      <sheetName val="Permanent info"/>
      <sheetName val="Movement schedule"/>
      <sheetName val="wtb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Newspaper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Ind Pay"/>
      <sheetName val="Setup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  <sheetName val="USDXAU Before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 t="str">
            <v/>
          </cell>
        </row>
        <row r="372">
          <cell r="A372">
            <v>37373</v>
          </cell>
          <cell r="G372" t="str">
            <v/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L144"/>
  <sheetViews>
    <sheetView view="pageBreakPreview" topLeftCell="A124" zoomScaleNormal="100" zoomScaleSheetLayoutView="100" workbookViewId="0">
      <selection activeCell="I125" sqref="I125"/>
    </sheetView>
  </sheetViews>
  <sheetFormatPr defaultColWidth="9.125" defaultRowHeight="20.100000000000001" customHeight="1" x14ac:dyDescent="0.6"/>
  <cols>
    <col min="1" max="1" width="1.75" style="9" customWidth="1"/>
    <col min="2" max="2" width="35.125" style="9" customWidth="1"/>
    <col min="3" max="3" width="8" style="9" customWidth="1"/>
    <col min="4" max="4" width="0.625" style="50" customWidth="1"/>
    <col min="5" max="5" width="12.75" style="42" customWidth="1"/>
    <col min="6" max="6" width="0.625" style="44" customWidth="1"/>
    <col min="7" max="7" width="12.75" style="42" customWidth="1"/>
    <col min="8" max="8" width="0.625" style="44" customWidth="1"/>
    <col min="9" max="9" width="12.75" style="38" customWidth="1"/>
    <col min="10" max="10" width="0.625" style="44" customWidth="1"/>
    <col min="11" max="11" width="12.75" style="38" customWidth="1"/>
    <col min="12" max="12" width="10.625" style="9" bestFit="1" customWidth="1"/>
    <col min="13" max="16384" width="9.125" style="9"/>
  </cols>
  <sheetData>
    <row r="1" spans="1:12" ht="20.100000000000001" customHeight="1" x14ac:dyDescent="0.6">
      <c r="A1" s="4" t="s">
        <v>0</v>
      </c>
      <c r="B1" s="4"/>
      <c r="C1" s="5"/>
      <c r="D1" s="6"/>
      <c r="E1" s="7"/>
      <c r="F1" s="8"/>
      <c r="G1" s="7"/>
      <c r="H1" s="8"/>
      <c r="I1" s="7"/>
      <c r="J1" s="8"/>
      <c r="K1" s="7"/>
    </row>
    <row r="2" spans="1:12" ht="20.100000000000001" customHeight="1" x14ac:dyDescent="0.6">
      <c r="A2" s="10" t="s">
        <v>1</v>
      </c>
      <c r="B2" s="10"/>
      <c r="C2" s="5"/>
      <c r="D2" s="6"/>
      <c r="E2" s="7"/>
      <c r="F2" s="8"/>
      <c r="G2" s="7"/>
      <c r="H2" s="8"/>
      <c r="I2" s="11"/>
      <c r="J2" s="8"/>
      <c r="K2" s="11"/>
    </row>
    <row r="3" spans="1:12" ht="20.100000000000001" customHeight="1" x14ac:dyDescent="0.6">
      <c r="A3" s="12" t="s">
        <v>208</v>
      </c>
      <c r="B3" s="13"/>
      <c r="C3" s="14"/>
      <c r="D3" s="14"/>
      <c r="E3" s="15"/>
      <c r="F3" s="16"/>
      <c r="G3" s="15"/>
      <c r="H3" s="16"/>
      <c r="I3" s="15"/>
      <c r="J3" s="16"/>
      <c r="K3" s="15"/>
    </row>
    <row r="4" spans="1:12" ht="20.100000000000001" customHeight="1" x14ac:dyDescent="0.6">
      <c r="A4" s="17"/>
      <c r="B4" s="17"/>
      <c r="C4" s="6"/>
      <c r="D4" s="6"/>
      <c r="E4" s="7"/>
      <c r="F4" s="8"/>
      <c r="G4" s="7"/>
      <c r="H4" s="8"/>
      <c r="I4" s="7"/>
      <c r="J4" s="8"/>
      <c r="K4" s="7"/>
    </row>
    <row r="5" spans="1:12" ht="18" customHeight="1" x14ac:dyDescent="0.6">
      <c r="A5" s="17"/>
      <c r="B5" s="17"/>
      <c r="C5" s="6"/>
      <c r="D5" s="6"/>
      <c r="E5" s="175" t="s">
        <v>159</v>
      </c>
      <c r="F5" s="175"/>
      <c r="G5" s="175"/>
      <c r="H5" s="18"/>
      <c r="I5" s="175" t="s">
        <v>160</v>
      </c>
      <c r="J5" s="175"/>
      <c r="K5" s="175"/>
    </row>
    <row r="6" spans="1:12" ht="18" customHeight="1" x14ac:dyDescent="0.6">
      <c r="A6" s="17"/>
      <c r="B6" s="17"/>
      <c r="C6" s="6"/>
      <c r="D6" s="6"/>
      <c r="E6" s="19" t="s">
        <v>209</v>
      </c>
      <c r="F6" s="20"/>
      <c r="G6" s="19" t="s">
        <v>2</v>
      </c>
      <c r="H6" s="20"/>
      <c r="I6" s="19" t="s">
        <v>209</v>
      </c>
      <c r="J6" s="20"/>
      <c r="K6" s="19" t="s">
        <v>2</v>
      </c>
    </row>
    <row r="7" spans="1:12" s="4" customFormat="1" ht="18" customHeight="1" x14ac:dyDescent="0.6">
      <c r="C7" s="21" t="s">
        <v>3</v>
      </c>
      <c r="D7" s="22"/>
      <c r="E7" s="23" t="s">
        <v>4</v>
      </c>
      <c r="F7" s="24"/>
      <c r="G7" s="23" t="s">
        <v>4</v>
      </c>
      <c r="H7" s="24"/>
      <c r="I7" s="23" t="s">
        <v>4</v>
      </c>
      <c r="J7" s="24"/>
      <c r="K7" s="23" t="s">
        <v>4</v>
      </c>
    </row>
    <row r="8" spans="1:12" ht="8.1" customHeight="1" x14ac:dyDescent="0.6">
      <c r="A8" s="166"/>
      <c r="B8" s="166"/>
      <c r="C8" s="164"/>
      <c r="D8" s="157"/>
      <c r="E8" s="157"/>
      <c r="F8" s="157"/>
      <c r="G8" s="157"/>
      <c r="H8" s="157"/>
      <c r="I8" s="157"/>
      <c r="J8" s="157"/>
      <c r="K8" s="157"/>
    </row>
    <row r="9" spans="1:12" s="29" customFormat="1" ht="18" customHeight="1" x14ac:dyDescent="0.6">
      <c r="A9" s="4" t="s">
        <v>5</v>
      </c>
      <c r="B9" s="4"/>
      <c r="C9" s="164"/>
      <c r="D9" s="25"/>
      <c r="E9" s="26"/>
      <c r="F9" s="27"/>
      <c r="G9" s="26"/>
      <c r="H9" s="27"/>
      <c r="I9" s="28"/>
      <c r="J9" s="27"/>
      <c r="K9" s="28"/>
    </row>
    <row r="10" spans="1:12" s="29" customFormat="1" ht="8.1" customHeight="1" x14ac:dyDescent="0.6">
      <c r="A10" s="4"/>
      <c r="B10" s="4"/>
      <c r="C10" s="164"/>
      <c r="D10" s="25"/>
      <c r="E10" s="26"/>
      <c r="F10" s="27"/>
      <c r="G10" s="26"/>
      <c r="H10" s="27"/>
      <c r="I10" s="28"/>
      <c r="J10" s="27"/>
      <c r="K10" s="28"/>
    </row>
    <row r="11" spans="1:12" s="29" customFormat="1" ht="18" customHeight="1" x14ac:dyDescent="0.6">
      <c r="A11" s="4" t="s">
        <v>6</v>
      </c>
      <c r="B11" s="4"/>
      <c r="C11" s="164"/>
      <c r="D11" s="25"/>
      <c r="E11" s="26"/>
      <c r="F11" s="27"/>
      <c r="G11" s="26"/>
      <c r="H11" s="27"/>
      <c r="I11" s="28"/>
      <c r="J11" s="27"/>
      <c r="K11" s="28"/>
    </row>
    <row r="12" spans="1:12" s="29" customFormat="1" ht="8.1" customHeight="1" x14ac:dyDescent="0.6">
      <c r="A12" s="4"/>
      <c r="B12" s="4"/>
      <c r="C12" s="164"/>
      <c r="D12" s="25"/>
      <c r="E12" s="26"/>
      <c r="F12" s="27"/>
      <c r="G12" s="26"/>
      <c r="H12" s="27"/>
      <c r="I12" s="28"/>
      <c r="J12" s="27"/>
      <c r="K12" s="28"/>
    </row>
    <row r="13" spans="1:12" s="29" customFormat="1" ht="18" customHeight="1" x14ac:dyDescent="0.6">
      <c r="A13" s="30" t="s">
        <v>7</v>
      </c>
      <c r="B13" s="30"/>
      <c r="C13" s="164">
        <v>12</v>
      </c>
      <c r="D13" s="25"/>
      <c r="E13" s="31">
        <v>217593</v>
      </c>
      <c r="F13" s="32"/>
      <c r="G13" s="31">
        <v>44638</v>
      </c>
      <c r="H13" s="32"/>
      <c r="I13" s="31">
        <v>5836</v>
      </c>
      <c r="J13" s="32"/>
      <c r="K13" s="31">
        <v>2263</v>
      </c>
      <c r="L13" s="171"/>
    </row>
    <row r="14" spans="1:12" s="29" customFormat="1" ht="18" customHeight="1" x14ac:dyDescent="0.6">
      <c r="A14" s="30" t="s">
        <v>8</v>
      </c>
      <c r="B14" s="30"/>
      <c r="C14" s="164">
        <v>13</v>
      </c>
      <c r="D14" s="25"/>
      <c r="E14" s="31">
        <v>1092</v>
      </c>
      <c r="F14" s="32"/>
      <c r="G14" s="31">
        <v>8000</v>
      </c>
      <c r="H14" s="32"/>
      <c r="I14" s="31">
        <v>0</v>
      </c>
      <c r="J14" s="32"/>
      <c r="K14" s="31">
        <v>0</v>
      </c>
      <c r="L14" s="171"/>
    </row>
    <row r="15" spans="1:12" s="29" customFormat="1" ht="18" customHeight="1" x14ac:dyDescent="0.6">
      <c r="A15" s="30" t="s">
        <v>9</v>
      </c>
      <c r="B15" s="30"/>
      <c r="C15" s="164">
        <v>14</v>
      </c>
      <c r="D15" s="25"/>
      <c r="E15" s="31">
        <v>197120</v>
      </c>
      <c r="F15" s="32"/>
      <c r="G15" s="31">
        <v>99470</v>
      </c>
      <c r="H15" s="32"/>
      <c r="I15" s="31">
        <v>13878</v>
      </c>
      <c r="J15" s="32"/>
      <c r="K15" s="31">
        <v>3682</v>
      </c>
      <c r="L15" s="171"/>
    </row>
    <row r="16" spans="1:12" s="29" customFormat="1" ht="18" customHeight="1" x14ac:dyDescent="0.6">
      <c r="A16" s="30" t="s">
        <v>217</v>
      </c>
      <c r="B16" s="30"/>
      <c r="C16" s="164">
        <v>29.1</v>
      </c>
      <c r="D16" s="25"/>
      <c r="E16" s="31">
        <v>3867</v>
      </c>
      <c r="F16" s="32"/>
      <c r="G16" s="31">
        <v>0</v>
      </c>
      <c r="H16" s="32"/>
      <c r="I16" s="31">
        <v>0</v>
      </c>
      <c r="J16" s="32"/>
      <c r="K16" s="31">
        <v>0</v>
      </c>
      <c r="L16" s="171"/>
    </row>
    <row r="17" spans="1:12" s="29" customFormat="1" ht="18" customHeight="1" x14ac:dyDescent="0.6">
      <c r="A17" s="30" t="s">
        <v>216</v>
      </c>
      <c r="B17" s="30"/>
      <c r="C17" s="164">
        <v>16</v>
      </c>
      <c r="D17" s="25"/>
      <c r="E17" s="31">
        <v>19140</v>
      </c>
      <c r="F17" s="32"/>
      <c r="G17" s="31">
        <v>0</v>
      </c>
      <c r="H17" s="32"/>
      <c r="I17" s="31">
        <v>0</v>
      </c>
      <c r="J17" s="32"/>
      <c r="K17" s="31">
        <v>0</v>
      </c>
      <c r="L17" s="171"/>
    </row>
    <row r="18" spans="1:12" s="29" customFormat="1" ht="18" customHeight="1" x14ac:dyDescent="0.6">
      <c r="A18" s="9" t="s">
        <v>10</v>
      </c>
      <c r="B18" s="9"/>
      <c r="C18" s="33">
        <v>36.299999999999997</v>
      </c>
      <c r="D18" s="25"/>
      <c r="E18" s="31">
        <v>0</v>
      </c>
      <c r="F18" s="32"/>
      <c r="G18" s="31">
        <v>33206</v>
      </c>
      <c r="H18" s="32"/>
      <c r="I18" s="31">
        <v>0</v>
      </c>
      <c r="J18" s="32"/>
      <c r="K18" s="31">
        <v>0</v>
      </c>
      <c r="L18" s="171"/>
    </row>
    <row r="19" spans="1:12" s="29" customFormat="1" ht="18" customHeight="1" x14ac:dyDescent="0.6">
      <c r="A19" s="9" t="s">
        <v>147</v>
      </c>
      <c r="B19" s="9"/>
      <c r="C19" s="33"/>
      <c r="D19" s="25"/>
      <c r="E19" s="31">
        <v>24748</v>
      </c>
      <c r="F19" s="32"/>
      <c r="G19" s="31">
        <v>8256</v>
      </c>
      <c r="H19" s="32"/>
      <c r="I19" s="31">
        <v>0</v>
      </c>
      <c r="J19" s="32"/>
      <c r="K19" s="31">
        <v>0</v>
      </c>
      <c r="L19" s="171"/>
    </row>
    <row r="20" spans="1:12" s="29" customFormat="1" ht="18" customHeight="1" x14ac:dyDescent="0.6">
      <c r="A20" s="30" t="s">
        <v>11</v>
      </c>
      <c r="B20" s="30"/>
      <c r="C20" s="25">
        <v>17</v>
      </c>
      <c r="D20" s="25"/>
      <c r="E20" s="31">
        <v>20043</v>
      </c>
      <c r="F20" s="32"/>
      <c r="G20" s="31">
        <v>25460</v>
      </c>
      <c r="H20" s="32"/>
      <c r="I20" s="31">
        <v>1060</v>
      </c>
      <c r="J20" s="32"/>
      <c r="K20" s="31">
        <v>181</v>
      </c>
      <c r="L20" s="171"/>
    </row>
    <row r="21" spans="1:12" s="29" customFormat="1" ht="18" customHeight="1" x14ac:dyDescent="0.6">
      <c r="A21" s="30" t="s">
        <v>85</v>
      </c>
      <c r="B21" s="30"/>
      <c r="C21" s="164">
        <v>23.2</v>
      </c>
      <c r="D21" s="25"/>
      <c r="E21" s="31">
        <v>643180</v>
      </c>
      <c r="F21" s="32"/>
      <c r="G21" s="31">
        <v>594681</v>
      </c>
      <c r="H21" s="32"/>
      <c r="I21" s="31">
        <v>66462</v>
      </c>
      <c r="J21" s="32"/>
      <c r="K21" s="31">
        <v>6225</v>
      </c>
      <c r="L21" s="171"/>
    </row>
    <row r="22" spans="1:12" s="29" customFormat="1" ht="18" customHeight="1" x14ac:dyDescent="0.6">
      <c r="A22" s="30" t="s">
        <v>84</v>
      </c>
      <c r="B22" s="30"/>
      <c r="C22" s="25">
        <v>23.3</v>
      </c>
      <c r="D22" s="25"/>
      <c r="E22" s="34">
        <v>627232</v>
      </c>
      <c r="F22" s="32"/>
      <c r="G22" s="34">
        <v>619431</v>
      </c>
      <c r="H22" s="32"/>
      <c r="I22" s="34">
        <v>632378</v>
      </c>
      <c r="J22" s="32"/>
      <c r="K22" s="34">
        <v>636821</v>
      </c>
      <c r="L22" s="171"/>
    </row>
    <row r="23" spans="1:12" s="29" customFormat="1" ht="8.1" customHeight="1" x14ac:dyDescent="0.6">
      <c r="A23" s="4"/>
      <c r="B23" s="4"/>
      <c r="C23" s="164"/>
      <c r="D23" s="25"/>
      <c r="E23" s="26"/>
      <c r="F23" s="27"/>
      <c r="G23" s="26"/>
      <c r="H23" s="27"/>
      <c r="I23" s="26"/>
      <c r="J23" s="27"/>
      <c r="K23" s="26"/>
      <c r="L23" s="171"/>
    </row>
    <row r="24" spans="1:12" s="29" customFormat="1" ht="20.100000000000001" customHeight="1" x14ac:dyDescent="0.6">
      <c r="A24" s="10" t="s">
        <v>12</v>
      </c>
      <c r="B24" s="10"/>
      <c r="C24" s="164"/>
      <c r="D24" s="25"/>
      <c r="E24" s="35">
        <f>SUM(E13:E22)</f>
        <v>1754015</v>
      </c>
      <c r="F24" s="27"/>
      <c r="G24" s="35">
        <f>SUM(G13:G22)</f>
        <v>1433142</v>
      </c>
      <c r="H24" s="27"/>
      <c r="I24" s="35">
        <f>SUM(I13:I22)</f>
        <v>719614</v>
      </c>
      <c r="J24" s="27"/>
      <c r="K24" s="35">
        <f>SUM(K13:K22)</f>
        <v>649172</v>
      </c>
      <c r="L24" s="171"/>
    </row>
    <row r="25" spans="1:12" s="29" customFormat="1" ht="8.1" customHeight="1" x14ac:dyDescent="0.6">
      <c r="A25" s="30"/>
      <c r="B25" s="30"/>
      <c r="C25" s="164"/>
      <c r="D25" s="25"/>
      <c r="E25" s="26"/>
      <c r="F25" s="27"/>
      <c r="G25" s="26"/>
      <c r="H25" s="27"/>
      <c r="I25" s="26"/>
      <c r="J25" s="27"/>
      <c r="K25" s="26"/>
      <c r="L25" s="171"/>
    </row>
    <row r="26" spans="1:12" s="29" customFormat="1" ht="18" customHeight="1" x14ac:dyDescent="0.6">
      <c r="A26" s="10" t="s">
        <v>13</v>
      </c>
      <c r="B26" s="10"/>
      <c r="C26" s="164"/>
      <c r="D26" s="25"/>
      <c r="E26" s="26"/>
      <c r="F26" s="27"/>
      <c r="G26" s="26"/>
      <c r="H26" s="27"/>
      <c r="I26" s="26"/>
      <c r="J26" s="27"/>
      <c r="K26" s="26"/>
      <c r="L26" s="171"/>
    </row>
    <row r="27" spans="1:12" s="29" customFormat="1" ht="8.1" customHeight="1" x14ac:dyDescent="0.6">
      <c r="A27" s="4"/>
      <c r="B27" s="4"/>
      <c r="C27" s="164"/>
      <c r="D27" s="25"/>
      <c r="E27" s="26"/>
      <c r="F27" s="27"/>
      <c r="G27" s="26"/>
      <c r="H27" s="27"/>
      <c r="I27" s="26"/>
      <c r="J27" s="27"/>
      <c r="K27" s="26"/>
      <c r="L27" s="171"/>
    </row>
    <row r="28" spans="1:12" s="29" customFormat="1" ht="18" customHeight="1" x14ac:dyDescent="0.6">
      <c r="A28" s="30" t="s">
        <v>8</v>
      </c>
      <c r="B28" s="30"/>
      <c r="C28" s="164">
        <v>13</v>
      </c>
      <c r="D28" s="25"/>
      <c r="E28" s="31">
        <v>224032</v>
      </c>
      <c r="F28" s="32"/>
      <c r="G28" s="31">
        <v>232932</v>
      </c>
      <c r="H28" s="32"/>
      <c r="I28" s="31">
        <v>0</v>
      </c>
      <c r="J28" s="32"/>
      <c r="K28" s="31">
        <v>0</v>
      </c>
      <c r="L28" s="171"/>
    </row>
    <row r="29" spans="1:12" s="29" customFormat="1" ht="18" customHeight="1" x14ac:dyDescent="0.6">
      <c r="A29" s="30" t="s">
        <v>14</v>
      </c>
      <c r="B29" s="30"/>
      <c r="C29" s="165">
        <v>18.100000000000001</v>
      </c>
      <c r="D29" s="25"/>
      <c r="E29" s="31">
        <v>0</v>
      </c>
      <c r="F29" s="27"/>
      <c r="G29" s="31">
        <v>0</v>
      </c>
      <c r="H29" s="27"/>
      <c r="I29" s="31">
        <v>4018001</v>
      </c>
      <c r="J29" s="27"/>
      <c r="K29" s="31">
        <v>4018001</v>
      </c>
      <c r="L29" s="171"/>
    </row>
    <row r="30" spans="1:12" s="29" customFormat="1" ht="18" customHeight="1" x14ac:dyDescent="0.6">
      <c r="A30" s="30" t="s">
        <v>15</v>
      </c>
      <c r="B30" s="30"/>
      <c r="C30" s="165">
        <v>18.2</v>
      </c>
      <c r="D30" s="25"/>
      <c r="E30" s="31">
        <v>1173043</v>
      </c>
      <c r="F30" s="27"/>
      <c r="G30" s="31">
        <v>1078163</v>
      </c>
      <c r="H30" s="27"/>
      <c r="I30" s="31">
        <v>0</v>
      </c>
      <c r="J30" s="27"/>
      <c r="K30" s="31">
        <v>0</v>
      </c>
      <c r="L30" s="171"/>
    </row>
    <row r="31" spans="1:12" s="29" customFormat="1" ht="18" customHeight="1" x14ac:dyDescent="0.6">
      <c r="A31" s="30" t="s">
        <v>17</v>
      </c>
      <c r="B31" s="30"/>
      <c r="C31" s="164">
        <v>36.4</v>
      </c>
      <c r="D31" s="25"/>
      <c r="E31" s="31">
        <v>0</v>
      </c>
      <c r="F31" s="27"/>
      <c r="G31" s="31">
        <v>0</v>
      </c>
      <c r="H31" s="27"/>
      <c r="I31" s="31">
        <v>2657</v>
      </c>
      <c r="J31" s="27"/>
      <c r="K31" s="31">
        <v>0</v>
      </c>
      <c r="L31" s="171"/>
    </row>
    <row r="32" spans="1:12" s="29" customFormat="1" ht="18" customHeight="1" x14ac:dyDescent="0.6">
      <c r="A32" s="30" t="s">
        <v>16</v>
      </c>
      <c r="B32" s="30"/>
      <c r="C32" s="36">
        <v>19</v>
      </c>
      <c r="D32" s="25"/>
      <c r="E32" s="31">
        <v>52000</v>
      </c>
      <c r="F32" s="27"/>
      <c r="G32" s="31">
        <v>52000</v>
      </c>
      <c r="H32" s="27"/>
      <c r="I32" s="31">
        <v>0</v>
      </c>
      <c r="J32" s="27"/>
      <c r="K32" s="31">
        <v>0</v>
      </c>
      <c r="L32" s="171"/>
    </row>
    <row r="33" spans="1:12" s="29" customFormat="1" ht="18" customHeight="1" x14ac:dyDescent="0.6">
      <c r="A33" s="37" t="s">
        <v>183</v>
      </c>
      <c r="B33" s="30"/>
      <c r="C33" s="36">
        <v>20</v>
      </c>
      <c r="D33" s="25"/>
      <c r="E33" s="31">
        <v>1912500</v>
      </c>
      <c r="F33" s="27"/>
      <c r="G33" s="31">
        <v>1862608</v>
      </c>
      <c r="H33" s="27"/>
      <c r="I33" s="31">
        <v>334</v>
      </c>
      <c r="J33" s="27"/>
      <c r="K33" s="31">
        <v>46</v>
      </c>
      <c r="L33" s="171"/>
    </row>
    <row r="34" spans="1:12" s="29" customFormat="1" ht="18" customHeight="1" x14ac:dyDescent="0.6">
      <c r="A34" s="37" t="s">
        <v>218</v>
      </c>
      <c r="B34" s="30"/>
      <c r="C34" s="36">
        <v>21</v>
      </c>
      <c r="D34" s="25"/>
      <c r="E34" s="31">
        <v>117348</v>
      </c>
      <c r="F34" s="27"/>
      <c r="G34" s="31">
        <v>0</v>
      </c>
      <c r="H34" s="27"/>
      <c r="I34" s="31">
        <v>10761</v>
      </c>
      <c r="J34" s="27"/>
      <c r="K34" s="31">
        <v>0</v>
      </c>
      <c r="L34" s="171"/>
    </row>
    <row r="35" spans="1:12" s="29" customFormat="1" ht="18" customHeight="1" x14ac:dyDescent="0.6">
      <c r="A35" s="30" t="s">
        <v>184</v>
      </c>
      <c r="B35" s="30"/>
      <c r="C35" s="36">
        <v>22</v>
      </c>
      <c r="D35" s="25"/>
      <c r="E35" s="31">
        <v>589526</v>
      </c>
      <c r="F35" s="27"/>
      <c r="G35" s="31">
        <v>613910</v>
      </c>
      <c r="H35" s="27"/>
      <c r="I35" s="31">
        <v>10</v>
      </c>
      <c r="J35" s="27"/>
      <c r="K35" s="31">
        <v>11</v>
      </c>
      <c r="L35" s="171"/>
    </row>
    <row r="36" spans="1:12" s="29" customFormat="1" ht="18" customHeight="1" x14ac:dyDescent="0.6">
      <c r="A36" s="30" t="s">
        <v>182</v>
      </c>
      <c r="B36" s="30"/>
      <c r="C36" s="36"/>
      <c r="D36" s="25"/>
      <c r="E36" s="31">
        <v>3864</v>
      </c>
      <c r="F36" s="27"/>
      <c r="G36" s="31">
        <v>1378</v>
      </c>
      <c r="H36" s="27"/>
      <c r="I36" s="31">
        <v>667</v>
      </c>
      <c r="J36" s="27"/>
      <c r="K36" s="31">
        <v>652</v>
      </c>
      <c r="L36" s="171"/>
    </row>
    <row r="37" spans="1:12" s="29" customFormat="1" ht="18" customHeight="1" x14ac:dyDescent="0.6">
      <c r="A37" s="9" t="s">
        <v>18</v>
      </c>
      <c r="B37" s="9"/>
      <c r="C37" s="36"/>
      <c r="D37" s="25"/>
      <c r="E37" s="34">
        <v>11625</v>
      </c>
      <c r="F37" s="27"/>
      <c r="G37" s="34">
        <v>2762</v>
      </c>
      <c r="H37" s="27"/>
      <c r="I37" s="34">
        <v>245</v>
      </c>
      <c r="J37" s="27"/>
      <c r="K37" s="34">
        <v>0</v>
      </c>
      <c r="L37" s="171"/>
    </row>
    <row r="38" spans="1:12" s="29" customFormat="1" ht="8.1" customHeight="1" x14ac:dyDescent="0.6">
      <c r="A38" s="4"/>
      <c r="B38" s="4"/>
      <c r="C38" s="164"/>
      <c r="D38" s="25"/>
      <c r="E38" s="26"/>
      <c r="F38" s="27"/>
      <c r="G38" s="26"/>
      <c r="H38" s="27"/>
      <c r="I38" s="26"/>
      <c r="J38" s="27"/>
      <c r="K38" s="26"/>
      <c r="L38" s="171"/>
    </row>
    <row r="39" spans="1:12" s="29" customFormat="1" ht="18" customHeight="1" x14ac:dyDescent="0.6">
      <c r="A39" s="4" t="s">
        <v>19</v>
      </c>
      <c r="B39" s="4"/>
      <c r="C39" s="164"/>
      <c r="D39" s="25"/>
      <c r="E39" s="35">
        <f>SUM(E28:E38)</f>
        <v>4083938</v>
      </c>
      <c r="F39" s="27"/>
      <c r="G39" s="35">
        <f>SUM(G28:G38)</f>
        <v>3843753</v>
      </c>
      <c r="H39" s="27"/>
      <c r="I39" s="35">
        <f>SUM(I28:I38)</f>
        <v>4032675</v>
      </c>
      <c r="J39" s="27"/>
      <c r="K39" s="35">
        <f>SUM(K28:K38)</f>
        <v>4018710</v>
      </c>
      <c r="L39" s="171"/>
    </row>
    <row r="40" spans="1:12" s="29" customFormat="1" ht="8.1" customHeight="1" x14ac:dyDescent="0.6">
      <c r="A40" s="4"/>
      <c r="B40" s="4"/>
      <c r="C40" s="164"/>
      <c r="D40" s="25"/>
      <c r="E40" s="26"/>
      <c r="F40" s="27"/>
      <c r="G40" s="26"/>
      <c r="H40" s="27"/>
      <c r="I40" s="26"/>
      <c r="J40" s="27"/>
      <c r="K40" s="26"/>
      <c r="L40" s="171"/>
    </row>
    <row r="41" spans="1:12" s="29" customFormat="1" ht="18" customHeight="1" thickBot="1" x14ac:dyDescent="0.65">
      <c r="A41" s="4" t="s">
        <v>20</v>
      </c>
      <c r="B41" s="4"/>
      <c r="C41" s="164"/>
      <c r="D41" s="25"/>
      <c r="E41" s="39">
        <f>SUM(E24,E39)</f>
        <v>5837953</v>
      </c>
      <c r="F41" s="32"/>
      <c r="G41" s="39">
        <f>SUM(G24,G39)</f>
        <v>5276895</v>
      </c>
      <c r="H41" s="32"/>
      <c r="I41" s="39">
        <f>SUM(I24,I39)</f>
        <v>4752289</v>
      </c>
      <c r="J41" s="32"/>
      <c r="K41" s="39">
        <f>SUM(K24,K39)</f>
        <v>4667882</v>
      </c>
      <c r="L41" s="171"/>
    </row>
    <row r="42" spans="1:12" ht="20.100000000000001" customHeight="1" thickTop="1" x14ac:dyDescent="0.6">
      <c r="A42" s="4"/>
      <c r="B42" s="4"/>
      <c r="C42" s="164"/>
      <c r="D42" s="25"/>
      <c r="E42" s="31"/>
      <c r="F42" s="32"/>
      <c r="G42" s="31"/>
      <c r="H42" s="32"/>
      <c r="I42" s="31"/>
      <c r="J42" s="32"/>
      <c r="K42" s="31"/>
    </row>
    <row r="43" spans="1:12" ht="20.100000000000001" customHeight="1" x14ac:dyDescent="0.6">
      <c r="A43" s="4"/>
      <c r="B43" s="4"/>
      <c r="C43" s="164"/>
      <c r="D43" s="25"/>
      <c r="E43" s="31"/>
      <c r="F43" s="32"/>
      <c r="G43" s="31"/>
      <c r="H43" s="32"/>
      <c r="I43" s="31"/>
      <c r="J43" s="32"/>
      <c r="K43" s="31"/>
    </row>
    <row r="44" spans="1:12" ht="20.100000000000001" customHeight="1" x14ac:dyDescent="0.6">
      <c r="A44" s="4"/>
      <c r="B44" s="4"/>
      <c r="C44" s="164"/>
      <c r="D44" s="25"/>
      <c r="E44" s="31"/>
      <c r="F44" s="32"/>
      <c r="G44" s="31"/>
      <c r="H44" s="32"/>
      <c r="I44" s="31"/>
      <c r="J44" s="32"/>
      <c r="K44" s="31"/>
    </row>
    <row r="45" spans="1:12" ht="20.100000000000001" customHeight="1" x14ac:dyDescent="0.6">
      <c r="A45" s="4"/>
      <c r="B45" s="4"/>
      <c r="C45" s="173"/>
      <c r="D45" s="25"/>
      <c r="E45" s="31"/>
      <c r="F45" s="32"/>
      <c r="G45" s="31"/>
      <c r="H45" s="32"/>
      <c r="I45" s="31"/>
      <c r="J45" s="32"/>
      <c r="K45" s="31"/>
    </row>
    <row r="46" spans="1:12" ht="20.100000000000001" customHeight="1" x14ac:dyDescent="0.6">
      <c r="A46" s="176" t="s">
        <v>21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</row>
    <row r="47" spans="1:12" ht="20.100000000000001" customHeight="1" x14ac:dyDescent="0.6">
      <c r="D47" s="9"/>
      <c r="E47" s="9"/>
      <c r="F47" s="9"/>
      <c r="G47" s="9"/>
      <c r="H47" s="9"/>
      <c r="I47" s="9"/>
      <c r="J47" s="9"/>
      <c r="K47" s="9"/>
    </row>
    <row r="48" spans="1:12" ht="1.5" customHeight="1" x14ac:dyDescent="0.6">
      <c r="A48" s="172"/>
      <c r="B48" s="172"/>
      <c r="C48" s="172"/>
      <c r="D48" s="172"/>
      <c r="E48" s="172"/>
      <c r="F48" s="172"/>
      <c r="G48" s="172"/>
      <c r="H48" s="172"/>
      <c r="I48" s="172"/>
      <c r="J48" s="172"/>
      <c r="K48" s="172"/>
    </row>
    <row r="49" spans="1:12" ht="21.9" customHeight="1" x14ac:dyDescent="0.6">
      <c r="A49" s="174" t="s">
        <v>161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</row>
    <row r="50" spans="1:12" ht="18.899999999999999" customHeight="1" x14ac:dyDescent="0.6">
      <c r="A50" s="10" t="str">
        <f>A1</f>
        <v>บริษัท ไพร์ม โรด เพาเวอร์ จำกัด (มหาชน)</v>
      </c>
      <c r="B50" s="10"/>
      <c r="C50" s="5"/>
      <c r="D50" s="6"/>
      <c r="E50" s="7"/>
      <c r="F50" s="8"/>
      <c r="G50" s="7"/>
      <c r="H50" s="8"/>
      <c r="I50" s="40"/>
      <c r="J50" s="8"/>
      <c r="K50" s="11"/>
    </row>
    <row r="51" spans="1:12" ht="18.899999999999999" customHeight="1" x14ac:dyDescent="0.6">
      <c r="A51" s="10" t="s">
        <v>173</v>
      </c>
      <c r="B51" s="10"/>
      <c r="C51" s="5"/>
      <c r="D51" s="6"/>
      <c r="E51" s="7"/>
      <c r="F51" s="8"/>
      <c r="G51" s="7"/>
      <c r="H51" s="8"/>
      <c r="I51" s="11"/>
      <c r="J51" s="8"/>
      <c r="K51" s="11"/>
    </row>
    <row r="52" spans="1:12" ht="18.899999999999999" customHeight="1" x14ac:dyDescent="0.6">
      <c r="A52" s="13" t="str">
        <f>A3</f>
        <v>ณ วันที่ 31 ธันวาคม พ.ศ. 2563</v>
      </c>
      <c r="B52" s="13"/>
      <c r="C52" s="14"/>
      <c r="D52" s="14"/>
      <c r="E52" s="15"/>
      <c r="F52" s="16"/>
      <c r="G52" s="15"/>
      <c r="H52" s="16"/>
      <c r="I52" s="15"/>
      <c r="J52" s="16"/>
      <c r="K52" s="15"/>
    </row>
    <row r="53" spans="1:12" ht="18.899999999999999" customHeight="1" x14ac:dyDescent="0.6">
      <c r="A53" s="110"/>
      <c r="B53" s="110"/>
      <c r="C53" s="6"/>
      <c r="D53" s="6"/>
      <c r="E53" s="7"/>
      <c r="F53" s="8"/>
      <c r="G53" s="7"/>
      <c r="H53" s="8"/>
      <c r="I53" s="7"/>
      <c r="J53" s="8"/>
      <c r="K53" s="7"/>
    </row>
    <row r="54" spans="1:12" ht="18" customHeight="1" x14ac:dyDescent="0.6">
      <c r="A54" s="17"/>
      <c r="B54" s="17"/>
      <c r="C54" s="6"/>
      <c r="D54" s="6"/>
      <c r="E54" s="175" t="s">
        <v>159</v>
      </c>
      <c r="F54" s="175"/>
      <c r="G54" s="175"/>
      <c r="H54" s="18"/>
      <c r="I54" s="175" t="s">
        <v>160</v>
      </c>
      <c r="J54" s="175"/>
      <c r="K54" s="175"/>
    </row>
    <row r="55" spans="1:12" ht="18" customHeight="1" x14ac:dyDescent="0.6">
      <c r="A55" s="17"/>
      <c r="B55" s="17"/>
      <c r="C55" s="6"/>
      <c r="D55" s="6"/>
      <c r="E55" s="19" t="s">
        <v>209</v>
      </c>
      <c r="F55" s="20"/>
      <c r="G55" s="19" t="s">
        <v>2</v>
      </c>
      <c r="H55" s="20"/>
      <c r="I55" s="19" t="s">
        <v>209</v>
      </c>
      <c r="J55" s="20"/>
      <c r="K55" s="19" t="s">
        <v>2</v>
      </c>
    </row>
    <row r="56" spans="1:12" s="4" customFormat="1" ht="18" customHeight="1" x14ac:dyDescent="0.6">
      <c r="C56" s="21" t="s">
        <v>3</v>
      </c>
      <c r="D56" s="22"/>
      <c r="E56" s="23" t="s">
        <v>4</v>
      </c>
      <c r="F56" s="24"/>
      <c r="G56" s="23" t="s">
        <v>4</v>
      </c>
      <c r="H56" s="24"/>
      <c r="I56" s="23" t="s">
        <v>4</v>
      </c>
      <c r="J56" s="24"/>
      <c r="K56" s="23" t="s">
        <v>4</v>
      </c>
    </row>
    <row r="57" spans="1:12" ht="6" customHeight="1" x14ac:dyDescent="0.6">
      <c r="A57" s="4"/>
      <c r="B57" s="4"/>
      <c r="C57" s="22"/>
      <c r="D57" s="22"/>
      <c r="E57" s="41"/>
      <c r="F57" s="24"/>
      <c r="G57" s="41"/>
      <c r="H57" s="24"/>
      <c r="I57" s="41"/>
      <c r="J57" s="24"/>
      <c r="K57" s="41"/>
    </row>
    <row r="58" spans="1:12" s="29" customFormat="1" ht="18" customHeight="1" x14ac:dyDescent="0.6">
      <c r="A58" s="10" t="s">
        <v>22</v>
      </c>
      <c r="B58" s="10"/>
      <c r="C58" s="164"/>
      <c r="D58" s="25"/>
      <c r="E58" s="26"/>
      <c r="F58" s="27"/>
      <c r="G58" s="26"/>
      <c r="H58" s="27"/>
      <c r="I58" s="31"/>
      <c r="J58" s="27"/>
      <c r="K58" s="31"/>
    </row>
    <row r="59" spans="1:12" s="29" customFormat="1" ht="6" customHeight="1" x14ac:dyDescent="0.6">
      <c r="A59" s="4"/>
      <c r="B59" s="4"/>
      <c r="C59" s="164"/>
      <c r="D59" s="25"/>
      <c r="E59" s="26"/>
      <c r="F59" s="27"/>
      <c r="G59" s="26"/>
      <c r="H59" s="27"/>
      <c r="I59" s="28"/>
      <c r="J59" s="27"/>
      <c r="K59" s="28"/>
    </row>
    <row r="60" spans="1:12" s="29" customFormat="1" ht="18" customHeight="1" x14ac:dyDescent="0.6">
      <c r="A60" s="4" t="s">
        <v>23</v>
      </c>
      <c r="B60" s="4"/>
      <c r="C60" s="164"/>
      <c r="D60" s="25"/>
      <c r="E60" s="26"/>
      <c r="F60" s="27"/>
      <c r="G60" s="26"/>
      <c r="H60" s="27"/>
      <c r="I60" s="28"/>
      <c r="J60" s="27"/>
      <c r="K60" s="28"/>
    </row>
    <row r="61" spans="1:12" s="29" customFormat="1" ht="6" customHeight="1" x14ac:dyDescent="0.6">
      <c r="A61" s="4"/>
      <c r="B61" s="4"/>
      <c r="C61" s="164"/>
      <c r="D61" s="25"/>
      <c r="E61" s="26"/>
      <c r="F61" s="27"/>
      <c r="G61" s="26"/>
      <c r="H61" s="27"/>
      <c r="I61" s="28"/>
      <c r="J61" s="27"/>
      <c r="K61" s="28"/>
    </row>
    <row r="62" spans="1:12" s="29" customFormat="1" ht="18" customHeight="1" x14ac:dyDescent="0.6">
      <c r="A62" s="9" t="s">
        <v>130</v>
      </c>
      <c r="B62" s="9"/>
      <c r="C62" s="164">
        <v>24</v>
      </c>
      <c r="D62" s="25"/>
      <c r="E62" s="31">
        <v>186091</v>
      </c>
      <c r="F62" s="38"/>
      <c r="G62" s="31">
        <v>53576</v>
      </c>
      <c r="H62" s="38"/>
      <c r="I62" s="31">
        <v>13702</v>
      </c>
      <c r="J62" s="38"/>
      <c r="K62" s="38">
        <v>6694</v>
      </c>
      <c r="L62" s="171"/>
    </row>
    <row r="63" spans="1:12" s="29" customFormat="1" ht="18" customHeight="1" x14ac:dyDescent="0.6">
      <c r="A63" s="9" t="s">
        <v>226</v>
      </c>
      <c r="B63" s="9"/>
      <c r="C63" s="164">
        <v>29.3</v>
      </c>
      <c r="D63" s="25"/>
      <c r="E63" s="31">
        <v>9019</v>
      </c>
      <c r="F63" s="38"/>
      <c r="G63" s="31">
        <v>0</v>
      </c>
      <c r="H63" s="38"/>
      <c r="I63" s="31">
        <v>0</v>
      </c>
      <c r="J63" s="38"/>
      <c r="K63" s="38">
        <v>0</v>
      </c>
      <c r="L63" s="171"/>
    </row>
    <row r="64" spans="1:12" s="29" customFormat="1" ht="18" customHeight="1" x14ac:dyDescent="0.6">
      <c r="A64" s="9" t="s">
        <v>24</v>
      </c>
      <c r="B64" s="9"/>
      <c r="C64" s="164"/>
      <c r="D64" s="25"/>
      <c r="E64" s="31"/>
      <c r="F64" s="38"/>
      <c r="G64" s="31"/>
      <c r="H64" s="38"/>
      <c r="I64" s="31"/>
      <c r="J64" s="38"/>
      <c r="K64" s="38"/>
      <c r="L64" s="171"/>
    </row>
    <row r="65" spans="1:12" s="29" customFormat="1" ht="18" customHeight="1" x14ac:dyDescent="0.6">
      <c r="A65" s="9" t="s">
        <v>25</v>
      </c>
      <c r="B65" s="9"/>
      <c r="C65" s="164">
        <v>25</v>
      </c>
      <c r="D65" s="25"/>
      <c r="E65" s="31">
        <v>3735</v>
      </c>
      <c r="F65" s="38"/>
      <c r="G65" s="31">
        <v>3566</v>
      </c>
      <c r="H65" s="38"/>
      <c r="I65" s="31">
        <v>0</v>
      </c>
      <c r="J65" s="38"/>
      <c r="K65" s="31">
        <v>0</v>
      </c>
      <c r="L65" s="171"/>
    </row>
    <row r="66" spans="1:12" s="29" customFormat="1" ht="18" customHeight="1" x14ac:dyDescent="0.6">
      <c r="A66" s="9" t="s">
        <v>26</v>
      </c>
      <c r="B66" s="9"/>
      <c r="C66" s="164"/>
      <c r="D66" s="25"/>
      <c r="E66" s="31"/>
      <c r="F66" s="31"/>
      <c r="G66" s="31"/>
      <c r="H66" s="31"/>
      <c r="I66" s="31"/>
      <c r="J66" s="31"/>
      <c r="K66" s="31"/>
      <c r="L66" s="171"/>
    </row>
    <row r="67" spans="1:12" s="29" customFormat="1" ht="18" customHeight="1" x14ac:dyDescent="0.6">
      <c r="A67" s="43" t="s">
        <v>27</v>
      </c>
      <c r="B67" s="9" t="s">
        <v>28</v>
      </c>
      <c r="C67" s="164">
        <v>26</v>
      </c>
      <c r="D67" s="25"/>
      <c r="E67" s="31">
        <v>147055</v>
      </c>
      <c r="F67" s="31"/>
      <c r="G67" s="31">
        <v>140166</v>
      </c>
      <c r="H67" s="31"/>
      <c r="I67" s="31">
        <v>0</v>
      </c>
      <c r="J67" s="31"/>
      <c r="K67" s="31">
        <v>0</v>
      </c>
      <c r="L67" s="171"/>
    </row>
    <row r="68" spans="1:12" s="29" customFormat="1" ht="18" customHeight="1" x14ac:dyDescent="0.6">
      <c r="A68" s="9" t="s">
        <v>219</v>
      </c>
      <c r="B68" s="9"/>
      <c r="C68" s="9"/>
      <c r="D68" s="9"/>
      <c r="E68" s="31"/>
      <c r="F68" s="31"/>
      <c r="G68" s="31"/>
      <c r="H68" s="31"/>
      <c r="I68" s="31"/>
      <c r="J68" s="31"/>
      <c r="K68" s="31"/>
      <c r="L68" s="171"/>
    </row>
    <row r="69" spans="1:12" s="29" customFormat="1" ht="18" customHeight="1" x14ac:dyDescent="0.6">
      <c r="A69" s="43">
        <v>1</v>
      </c>
      <c r="B69" s="45" t="s">
        <v>28</v>
      </c>
      <c r="C69" s="164"/>
      <c r="D69" s="9"/>
      <c r="E69" s="31">
        <v>5230</v>
      </c>
      <c r="F69" s="31"/>
      <c r="G69" s="31">
        <v>306</v>
      </c>
      <c r="H69" s="31"/>
      <c r="I69" s="31">
        <v>2737</v>
      </c>
      <c r="J69" s="31"/>
      <c r="K69" s="31">
        <v>0</v>
      </c>
      <c r="L69" s="171"/>
    </row>
    <row r="70" spans="1:12" s="29" customFormat="1" ht="18" customHeight="1" x14ac:dyDescent="0.6">
      <c r="A70" s="9" t="s">
        <v>181</v>
      </c>
      <c r="B70" s="45"/>
      <c r="C70" s="164"/>
      <c r="D70" s="9"/>
      <c r="E70" s="31">
        <v>202</v>
      </c>
      <c r="F70" s="31"/>
      <c r="G70" s="31">
        <v>202</v>
      </c>
      <c r="H70" s="31"/>
      <c r="I70" s="31">
        <v>0</v>
      </c>
      <c r="J70" s="31"/>
      <c r="K70" s="31">
        <v>0</v>
      </c>
      <c r="L70" s="171"/>
    </row>
    <row r="71" spans="1:12" s="29" customFormat="1" ht="18" customHeight="1" x14ac:dyDescent="0.6">
      <c r="A71" s="9" t="s">
        <v>29</v>
      </c>
      <c r="B71" s="9"/>
      <c r="C71" s="164"/>
      <c r="D71" s="25"/>
      <c r="E71" s="31">
        <v>6177</v>
      </c>
      <c r="F71" s="31"/>
      <c r="G71" s="31">
        <v>2776</v>
      </c>
      <c r="H71" s="31"/>
      <c r="I71" s="31">
        <v>520</v>
      </c>
      <c r="J71" s="31"/>
      <c r="K71" s="31">
        <v>351</v>
      </c>
      <c r="L71" s="171"/>
    </row>
    <row r="72" spans="1:12" s="29" customFormat="1" ht="18" customHeight="1" x14ac:dyDescent="0.6">
      <c r="A72" s="9" t="s">
        <v>227</v>
      </c>
      <c r="B72" s="9"/>
      <c r="C72" s="164"/>
      <c r="D72" s="25"/>
      <c r="E72" s="31">
        <v>1073</v>
      </c>
      <c r="F72" s="31"/>
      <c r="G72" s="31">
        <v>0</v>
      </c>
      <c r="H72" s="31"/>
      <c r="I72" s="31">
        <v>0</v>
      </c>
      <c r="J72" s="31"/>
      <c r="K72" s="31">
        <v>0</v>
      </c>
      <c r="L72" s="171"/>
    </row>
    <row r="73" spans="1:12" s="29" customFormat="1" ht="18" customHeight="1" x14ac:dyDescent="0.6">
      <c r="A73" s="9" t="s">
        <v>86</v>
      </c>
      <c r="B73" s="9"/>
      <c r="C73" s="164">
        <v>23.3</v>
      </c>
      <c r="D73" s="25"/>
      <c r="E73" s="34">
        <v>693572</v>
      </c>
      <c r="F73" s="31"/>
      <c r="G73" s="34">
        <v>637272</v>
      </c>
      <c r="H73" s="31"/>
      <c r="I73" s="34">
        <v>688555</v>
      </c>
      <c r="J73" s="31"/>
      <c r="K73" s="34">
        <v>632761</v>
      </c>
      <c r="L73" s="171"/>
    </row>
    <row r="74" spans="1:12" s="29" customFormat="1" ht="6" customHeight="1" x14ac:dyDescent="0.6">
      <c r="A74" s="4"/>
      <c r="B74" s="4"/>
      <c r="C74" s="164"/>
      <c r="D74" s="25"/>
      <c r="E74" s="28"/>
      <c r="F74" s="31"/>
      <c r="G74" s="28"/>
      <c r="H74" s="31"/>
      <c r="I74" s="28"/>
      <c r="J74" s="31"/>
      <c r="K74" s="28"/>
      <c r="L74" s="171"/>
    </row>
    <row r="75" spans="1:12" s="29" customFormat="1" ht="18" customHeight="1" x14ac:dyDescent="0.6">
      <c r="A75" s="4" t="s">
        <v>30</v>
      </c>
      <c r="B75" s="4"/>
      <c r="C75" s="164"/>
      <c r="D75" s="25"/>
      <c r="E75" s="35">
        <f>SUM(E62:E73)</f>
        <v>1052154</v>
      </c>
      <c r="F75" s="31"/>
      <c r="G75" s="35">
        <f>SUM(G62:G73)</f>
        <v>837864</v>
      </c>
      <c r="H75" s="31"/>
      <c r="I75" s="34">
        <f>SUM(I62:I73)</f>
        <v>705514</v>
      </c>
      <c r="J75" s="31"/>
      <c r="K75" s="35">
        <f>SUM(K62:K73)</f>
        <v>639806</v>
      </c>
      <c r="L75" s="171"/>
    </row>
    <row r="76" spans="1:12" s="29" customFormat="1" ht="9.75" customHeight="1" x14ac:dyDescent="0.6">
      <c r="A76" s="4"/>
      <c r="B76" s="4"/>
      <c r="C76" s="164"/>
      <c r="D76" s="25"/>
      <c r="E76" s="28"/>
      <c r="F76" s="31"/>
      <c r="G76" s="28"/>
      <c r="H76" s="31"/>
      <c r="I76" s="28"/>
      <c r="J76" s="31"/>
      <c r="K76" s="28"/>
      <c r="L76" s="171"/>
    </row>
    <row r="77" spans="1:12" s="29" customFormat="1" ht="18" customHeight="1" x14ac:dyDescent="0.6">
      <c r="A77" s="10" t="s">
        <v>31</v>
      </c>
      <c r="B77" s="10"/>
      <c r="C77" s="164"/>
      <c r="D77" s="25"/>
      <c r="E77" s="31"/>
      <c r="F77" s="27"/>
      <c r="G77" s="31"/>
      <c r="H77" s="27"/>
      <c r="I77" s="31"/>
      <c r="J77" s="27"/>
      <c r="K77" s="31"/>
      <c r="L77" s="171"/>
    </row>
    <row r="78" spans="1:12" s="29" customFormat="1" ht="6" customHeight="1" x14ac:dyDescent="0.6">
      <c r="A78" s="4"/>
      <c r="B78" s="4"/>
      <c r="C78" s="164"/>
      <c r="D78" s="25"/>
      <c r="E78" s="28"/>
      <c r="F78" s="27"/>
      <c r="G78" s="28"/>
      <c r="H78" s="27"/>
      <c r="I78" s="28"/>
      <c r="J78" s="27"/>
      <c r="K78" s="28"/>
      <c r="L78" s="171"/>
    </row>
    <row r="79" spans="1:12" s="29" customFormat="1" ht="18" customHeight="1" x14ac:dyDescent="0.6">
      <c r="A79" s="9" t="s">
        <v>32</v>
      </c>
      <c r="B79" s="9"/>
      <c r="C79" s="164">
        <v>25</v>
      </c>
      <c r="D79" s="25"/>
      <c r="E79" s="31">
        <v>156087</v>
      </c>
      <c r="F79" s="27"/>
      <c r="G79" s="31">
        <v>159822</v>
      </c>
      <c r="H79" s="27"/>
      <c r="I79" s="31">
        <v>0</v>
      </c>
      <c r="J79" s="27"/>
      <c r="K79" s="31">
        <v>0</v>
      </c>
      <c r="L79" s="171"/>
    </row>
    <row r="80" spans="1:12" s="29" customFormat="1" ht="18" customHeight="1" x14ac:dyDescent="0.6">
      <c r="A80" s="9" t="s">
        <v>33</v>
      </c>
      <c r="B80" s="9"/>
      <c r="C80" s="164">
        <v>26</v>
      </c>
      <c r="D80" s="25"/>
      <c r="E80" s="31">
        <v>1463861</v>
      </c>
      <c r="F80" s="27"/>
      <c r="G80" s="31">
        <v>1590402</v>
      </c>
      <c r="H80" s="27"/>
      <c r="I80" s="31">
        <v>0</v>
      </c>
      <c r="J80" s="27"/>
      <c r="K80" s="31">
        <v>0</v>
      </c>
      <c r="L80" s="171"/>
    </row>
    <row r="81" spans="1:12" s="29" customFormat="1" ht="18" customHeight="1" x14ac:dyDescent="0.6">
      <c r="A81" s="9" t="s">
        <v>136</v>
      </c>
      <c r="B81" s="9"/>
      <c r="C81" s="164">
        <v>36.5</v>
      </c>
      <c r="D81" s="25"/>
      <c r="E81" s="31">
        <v>10074</v>
      </c>
      <c r="F81" s="27"/>
      <c r="G81" s="31">
        <v>10074</v>
      </c>
      <c r="H81" s="27"/>
      <c r="I81" s="31">
        <v>112500</v>
      </c>
      <c r="J81" s="27"/>
      <c r="K81" s="31">
        <v>33565</v>
      </c>
      <c r="L81" s="171"/>
    </row>
    <row r="82" spans="1:12" s="29" customFormat="1" ht="18" customHeight="1" x14ac:dyDescent="0.6">
      <c r="A82" s="9" t="s">
        <v>220</v>
      </c>
      <c r="B82" s="9"/>
      <c r="C82" s="164"/>
      <c r="D82" s="25"/>
      <c r="E82" s="31">
        <v>120133</v>
      </c>
      <c r="F82" s="27"/>
      <c r="G82" s="31">
        <v>0</v>
      </c>
      <c r="H82" s="27"/>
      <c r="I82" s="31">
        <v>7424</v>
      </c>
      <c r="J82" s="27"/>
      <c r="K82" s="31">
        <v>0</v>
      </c>
      <c r="L82" s="171"/>
    </row>
    <row r="83" spans="1:12" s="29" customFormat="1" ht="18" customHeight="1" x14ac:dyDescent="0.6">
      <c r="A83" s="9" t="s">
        <v>34</v>
      </c>
      <c r="B83" s="9"/>
      <c r="C83" s="164">
        <v>36.700000000000003</v>
      </c>
      <c r="D83" s="25"/>
      <c r="E83" s="31">
        <v>188536</v>
      </c>
      <c r="F83" s="27"/>
      <c r="G83" s="31">
        <v>313387</v>
      </c>
      <c r="H83" s="27"/>
      <c r="I83" s="31">
        <v>0</v>
      </c>
      <c r="J83" s="27"/>
      <c r="K83" s="31">
        <v>0</v>
      </c>
      <c r="L83" s="171"/>
    </row>
    <row r="84" spans="1:12" s="29" customFormat="1" ht="18" customHeight="1" x14ac:dyDescent="0.6">
      <c r="A84" s="9" t="s">
        <v>35</v>
      </c>
      <c r="B84" s="9"/>
      <c r="C84" s="164"/>
      <c r="D84" s="25"/>
      <c r="E84" s="31">
        <v>2656</v>
      </c>
      <c r="F84" s="27"/>
      <c r="G84" s="31">
        <v>3064</v>
      </c>
      <c r="H84" s="27"/>
      <c r="I84" s="31">
        <v>0</v>
      </c>
      <c r="J84" s="27"/>
      <c r="K84" s="31">
        <v>0</v>
      </c>
      <c r="L84" s="171"/>
    </row>
    <row r="85" spans="1:12" s="29" customFormat="1" ht="18" customHeight="1" x14ac:dyDescent="0.6">
      <c r="A85" s="9" t="s">
        <v>36</v>
      </c>
      <c r="B85" s="9"/>
      <c r="C85" s="164">
        <v>27</v>
      </c>
      <c r="D85" s="25"/>
      <c r="E85" s="31">
        <v>6490</v>
      </c>
      <c r="F85" s="27"/>
      <c r="G85" s="31">
        <v>5486</v>
      </c>
      <c r="H85" s="27"/>
      <c r="I85" s="31">
        <v>3932</v>
      </c>
      <c r="J85" s="27"/>
      <c r="K85" s="31">
        <v>3262</v>
      </c>
      <c r="L85" s="171"/>
    </row>
    <row r="86" spans="1:12" s="29" customFormat="1" ht="18" customHeight="1" x14ac:dyDescent="0.6">
      <c r="A86" s="9" t="s">
        <v>37</v>
      </c>
      <c r="B86" s="4"/>
      <c r="C86" s="9"/>
      <c r="D86" s="25"/>
      <c r="E86" s="34">
        <v>20984</v>
      </c>
      <c r="F86" s="27"/>
      <c r="G86" s="34">
        <v>19390</v>
      </c>
      <c r="H86" s="27"/>
      <c r="I86" s="34">
        <v>161</v>
      </c>
      <c r="J86" s="27"/>
      <c r="K86" s="35">
        <v>0</v>
      </c>
      <c r="L86" s="171"/>
    </row>
    <row r="87" spans="1:12" s="29" customFormat="1" ht="6" customHeight="1" x14ac:dyDescent="0.6">
      <c r="A87" s="4"/>
      <c r="B87" s="4"/>
      <c r="C87" s="164"/>
      <c r="D87" s="25"/>
      <c r="E87" s="28"/>
      <c r="F87" s="27"/>
      <c r="G87" s="28"/>
      <c r="H87" s="27"/>
      <c r="I87" s="28"/>
      <c r="J87" s="27"/>
      <c r="K87" s="28"/>
      <c r="L87" s="171"/>
    </row>
    <row r="88" spans="1:12" s="29" customFormat="1" ht="18" customHeight="1" x14ac:dyDescent="0.6">
      <c r="A88" s="4" t="s">
        <v>38</v>
      </c>
      <c r="B88" s="4"/>
      <c r="C88" s="164"/>
      <c r="D88" s="25"/>
      <c r="E88" s="35">
        <f>SUM(E79:E86)</f>
        <v>1968821</v>
      </c>
      <c r="F88" s="27"/>
      <c r="G88" s="35">
        <f>SUM(G79:G86)</f>
        <v>2101625</v>
      </c>
      <c r="H88" s="27"/>
      <c r="I88" s="35">
        <f>SUM(I79:I86)</f>
        <v>124017</v>
      </c>
      <c r="J88" s="27"/>
      <c r="K88" s="35">
        <f>SUM(K79:K86)</f>
        <v>36827</v>
      </c>
      <c r="L88" s="171"/>
    </row>
    <row r="89" spans="1:12" s="29" customFormat="1" ht="6" customHeight="1" x14ac:dyDescent="0.6">
      <c r="A89" s="4"/>
      <c r="B89" s="4"/>
      <c r="C89" s="164"/>
      <c r="D89" s="25"/>
      <c r="E89" s="28"/>
      <c r="F89" s="27"/>
      <c r="G89" s="28"/>
      <c r="H89" s="27"/>
      <c r="I89" s="28"/>
      <c r="J89" s="27"/>
      <c r="K89" s="28"/>
      <c r="L89" s="171"/>
    </row>
    <row r="90" spans="1:12" s="29" customFormat="1" ht="19.8" x14ac:dyDescent="0.6">
      <c r="A90" s="4" t="s">
        <v>39</v>
      </c>
      <c r="B90" s="4"/>
      <c r="C90" s="47"/>
      <c r="D90" s="48"/>
      <c r="E90" s="34">
        <f>+E88+E75</f>
        <v>3020975</v>
      </c>
      <c r="F90" s="49"/>
      <c r="G90" s="34">
        <f>+G88+G75</f>
        <v>2939489</v>
      </c>
      <c r="H90" s="49"/>
      <c r="I90" s="34">
        <f>+I88+I75</f>
        <v>829531</v>
      </c>
      <c r="J90" s="49"/>
      <c r="K90" s="34">
        <f>+K88+K75</f>
        <v>676633</v>
      </c>
      <c r="L90" s="171"/>
    </row>
    <row r="91" spans="1:12" s="29" customFormat="1" ht="19.8" x14ac:dyDescent="0.6">
      <c r="A91" s="4"/>
      <c r="B91" s="4"/>
      <c r="C91" s="47"/>
      <c r="D91" s="48"/>
      <c r="E91" s="31"/>
      <c r="F91" s="49"/>
      <c r="G91" s="31"/>
      <c r="H91" s="49"/>
      <c r="I91" s="31"/>
      <c r="J91" s="49"/>
      <c r="K91" s="31"/>
    </row>
    <row r="92" spans="1:12" s="29" customFormat="1" ht="19.8" x14ac:dyDescent="0.6">
      <c r="A92" s="4"/>
      <c r="B92" s="4"/>
      <c r="C92" s="47"/>
      <c r="D92" s="48"/>
      <c r="E92" s="31"/>
      <c r="F92" s="49"/>
      <c r="G92" s="31"/>
      <c r="H92" s="49"/>
      <c r="I92" s="31"/>
      <c r="J92" s="49"/>
      <c r="K92" s="31"/>
    </row>
    <row r="93" spans="1:12" s="29" customFormat="1" ht="19.8" x14ac:dyDescent="0.6">
      <c r="A93" s="4"/>
      <c r="B93" s="4"/>
      <c r="C93" s="47"/>
      <c r="D93" s="48"/>
      <c r="E93" s="31"/>
      <c r="F93" s="49"/>
      <c r="G93" s="31"/>
      <c r="H93" s="49"/>
      <c r="I93" s="31"/>
      <c r="J93" s="49"/>
      <c r="K93" s="31"/>
    </row>
    <row r="94" spans="1:12" s="29" customFormat="1" ht="19.8" x14ac:dyDescent="0.6">
      <c r="A94" s="4"/>
      <c r="B94" s="4"/>
      <c r="C94" s="47"/>
      <c r="D94" s="48"/>
      <c r="E94" s="31"/>
      <c r="F94" s="49"/>
      <c r="G94" s="31"/>
      <c r="H94" s="49"/>
      <c r="I94" s="31"/>
      <c r="J94" s="49"/>
      <c r="K94" s="31"/>
    </row>
    <row r="95" spans="1:12" s="29" customFormat="1" ht="15" customHeight="1" x14ac:dyDescent="0.6">
      <c r="A95" s="4"/>
      <c r="B95" s="4"/>
      <c r="C95" s="47"/>
      <c r="D95" s="48"/>
      <c r="E95" s="31"/>
      <c r="F95" s="49"/>
      <c r="G95" s="31"/>
      <c r="H95" s="49"/>
      <c r="I95" s="31"/>
      <c r="J95" s="49"/>
      <c r="K95" s="31"/>
    </row>
    <row r="96" spans="1:12" s="29" customFormat="1" ht="19.8" x14ac:dyDescent="0.6">
      <c r="A96" s="4"/>
      <c r="B96" s="4"/>
      <c r="C96" s="47"/>
      <c r="D96" s="48"/>
      <c r="E96" s="31"/>
      <c r="F96" s="49"/>
      <c r="G96" s="31"/>
      <c r="H96" s="49"/>
      <c r="I96" s="31"/>
      <c r="J96" s="49"/>
      <c r="K96" s="31"/>
    </row>
    <row r="97" spans="1:11" s="29" customFormat="1" ht="14.25" customHeight="1" x14ac:dyDescent="0.6">
      <c r="A97" s="4"/>
      <c r="B97" s="4"/>
      <c r="C97" s="47"/>
      <c r="D97" s="48"/>
      <c r="E97" s="31"/>
      <c r="F97" s="49"/>
      <c r="G97" s="31"/>
      <c r="H97" s="49"/>
      <c r="I97" s="31"/>
      <c r="J97" s="49"/>
      <c r="K97" s="31"/>
    </row>
    <row r="98" spans="1:11" s="50" customFormat="1" ht="20.100000000000001" customHeight="1" x14ac:dyDescent="0.6">
      <c r="A98" s="174" t="s">
        <v>161</v>
      </c>
      <c r="B98" s="174"/>
      <c r="C98" s="174"/>
      <c r="D98" s="174"/>
      <c r="E98" s="174"/>
      <c r="F98" s="174"/>
      <c r="G98" s="174"/>
      <c r="H98" s="174"/>
      <c r="I98" s="174"/>
      <c r="J98" s="174"/>
      <c r="K98" s="174"/>
    </row>
    <row r="99" spans="1:11" ht="20.100000000000001" customHeight="1" x14ac:dyDescent="0.6">
      <c r="A99" s="10" t="str">
        <f>A1</f>
        <v>บริษัท ไพร์ม โรด เพาเวอร์ จำกัด (มหาชน)</v>
      </c>
      <c r="B99" s="10"/>
      <c r="C99" s="5"/>
      <c r="D99" s="6"/>
      <c r="E99" s="7"/>
      <c r="F99" s="8"/>
      <c r="G99" s="7"/>
      <c r="H99" s="8"/>
      <c r="I99" s="40"/>
      <c r="J99" s="8"/>
      <c r="K99" s="11"/>
    </row>
    <row r="100" spans="1:11" ht="20.100000000000001" customHeight="1" x14ac:dyDescent="0.6">
      <c r="A100" s="10" t="s">
        <v>173</v>
      </c>
      <c r="B100" s="10"/>
      <c r="C100" s="5"/>
      <c r="D100" s="6"/>
      <c r="E100" s="7"/>
      <c r="F100" s="8"/>
      <c r="G100" s="7"/>
      <c r="H100" s="8"/>
      <c r="I100" s="11"/>
      <c r="J100" s="8"/>
      <c r="K100" s="11"/>
    </row>
    <row r="101" spans="1:11" ht="20.100000000000001" customHeight="1" x14ac:dyDescent="0.6">
      <c r="A101" s="13" t="str">
        <f>A3</f>
        <v>ณ วันที่ 31 ธันวาคม พ.ศ. 2563</v>
      </c>
      <c r="B101" s="13"/>
      <c r="C101" s="14"/>
      <c r="D101" s="14"/>
      <c r="E101" s="15"/>
      <c r="F101" s="16"/>
      <c r="G101" s="15"/>
      <c r="H101" s="16"/>
      <c r="I101" s="15"/>
      <c r="J101" s="16"/>
      <c r="K101" s="15"/>
    </row>
    <row r="102" spans="1:11" ht="20.100000000000001" customHeight="1" x14ac:dyDescent="0.6">
      <c r="A102" s="17"/>
      <c r="B102" s="17"/>
      <c r="C102" s="6"/>
      <c r="D102" s="6"/>
      <c r="E102" s="7"/>
      <c r="F102" s="8"/>
      <c r="G102" s="7"/>
      <c r="H102" s="8"/>
      <c r="I102" s="7"/>
      <c r="J102" s="8"/>
      <c r="K102" s="7"/>
    </row>
    <row r="103" spans="1:11" ht="20.100000000000001" customHeight="1" x14ac:dyDescent="0.6">
      <c r="A103" s="17"/>
      <c r="B103" s="17"/>
      <c r="C103" s="6"/>
      <c r="D103" s="6"/>
      <c r="E103" s="175" t="s">
        <v>159</v>
      </c>
      <c r="F103" s="175"/>
      <c r="G103" s="175"/>
      <c r="H103" s="18"/>
      <c r="I103" s="175" t="s">
        <v>160</v>
      </c>
      <c r="J103" s="175"/>
      <c r="K103" s="175"/>
    </row>
    <row r="104" spans="1:11" ht="20.100000000000001" customHeight="1" x14ac:dyDescent="0.6">
      <c r="A104" s="17"/>
      <c r="B104" s="17"/>
      <c r="C104" s="6"/>
      <c r="D104" s="6"/>
      <c r="E104" s="19" t="s">
        <v>209</v>
      </c>
      <c r="F104" s="20"/>
      <c r="G104" s="19" t="s">
        <v>2</v>
      </c>
      <c r="H104" s="20"/>
      <c r="I104" s="19" t="s">
        <v>209</v>
      </c>
      <c r="J104" s="20"/>
      <c r="K104" s="19" t="s">
        <v>2</v>
      </c>
    </row>
    <row r="105" spans="1:11" s="4" customFormat="1" ht="20.100000000000001" customHeight="1" x14ac:dyDescent="0.6">
      <c r="C105" s="21" t="s">
        <v>3</v>
      </c>
      <c r="D105" s="22"/>
      <c r="E105" s="23" t="s">
        <v>4</v>
      </c>
      <c r="F105" s="24"/>
      <c r="G105" s="23" t="s">
        <v>4</v>
      </c>
      <c r="H105" s="24"/>
      <c r="I105" s="23" t="s">
        <v>4</v>
      </c>
      <c r="J105" s="24"/>
      <c r="K105" s="23" t="s">
        <v>4</v>
      </c>
    </row>
    <row r="106" spans="1:11" ht="8.1" customHeight="1" x14ac:dyDescent="0.6">
      <c r="A106" s="4"/>
      <c r="B106" s="4"/>
      <c r="C106" s="22"/>
      <c r="D106" s="22"/>
      <c r="E106" s="41"/>
      <c r="F106" s="24"/>
      <c r="G106" s="41"/>
      <c r="H106" s="24"/>
      <c r="I106" s="41"/>
      <c r="J106" s="24"/>
      <c r="K106" s="41"/>
    </row>
    <row r="107" spans="1:11" s="29" customFormat="1" ht="20.100000000000001" customHeight="1" x14ac:dyDescent="0.6">
      <c r="A107" s="10" t="s">
        <v>174</v>
      </c>
      <c r="B107" s="10"/>
      <c r="C107" s="25"/>
      <c r="D107" s="25"/>
      <c r="E107" s="26"/>
      <c r="F107" s="27"/>
      <c r="G107" s="26"/>
      <c r="H107" s="27"/>
      <c r="I107" s="31"/>
      <c r="J107" s="27"/>
      <c r="K107" s="31"/>
    </row>
    <row r="108" spans="1:11" s="29" customFormat="1" ht="8.1" customHeight="1" x14ac:dyDescent="0.6">
      <c r="A108" s="4"/>
      <c r="B108" s="4"/>
      <c r="C108" s="164"/>
      <c r="D108" s="25"/>
      <c r="E108" s="26"/>
      <c r="F108" s="27"/>
      <c r="G108" s="26"/>
      <c r="H108" s="27"/>
      <c r="I108" s="28"/>
      <c r="J108" s="27"/>
      <c r="K108" s="28"/>
    </row>
    <row r="109" spans="1:11" s="29" customFormat="1" ht="20.100000000000001" customHeight="1" x14ac:dyDescent="0.6">
      <c r="A109" s="4" t="s">
        <v>40</v>
      </c>
      <c r="B109" s="4"/>
      <c r="C109" s="47"/>
      <c r="D109" s="48"/>
      <c r="E109" s="51"/>
      <c r="F109" s="49"/>
      <c r="G109" s="51"/>
      <c r="H109" s="49"/>
      <c r="I109" s="26"/>
      <c r="J109" s="49"/>
      <c r="K109" s="26"/>
    </row>
    <row r="110" spans="1:11" s="29" customFormat="1" ht="8.1" customHeight="1" x14ac:dyDescent="0.6">
      <c r="A110" s="4"/>
      <c r="B110" s="4"/>
      <c r="C110" s="164"/>
      <c r="D110" s="25"/>
      <c r="E110" s="26"/>
      <c r="F110" s="27"/>
      <c r="G110" s="26"/>
      <c r="H110" s="27"/>
      <c r="I110" s="28"/>
      <c r="J110" s="27"/>
      <c r="K110" s="28"/>
    </row>
    <row r="111" spans="1:11" s="29" customFormat="1" ht="20.100000000000001" customHeight="1" x14ac:dyDescent="0.6">
      <c r="A111" s="9" t="s">
        <v>41</v>
      </c>
      <c r="B111" s="9"/>
      <c r="C111" s="164"/>
      <c r="D111" s="48"/>
      <c r="E111" s="51"/>
      <c r="F111" s="49"/>
      <c r="G111" s="51"/>
      <c r="H111" s="49"/>
      <c r="I111" s="26"/>
      <c r="J111" s="49"/>
      <c r="K111" s="26"/>
    </row>
    <row r="112" spans="1:11" s="29" customFormat="1" ht="20.100000000000001" customHeight="1" x14ac:dyDescent="0.6">
      <c r="A112" s="9"/>
      <c r="B112" s="9" t="s">
        <v>42</v>
      </c>
      <c r="C112" s="164"/>
      <c r="D112" s="48"/>
      <c r="E112" s="51"/>
      <c r="F112" s="49"/>
      <c r="G112" s="51"/>
      <c r="H112" s="49"/>
      <c r="I112" s="26"/>
      <c r="J112" s="49"/>
      <c r="K112" s="26"/>
    </row>
    <row r="113" spans="1:12" s="29" customFormat="1" ht="20.100000000000001" customHeight="1" x14ac:dyDescent="0.6">
      <c r="A113" s="9"/>
      <c r="B113" s="9" t="s">
        <v>87</v>
      </c>
      <c r="C113" s="164"/>
      <c r="D113" s="48"/>
      <c r="E113" s="51"/>
      <c r="F113" s="49"/>
      <c r="G113" s="51"/>
      <c r="H113" s="49"/>
      <c r="I113" s="26"/>
      <c r="J113" s="49"/>
      <c r="K113" s="26"/>
    </row>
    <row r="114" spans="1:12" s="29" customFormat="1" ht="20.100000000000001" customHeight="1" thickBot="1" x14ac:dyDescent="0.65">
      <c r="A114" s="9"/>
      <c r="B114" s="30" t="s">
        <v>88</v>
      </c>
      <c r="C114" s="164"/>
      <c r="D114" s="48"/>
      <c r="E114" s="52">
        <v>25514281</v>
      </c>
      <c r="F114" s="53"/>
      <c r="G114" s="52">
        <v>25514281</v>
      </c>
      <c r="H114" s="53"/>
      <c r="I114" s="52">
        <v>25514281</v>
      </c>
      <c r="J114" s="53"/>
      <c r="K114" s="52">
        <v>25514281</v>
      </c>
      <c r="L114" s="171"/>
    </row>
    <row r="115" spans="1:12" s="29" customFormat="1" ht="8.1" customHeight="1" thickTop="1" x14ac:dyDescent="0.6">
      <c r="A115" s="4"/>
      <c r="B115" s="4"/>
      <c r="C115" s="164"/>
      <c r="D115" s="25"/>
      <c r="E115" s="26"/>
      <c r="F115" s="27"/>
      <c r="G115" s="26"/>
      <c r="H115" s="27"/>
      <c r="I115" s="26"/>
      <c r="J115" s="27"/>
      <c r="K115" s="26"/>
      <c r="L115" s="171"/>
    </row>
    <row r="116" spans="1:12" s="29" customFormat="1" ht="20.100000000000001" customHeight="1" x14ac:dyDescent="0.6">
      <c r="A116" s="9"/>
      <c r="B116" s="9" t="s">
        <v>43</v>
      </c>
      <c r="C116" s="164"/>
      <c r="D116" s="48"/>
      <c r="E116" s="51"/>
      <c r="F116" s="49"/>
      <c r="G116" s="51"/>
      <c r="H116" s="49"/>
      <c r="I116" s="51"/>
      <c r="J116" s="49"/>
      <c r="K116" s="51"/>
      <c r="L116" s="171"/>
    </row>
    <row r="117" spans="1:12" s="29" customFormat="1" ht="20.100000000000001" customHeight="1" x14ac:dyDescent="0.6">
      <c r="A117" s="9"/>
      <c r="B117" s="9" t="s">
        <v>231</v>
      </c>
      <c r="C117" s="164"/>
      <c r="D117" s="48"/>
      <c r="E117" s="51"/>
      <c r="F117" s="49"/>
      <c r="G117" s="51"/>
      <c r="H117" s="49"/>
      <c r="I117" s="51"/>
      <c r="J117" s="49"/>
      <c r="K117" s="51"/>
      <c r="L117" s="171"/>
    </row>
    <row r="118" spans="1:12" s="29" customFormat="1" ht="20.100000000000001" customHeight="1" x14ac:dyDescent="0.6">
      <c r="A118" s="9"/>
      <c r="B118" s="9" t="s">
        <v>194</v>
      </c>
      <c r="C118" s="164"/>
      <c r="D118" s="48"/>
      <c r="E118" s="31">
        <v>17017942</v>
      </c>
      <c r="F118" s="54"/>
      <c r="G118" s="31">
        <v>17017942</v>
      </c>
      <c r="H118" s="54"/>
      <c r="I118" s="31">
        <v>17017942</v>
      </c>
      <c r="J118" s="54"/>
      <c r="K118" s="31">
        <v>17017942</v>
      </c>
      <c r="L118" s="171"/>
    </row>
    <row r="119" spans="1:12" s="29" customFormat="1" ht="20.100000000000001" customHeight="1" x14ac:dyDescent="0.6">
      <c r="A119" s="9" t="s">
        <v>134</v>
      </c>
      <c r="B119" s="9"/>
      <c r="C119" s="164"/>
      <c r="D119" s="48"/>
      <c r="E119" s="31">
        <v>-12423099</v>
      </c>
      <c r="F119" s="54"/>
      <c r="G119" s="31">
        <v>-12423099</v>
      </c>
      <c r="H119" s="54"/>
      <c r="I119" s="31">
        <v>-10863480</v>
      </c>
      <c r="J119" s="54"/>
      <c r="K119" s="31">
        <v>-10863480</v>
      </c>
      <c r="L119" s="171"/>
    </row>
    <row r="120" spans="1:12" s="29" customFormat="1" ht="20.100000000000001" customHeight="1" x14ac:dyDescent="0.6">
      <c r="A120" s="9" t="s">
        <v>192</v>
      </c>
      <c r="B120" s="9"/>
      <c r="C120" s="164">
        <v>28</v>
      </c>
      <c r="D120" s="48"/>
      <c r="E120" s="31">
        <v>0</v>
      </c>
      <c r="F120" s="54"/>
      <c r="G120" s="31">
        <v>0</v>
      </c>
      <c r="H120" s="54"/>
      <c r="I120" s="31">
        <v>0</v>
      </c>
      <c r="J120" s="54"/>
      <c r="K120" s="31">
        <v>37318</v>
      </c>
      <c r="L120" s="171"/>
    </row>
    <row r="121" spans="1:12" s="29" customFormat="1" ht="20.100000000000001" customHeight="1" x14ac:dyDescent="0.6">
      <c r="A121" s="9" t="s">
        <v>234</v>
      </c>
      <c r="B121" s="9"/>
      <c r="C121" s="170"/>
      <c r="D121" s="48"/>
      <c r="E121" s="31">
        <v>0</v>
      </c>
      <c r="F121" s="54"/>
      <c r="G121" s="31">
        <v>0</v>
      </c>
      <c r="H121" s="54"/>
      <c r="I121" s="31">
        <v>37964</v>
      </c>
      <c r="J121" s="54"/>
      <c r="K121" s="31">
        <v>646</v>
      </c>
      <c r="L121" s="171"/>
    </row>
    <row r="122" spans="1:12" s="29" customFormat="1" ht="20.100000000000001" customHeight="1" x14ac:dyDescent="0.6">
      <c r="A122" s="9" t="s">
        <v>123</v>
      </c>
      <c r="B122" s="9"/>
      <c r="C122" s="164"/>
      <c r="D122" s="48"/>
      <c r="E122" s="31"/>
      <c r="F122" s="54"/>
      <c r="G122" s="31"/>
      <c r="H122" s="54"/>
      <c r="I122" s="31"/>
      <c r="J122" s="54"/>
      <c r="K122" s="31"/>
      <c r="L122" s="171"/>
    </row>
    <row r="123" spans="1:12" s="29" customFormat="1" ht="20.100000000000001" customHeight="1" x14ac:dyDescent="0.6">
      <c r="A123" s="9" t="s">
        <v>143</v>
      </c>
      <c r="B123" s="9"/>
      <c r="C123" s="164"/>
      <c r="D123" s="48"/>
      <c r="E123" s="31">
        <f>'10'!J37</f>
        <v>17193</v>
      </c>
      <c r="F123" s="54"/>
      <c r="G123" s="31">
        <v>17193</v>
      </c>
      <c r="H123" s="54"/>
      <c r="I123" s="31">
        <v>0</v>
      </c>
      <c r="J123" s="54"/>
      <c r="K123" s="31">
        <v>0</v>
      </c>
      <c r="L123" s="171"/>
    </row>
    <row r="124" spans="1:12" s="29" customFormat="1" ht="20.100000000000001" customHeight="1" x14ac:dyDescent="0.6">
      <c r="A124" s="9" t="s">
        <v>186</v>
      </c>
      <c r="B124" s="50"/>
      <c r="C124" s="164"/>
      <c r="D124" s="25"/>
      <c r="E124" s="31">
        <v>394437</v>
      </c>
      <c r="F124" s="32"/>
      <c r="G124" s="31">
        <v>106190</v>
      </c>
      <c r="H124" s="32"/>
      <c r="I124" s="31">
        <v>-2269668</v>
      </c>
      <c r="J124" s="32"/>
      <c r="K124" s="31">
        <v>-2201177</v>
      </c>
      <c r="L124" s="171"/>
    </row>
    <row r="125" spans="1:12" s="29" customFormat="1" ht="20.100000000000001" customHeight="1" x14ac:dyDescent="0.6">
      <c r="A125" s="9" t="s">
        <v>44</v>
      </c>
      <c r="B125" s="50"/>
      <c r="C125" s="164"/>
      <c r="D125" s="25"/>
      <c r="E125" s="31"/>
      <c r="F125" s="32"/>
      <c r="G125" s="31"/>
      <c r="H125" s="32"/>
      <c r="I125" s="31"/>
      <c r="J125" s="32"/>
      <c r="K125" s="31"/>
      <c r="L125" s="171"/>
    </row>
    <row r="126" spans="1:12" s="29" customFormat="1" ht="20.100000000000001" customHeight="1" x14ac:dyDescent="0.6">
      <c r="A126" s="9"/>
      <c r="B126" s="9" t="s">
        <v>170</v>
      </c>
      <c r="C126" s="164"/>
      <c r="D126" s="25"/>
      <c r="E126" s="31"/>
      <c r="F126" s="31"/>
      <c r="G126" s="31"/>
      <c r="H126" s="31"/>
      <c r="I126" s="31"/>
      <c r="J126" s="31"/>
      <c r="K126" s="31"/>
      <c r="L126" s="171"/>
    </row>
    <row r="127" spans="1:12" s="29" customFormat="1" ht="20.100000000000001" customHeight="1" x14ac:dyDescent="0.6">
      <c r="A127" s="9"/>
      <c r="B127" s="9" t="s">
        <v>171</v>
      </c>
      <c r="C127" s="164">
        <v>18.399999999999999</v>
      </c>
      <c r="D127" s="25"/>
      <c r="E127" s="31">
        <v>-2452138</v>
      </c>
      <c r="F127" s="31"/>
      <c r="G127" s="31">
        <v>-2452138</v>
      </c>
      <c r="H127" s="31"/>
      <c r="I127" s="31">
        <v>0</v>
      </c>
      <c r="J127" s="31"/>
      <c r="K127" s="31">
        <v>0</v>
      </c>
      <c r="L127" s="171"/>
    </row>
    <row r="128" spans="1:12" s="29" customFormat="1" ht="20.100000000000001" customHeight="1" x14ac:dyDescent="0.6">
      <c r="A128" s="9"/>
      <c r="B128" s="9" t="s">
        <v>180</v>
      </c>
      <c r="C128" s="164"/>
      <c r="D128" s="25"/>
      <c r="E128" s="31">
        <v>148567</v>
      </c>
      <c r="F128" s="31"/>
      <c r="G128" s="31">
        <v>-25892</v>
      </c>
      <c r="H128" s="31"/>
      <c r="I128" s="31">
        <v>0</v>
      </c>
      <c r="J128" s="31"/>
      <c r="K128" s="31">
        <v>0</v>
      </c>
      <c r="L128" s="171"/>
    </row>
    <row r="129" spans="1:12" s="29" customFormat="1" ht="8.1" customHeight="1" x14ac:dyDescent="0.6">
      <c r="A129" s="4"/>
      <c r="B129" s="4"/>
      <c r="C129" s="164"/>
      <c r="D129" s="25"/>
      <c r="E129" s="55"/>
      <c r="F129" s="27"/>
      <c r="G129" s="55"/>
      <c r="H129" s="27"/>
      <c r="I129" s="55"/>
      <c r="J129" s="27"/>
      <c r="K129" s="55"/>
      <c r="L129" s="171"/>
    </row>
    <row r="130" spans="1:12" s="29" customFormat="1" ht="20.100000000000001" customHeight="1" x14ac:dyDescent="0.6">
      <c r="A130" s="56" t="s">
        <v>45</v>
      </c>
      <c r="B130" s="50"/>
      <c r="C130" s="164"/>
      <c r="D130" s="25"/>
      <c r="E130" s="31">
        <f>SUM(E118:E128)</f>
        <v>2702902</v>
      </c>
      <c r="F130" s="31"/>
      <c r="G130" s="31">
        <f>SUM(G118:G128)</f>
        <v>2240196</v>
      </c>
      <c r="H130" s="31"/>
      <c r="I130" s="31">
        <f>SUM(I118:I128)</f>
        <v>3922758</v>
      </c>
      <c r="J130" s="31"/>
      <c r="K130" s="31">
        <f>SUM(K118:K128)</f>
        <v>3991249</v>
      </c>
      <c r="L130" s="171"/>
    </row>
    <row r="131" spans="1:12" s="29" customFormat="1" ht="20.100000000000001" customHeight="1" x14ac:dyDescent="0.6">
      <c r="A131" s="57" t="s">
        <v>46</v>
      </c>
      <c r="B131" s="50"/>
      <c r="C131" s="164"/>
      <c r="D131" s="25"/>
      <c r="E131" s="35">
        <v>114076</v>
      </c>
      <c r="F131" s="27"/>
      <c r="G131" s="35">
        <v>97210</v>
      </c>
      <c r="H131" s="27"/>
      <c r="I131" s="35">
        <v>0</v>
      </c>
      <c r="J131" s="27"/>
      <c r="K131" s="35">
        <v>0</v>
      </c>
      <c r="L131" s="171"/>
    </row>
    <row r="132" spans="1:12" s="29" customFormat="1" ht="8.1" customHeight="1" x14ac:dyDescent="0.6">
      <c r="A132" s="4"/>
      <c r="B132" s="4"/>
      <c r="C132" s="164"/>
      <c r="D132" s="25"/>
      <c r="E132" s="28"/>
      <c r="F132" s="27"/>
      <c r="G132" s="28"/>
      <c r="H132" s="27"/>
      <c r="I132" s="28"/>
      <c r="J132" s="27"/>
      <c r="K132" s="28"/>
      <c r="L132" s="171"/>
    </row>
    <row r="133" spans="1:12" s="29" customFormat="1" ht="20.100000000000001" customHeight="1" x14ac:dyDescent="0.6">
      <c r="A133" s="4" t="s">
        <v>47</v>
      </c>
      <c r="B133" s="50"/>
      <c r="C133" s="164"/>
      <c r="D133" s="25"/>
      <c r="E133" s="35">
        <f>SUM(E130:E131)</f>
        <v>2816978</v>
      </c>
      <c r="F133" s="27"/>
      <c r="G133" s="35">
        <f>SUM(G130:G131)</f>
        <v>2337406</v>
      </c>
      <c r="H133" s="27"/>
      <c r="I133" s="35">
        <f>SUM(I130:I131)</f>
        <v>3922758</v>
      </c>
      <c r="J133" s="27"/>
      <c r="K133" s="35">
        <f>SUM(K130:K131)</f>
        <v>3991249</v>
      </c>
      <c r="L133" s="171"/>
    </row>
    <row r="134" spans="1:12" s="29" customFormat="1" ht="8.1" customHeight="1" x14ac:dyDescent="0.6">
      <c r="A134" s="4"/>
      <c r="B134" s="4"/>
      <c r="C134" s="164"/>
      <c r="D134" s="25"/>
      <c r="E134" s="28"/>
      <c r="F134" s="27"/>
      <c r="G134" s="28"/>
      <c r="H134" s="27"/>
      <c r="I134" s="28"/>
      <c r="J134" s="27"/>
      <c r="K134" s="28"/>
      <c r="L134" s="171"/>
    </row>
    <row r="135" spans="1:12" s="29" customFormat="1" ht="20.100000000000001" customHeight="1" thickBot="1" x14ac:dyDescent="0.65">
      <c r="A135" s="58" t="s">
        <v>48</v>
      </c>
      <c r="B135" s="4"/>
      <c r="C135" s="164"/>
      <c r="D135" s="25"/>
      <c r="E135" s="39">
        <f>E90+E133</f>
        <v>5837953</v>
      </c>
      <c r="F135" s="27"/>
      <c r="G135" s="39">
        <f>G90+G133</f>
        <v>5276895</v>
      </c>
      <c r="H135" s="27"/>
      <c r="I135" s="39">
        <f>I90+I133</f>
        <v>4752289</v>
      </c>
      <c r="J135" s="27"/>
      <c r="K135" s="39">
        <f>K90+K133</f>
        <v>4667882</v>
      </c>
      <c r="L135" s="171"/>
    </row>
    <row r="136" spans="1:12" ht="20.100000000000001" customHeight="1" thickTop="1" x14ac:dyDescent="0.6">
      <c r="A136" s="10"/>
      <c r="B136" s="4"/>
      <c r="C136" s="164"/>
      <c r="D136" s="25"/>
      <c r="E136" s="59"/>
      <c r="F136" s="59"/>
      <c r="G136" s="59"/>
      <c r="H136" s="59"/>
      <c r="I136" s="59"/>
      <c r="J136" s="59"/>
      <c r="K136" s="59"/>
    </row>
    <row r="137" spans="1:12" ht="20.100000000000001" customHeight="1" x14ac:dyDescent="0.6">
      <c r="A137" s="10"/>
      <c r="B137" s="4"/>
      <c r="C137" s="164"/>
      <c r="D137" s="25"/>
      <c r="E137" s="31"/>
      <c r="F137" s="31"/>
      <c r="G137" s="31"/>
      <c r="H137" s="31"/>
      <c r="I137" s="31"/>
      <c r="J137" s="31"/>
      <c r="K137" s="31"/>
    </row>
    <row r="138" spans="1:12" ht="20.100000000000001" customHeight="1" x14ac:dyDescent="0.6">
      <c r="A138" s="10"/>
      <c r="B138" s="4"/>
      <c r="C138" s="164"/>
      <c r="D138" s="25"/>
      <c r="E138" s="31"/>
      <c r="F138" s="31"/>
      <c r="G138" s="31"/>
      <c r="H138" s="31"/>
      <c r="I138" s="31"/>
      <c r="J138" s="31"/>
      <c r="K138" s="31"/>
    </row>
    <row r="139" spans="1:12" ht="20.100000000000001" customHeight="1" x14ac:dyDescent="0.6">
      <c r="A139" s="10"/>
      <c r="B139" s="4"/>
      <c r="C139" s="164"/>
      <c r="D139" s="25"/>
      <c r="E139" s="31"/>
      <c r="F139" s="31"/>
      <c r="G139" s="31"/>
      <c r="H139" s="31"/>
      <c r="I139" s="31"/>
      <c r="J139" s="31"/>
      <c r="K139" s="31"/>
    </row>
    <row r="140" spans="1:12" ht="20.100000000000001" customHeight="1" x14ac:dyDescent="0.6">
      <c r="A140" s="10"/>
      <c r="B140" s="4"/>
      <c r="C140" s="172"/>
      <c r="D140" s="25"/>
      <c r="E140" s="31"/>
      <c r="F140" s="31"/>
      <c r="G140" s="31"/>
      <c r="H140" s="31"/>
      <c r="I140" s="31"/>
      <c r="J140" s="31"/>
      <c r="K140" s="31"/>
    </row>
    <row r="141" spans="1:12" ht="20.100000000000001" customHeight="1" x14ac:dyDescent="0.6">
      <c r="A141" s="10"/>
      <c r="B141" s="4"/>
      <c r="C141" s="164"/>
      <c r="D141" s="25"/>
      <c r="E141" s="31"/>
      <c r="F141" s="31"/>
      <c r="G141" s="31"/>
      <c r="H141" s="31"/>
      <c r="I141" s="31"/>
      <c r="J141" s="31"/>
      <c r="K141" s="31"/>
    </row>
    <row r="142" spans="1:12" ht="12" customHeight="1" x14ac:dyDescent="0.6">
      <c r="A142" s="10"/>
      <c r="B142" s="4"/>
      <c r="C142" s="164"/>
      <c r="D142" s="25"/>
      <c r="E142" s="31"/>
      <c r="F142" s="31"/>
      <c r="G142" s="31"/>
      <c r="H142" s="31"/>
      <c r="I142" s="31"/>
      <c r="J142" s="31"/>
      <c r="K142" s="31"/>
    </row>
    <row r="143" spans="1:12" ht="21.9" customHeight="1" x14ac:dyDescent="0.6">
      <c r="A143" s="60" t="str">
        <f>+A98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3" s="61"/>
      <c r="C143" s="61"/>
      <c r="D143" s="61"/>
      <c r="E143" s="62"/>
      <c r="F143" s="63"/>
      <c r="G143" s="62"/>
      <c r="H143" s="63"/>
      <c r="I143" s="62"/>
      <c r="J143" s="63"/>
      <c r="K143" s="62"/>
    </row>
    <row r="144" spans="1:12" ht="20.100000000000001" customHeight="1" x14ac:dyDescent="0.6">
      <c r="E144" s="38"/>
      <c r="G144" s="38"/>
    </row>
  </sheetData>
  <mergeCells count="9">
    <mergeCell ref="A98:K98"/>
    <mergeCell ref="E103:G103"/>
    <mergeCell ref="I103:K103"/>
    <mergeCell ref="E5:G5"/>
    <mergeCell ref="I5:K5"/>
    <mergeCell ref="A46:K46"/>
    <mergeCell ref="A49:K49"/>
    <mergeCell ref="E54:G54"/>
    <mergeCell ref="I54:K54"/>
  </mergeCells>
  <pageMargins left="0.8" right="0.5" top="0.5" bottom="0.6" header="0.49" footer="0.4"/>
  <pageSetup paperSize="9" scale="96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0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J56"/>
  <sheetViews>
    <sheetView view="pageBreakPreview" topLeftCell="A34" zoomScaleNormal="100" zoomScaleSheetLayoutView="100" workbookViewId="0">
      <selection activeCell="H16" sqref="H16"/>
    </sheetView>
  </sheetViews>
  <sheetFormatPr defaultColWidth="9.125" defaultRowHeight="21.75" customHeight="1" x14ac:dyDescent="0.6"/>
  <cols>
    <col min="1" max="1" width="42.25" style="69" customWidth="1"/>
    <col min="2" max="2" width="7.75" style="69" customWidth="1"/>
    <col min="3" max="3" width="0.625" style="78" customWidth="1"/>
    <col min="4" max="4" width="12.75" style="71" customWidth="1"/>
    <col min="5" max="5" width="0.625" style="78" customWidth="1"/>
    <col min="6" max="6" width="12.75" style="71" customWidth="1"/>
    <col min="7" max="7" width="0.625" style="78" customWidth="1"/>
    <col min="8" max="8" width="12.75" style="68" customWidth="1"/>
    <col min="9" max="9" width="0.625" style="69" customWidth="1"/>
    <col min="10" max="10" width="12.75" style="68" customWidth="1"/>
    <col min="11" max="16384" width="9.125" style="69"/>
  </cols>
  <sheetData>
    <row r="1" spans="1:10" ht="18" customHeight="1" x14ac:dyDescent="0.55000000000000004">
      <c r="A1" s="64" t="str">
        <f>'6-8'!A1</f>
        <v>บริษัท ไพร์ม โรด เพาเวอร์ จำกัด (มหาชน)</v>
      </c>
      <c r="B1" s="65"/>
      <c r="C1" s="66"/>
      <c r="D1" s="67"/>
      <c r="E1" s="167"/>
      <c r="F1" s="67"/>
      <c r="G1" s="167"/>
    </row>
    <row r="2" spans="1:10" ht="18" customHeight="1" x14ac:dyDescent="0.6">
      <c r="A2" s="64" t="s">
        <v>131</v>
      </c>
      <c r="B2" s="65"/>
      <c r="C2" s="70"/>
      <c r="E2" s="168"/>
      <c r="G2" s="168"/>
    </row>
    <row r="3" spans="1:10" ht="18" customHeight="1" x14ac:dyDescent="0.6">
      <c r="A3" s="72" t="s">
        <v>210</v>
      </c>
      <c r="B3" s="73"/>
      <c r="C3" s="74"/>
      <c r="D3" s="75"/>
      <c r="E3" s="169"/>
      <c r="F3" s="75"/>
      <c r="G3" s="169"/>
      <c r="H3" s="75"/>
      <c r="I3" s="76"/>
      <c r="J3" s="75"/>
    </row>
    <row r="4" spans="1:10" ht="18" customHeight="1" x14ac:dyDescent="0.6">
      <c r="B4" s="77"/>
      <c r="C4" s="71"/>
      <c r="E4" s="71"/>
      <c r="G4" s="71"/>
      <c r="H4" s="71"/>
    </row>
    <row r="5" spans="1:10" ht="18" customHeight="1" x14ac:dyDescent="0.6">
      <c r="B5" s="77"/>
      <c r="C5" s="71"/>
      <c r="D5" s="175" t="s">
        <v>159</v>
      </c>
      <c r="E5" s="175"/>
      <c r="F5" s="175"/>
      <c r="G5" s="18"/>
      <c r="H5" s="175" t="s">
        <v>160</v>
      </c>
      <c r="I5" s="175"/>
      <c r="J5" s="175"/>
    </row>
    <row r="6" spans="1:10" ht="18" customHeight="1" x14ac:dyDescent="0.6">
      <c r="D6" s="19" t="s">
        <v>209</v>
      </c>
      <c r="E6" s="20"/>
      <c r="F6" s="19" t="s">
        <v>2</v>
      </c>
      <c r="G6" s="20"/>
      <c r="H6" s="19" t="s">
        <v>209</v>
      </c>
      <c r="I6" s="20"/>
      <c r="J6" s="19" t="s">
        <v>2</v>
      </c>
    </row>
    <row r="7" spans="1:10" ht="18" customHeight="1" x14ac:dyDescent="0.6">
      <c r="B7" s="79" t="s">
        <v>3</v>
      </c>
      <c r="C7" s="80"/>
      <c r="D7" s="23" t="s">
        <v>4</v>
      </c>
      <c r="E7" s="41"/>
      <c r="F7" s="23" t="s">
        <v>4</v>
      </c>
      <c r="G7" s="81"/>
      <c r="H7" s="23" t="s">
        <v>4</v>
      </c>
      <c r="I7" s="41"/>
      <c r="J7" s="23" t="s">
        <v>4</v>
      </c>
    </row>
    <row r="8" spans="1:10" ht="5.0999999999999996" customHeight="1" x14ac:dyDescent="0.6">
      <c r="A8" s="9"/>
      <c r="B8" s="22"/>
      <c r="C8" s="41"/>
      <c r="D8" s="41"/>
      <c r="E8" s="41"/>
      <c r="F8" s="41"/>
      <c r="G8" s="41"/>
    </row>
    <row r="9" spans="1:10" ht="18" customHeight="1" x14ac:dyDescent="0.6">
      <c r="A9" s="30" t="s">
        <v>237</v>
      </c>
      <c r="B9" s="77"/>
      <c r="C9" s="20"/>
      <c r="D9" s="71">
        <v>368962</v>
      </c>
      <c r="E9" s="82"/>
      <c r="F9" s="71">
        <v>334243</v>
      </c>
      <c r="G9" s="82"/>
      <c r="H9" s="31">
        <v>0</v>
      </c>
      <c r="I9" s="82"/>
      <c r="J9" s="31">
        <v>0</v>
      </c>
    </row>
    <row r="10" spans="1:10" ht="18" customHeight="1" x14ac:dyDescent="0.6">
      <c r="A10" s="30" t="s">
        <v>221</v>
      </c>
      <c r="B10" s="77"/>
      <c r="C10" s="20"/>
      <c r="D10" s="71">
        <v>125718</v>
      </c>
      <c r="E10" s="82"/>
      <c r="F10" s="71">
        <v>0</v>
      </c>
      <c r="G10" s="82"/>
      <c r="H10" s="31">
        <v>0</v>
      </c>
      <c r="I10" s="82"/>
      <c r="J10" s="31">
        <v>0</v>
      </c>
    </row>
    <row r="11" spans="1:10" ht="18" customHeight="1" x14ac:dyDescent="0.6">
      <c r="A11" s="30" t="s">
        <v>232</v>
      </c>
      <c r="B11" s="77"/>
      <c r="C11" s="20"/>
      <c r="D11" s="84">
        <v>-280209</v>
      </c>
      <c r="E11" s="82"/>
      <c r="F11" s="84">
        <v>-156601</v>
      </c>
      <c r="G11" s="82"/>
      <c r="H11" s="34">
        <v>0</v>
      </c>
      <c r="I11" s="82"/>
      <c r="J11" s="34">
        <v>0</v>
      </c>
    </row>
    <row r="12" spans="1:10" ht="5.0999999999999996" customHeight="1" x14ac:dyDescent="0.6">
      <c r="A12" s="9"/>
      <c r="B12" s="22"/>
      <c r="C12" s="41"/>
      <c r="D12" s="68"/>
      <c r="E12" s="85"/>
      <c r="F12" s="68"/>
      <c r="G12" s="85"/>
      <c r="I12" s="86"/>
    </row>
    <row r="13" spans="1:10" ht="18" customHeight="1" x14ac:dyDescent="0.6">
      <c r="A13" s="87" t="s">
        <v>49</v>
      </c>
      <c r="B13" s="87"/>
      <c r="C13" s="87"/>
      <c r="D13" s="68">
        <f>SUM(D9:D12)</f>
        <v>214471</v>
      </c>
      <c r="E13" s="85"/>
      <c r="F13" s="68">
        <f>SUM(F9:F12)</f>
        <v>177642</v>
      </c>
      <c r="G13" s="85"/>
      <c r="H13" s="68">
        <f>SUM(H9:H12)</f>
        <v>0</v>
      </c>
      <c r="I13" s="85"/>
      <c r="J13" s="68">
        <f>SUM(J9:J12)</f>
        <v>0</v>
      </c>
    </row>
    <row r="14" spans="1:10" ht="18" customHeight="1" x14ac:dyDescent="0.6">
      <c r="A14" s="69" t="s">
        <v>50</v>
      </c>
      <c r="B14" s="25">
        <v>30</v>
      </c>
      <c r="C14" s="80"/>
      <c r="D14" s="68">
        <v>5368</v>
      </c>
      <c r="E14" s="83"/>
      <c r="F14" s="68">
        <v>5669</v>
      </c>
      <c r="G14" s="68"/>
      <c r="H14" s="68">
        <v>15118</v>
      </c>
      <c r="I14" s="68"/>
      <c r="J14" s="68">
        <v>80689</v>
      </c>
    </row>
    <row r="15" spans="1:10" ht="18" customHeight="1" x14ac:dyDescent="0.6">
      <c r="A15" s="69" t="s">
        <v>51</v>
      </c>
      <c r="B15" s="87"/>
      <c r="C15" s="87"/>
      <c r="D15" s="68">
        <v>-127764</v>
      </c>
      <c r="E15" s="85"/>
      <c r="F15" s="68">
        <v>-135557</v>
      </c>
      <c r="G15" s="68"/>
      <c r="H15" s="68">
        <v>-82599</v>
      </c>
      <c r="I15" s="68"/>
      <c r="J15" s="68">
        <v>-104049</v>
      </c>
    </row>
    <row r="16" spans="1:10" ht="18" customHeight="1" x14ac:dyDescent="0.6">
      <c r="A16" s="69" t="s">
        <v>222</v>
      </c>
      <c r="B16" s="80"/>
      <c r="C16" s="80"/>
      <c r="D16" s="68">
        <v>4543</v>
      </c>
      <c r="E16" s="83"/>
      <c r="F16" s="68">
        <v>-1918</v>
      </c>
      <c r="G16" s="68"/>
      <c r="H16" s="68">
        <v>25</v>
      </c>
      <c r="I16" s="68"/>
      <c r="J16" s="68">
        <v>1976</v>
      </c>
    </row>
    <row r="17" spans="1:10" ht="18" customHeight="1" x14ac:dyDescent="0.6">
      <c r="A17" s="69" t="s">
        <v>52</v>
      </c>
      <c r="B17" s="89">
        <v>32</v>
      </c>
      <c r="C17" s="80"/>
      <c r="D17" s="68">
        <v>-98762</v>
      </c>
      <c r="E17" s="83"/>
      <c r="F17" s="68">
        <v>-93341</v>
      </c>
      <c r="G17" s="68"/>
      <c r="H17" s="68">
        <v>-1018</v>
      </c>
      <c r="I17" s="68"/>
      <c r="J17" s="68">
        <v>-35819</v>
      </c>
    </row>
    <row r="18" spans="1:10" ht="18" customHeight="1" x14ac:dyDescent="0.6">
      <c r="A18" s="69" t="s">
        <v>53</v>
      </c>
      <c r="B18" s="89">
        <v>18.2</v>
      </c>
      <c r="C18" s="80"/>
      <c r="D18" s="84">
        <v>306415</v>
      </c>
      <c r="E18" s="83"/>
      <c r="F18" s="84">
        <v>318098</v>
      </c>
      <c r="G18" s="83"/>
      <c r="H18" s="84">
        <v>0</v>
      </c>
      <c r="I18" s="32"/>
      <c r="J18" s="84">
        <v>0</v>
      </c>
    </row>
    <row r="19" spans="1:10" ht="5.0999999999999996" customHeight="1" x14ac:dyDescent="0.6">
      <c r="A19" s="9"/>
      <c r="B19" s="22"/>
      <c r="C19" s="31"/>
      <c r="D19" s="31"/>
      <c r="E19" s="83"/>
      <c r="F19" s="31"/>
      <c r="G19" s="83"/>
      <c r="H19" s="31"/>
      <c r="I19" s="32"/>
      <c r="J19" s="31"/>
    </row>
    <row r="20" spans="1:10" ht="18" customHeight="1" x14ac:dyDescent="0.6">
      <c r="A20" s="87" t="s">
        <v>54</v>
      </c>
      <c r="B20" s="80"/>
      <c r="C20" s="80"/>
      <c r="D20" s="71">
        <f>SUM(D13:D19)</f>
        <v>304271</v>
      </c>
      <c r="E20" s="83"/>
      <c r="F20" s="71">
        <f>SUM(F13:F19)</f>
        <v>270593</v>
      </c>
      <c r="G20" s="83"/>
      <c r="H20" s="71">
        <f>SUM(H13:H19)</f>
        <v>-68474</v>
      </c>
      <c r="I20" s="32"/>
      <c r="J20" s="71">
        <f>SUM(J13:J18)</f>
        <v>-57203</v>
      </c>
    </row>
    <row r="21" spans="1:10" ht="18" customHeight="1" x14ac:dyDescent="0.6">
      <c r="A21" s="9" t="s">
        <v>55</v>
      </c>
      <c r="B21" s="25">
        <v>33</v>
      </c>
      <c r="C21" s="31"/>
      <c r="D21" s="84">
        <v>-984</v>
      </c>
      <c r="E21" s="83"/>
      <c r="F21" s="84">
        <v>1576</v>
      </c>
      <c r="G21" s="83"/>
      <c r="H21" s="84">
        <v>8</v>
      </c>
      <c r="I21" s="32"/>
      <c r="J21" s="34">
        <v>207</v>
      </c>
    </row>
    <row r="22" spans="1:10" ht="5.0999999999999996" customHeight="1" x14ac:dyDescent="0.6">
      <c r="A22" s="9"/>
      <c r="B22" s="22"/>
      <c r="C22" s="31"/>
      <c r="D22" s="31"/>
      <c r="E22" s="83"/>
      <c r="F22" s="31"/>
      <c r="G22" s="83"/>
      <c r="H22" s="31"/>
      <c r="I22" s="32"/>
      <c r="J22" s="31"/>
    </row>
    <row r="23" spans="1:10" ht="18" customHeight="1" x14ac:dyDescent="0.6">
      <c r="A23" s="91" t="s">
        <v>169</v>
      </c>
      <c r="B23" s="22"/>
      <c r="C23" s="41"/>
      <c r="D23" s="71">
        <f>SUM(D20:D21)</f>
        <v>303287</v>
      </c>
      <c r="E23" s="83"/>
      <c r="F23" s="71">
        <f>SUM(F20:F21)</f>
        <v>272169</v>
      </c>
      <c r="G23" s="83"/>
      <c r="H23" s="71">
        <f>SUM(H20:H21)</f>
        <v>-68466</v>
      </c>
      <c r="I23" s="83"/>
      <c r="J23" s="71">
        <f>SUM(J20:J21)</f>
        <v>-56996</v>
      </c>
    </row>
    <row r="24" spans="1:10" ht="6.9" customHeight="1" x14ac:dyDescent="0.6">
      <c r="A24" s="91"/>
      <c r="B24" s="22"/>
      <c r="C24" s="41"/>
      <c r="E24" s="83"/>
      <c r="G24" s="83"/>
      <c r="H24" s="71"/>
      <c r="I24" s="83"/>
      <c r="J24" s="71"/>
    </row>
    <row r="25" spans="1:10" ht="18" customHeight="1" x14ac:dyDescent="0.6">
      <c r="A25" s="91" t="s">
        <v>56</v>
      </c>
      <c r="B25" s="22"/>
      <c r="C25" s="41"/>
      <c r="E25" s="83"/>
      <c r="G25" s="83"/>
      <c r="H25" s="71"/>
      <c r="I25" s="83"/>
      <c r="J25" s="71"/>
    </row>
    <row r="26" spans="1:10" ht="18" customHeight="1" x14ac:dyDescent="0.6">
      <c r="A26" s="92" t="s">
        <v>205</v>
      </c>
      <c r="B26" s="22"/>
      <c r="C26" s="41"/>
      <c r="E26" s="83"/>
      <c r="G26" s="83"/>
      <c r="H26" s="71"/>
      <c r="I26" s="83"/>
      <c r="J26" s="71"/>
    </row>
    <row r="27" spans="1:10" ht="18" customHeight="1" x14ac:dyDescent="0.6">
      <c r="A27" s="156" t="s">
        <v>206</v>
      </c>
      <c r="B27" s="22"/>
      <c r="C27" s="41"/>
      <c r="E27" s="83"/>
      <c r="G27" s="83"/>
      <c r="H27" s="71"/>
      <c r="I27" s="83"/>
      <c r="J27" s="71"/>
    </row>
    <row r="28" spans="1:10" ht="18" customHeight="1" x14ac:dyDescent="0.6">
      <c r="A28" s="93" t="s">
        <v>189</v>
      </c>
      <c r="B28" s="22"/>
      <c r="C28" s="41"/>
      <c r="E28" s="83"/>
      <c r="G28" s="83"/>
      <c r="H28" s="71"/>
      <c r="I28" s="83"/>
      <c r="J28" s="71"/>
    </row>
    <row r="29" spans="1:10" ht="18" customHeight="1" x14ac:dyDescent="0.6">
      <c r="A29" s="155" t="s">
        <v>190</v>
      </c>
      <c r="B29" s="25">
        <v>27</v>
      </c>
      <c r="C29" s="41"/>
      <c r="D29" s="68">
        <v>0</v>
      </c>
      <c r="E29" s="83"/>
      <c r="F29" s="71">
        <v>-2226</v>
      </c>
      <c r="G29" s="83"/>
      <c r="H29" s="68">
        <v>0</v>
      </c>
      <c r="I29" s="83"/>
      <c r="J29" s="71">
        <v>-2226</v>
      </c>
    </row>
    <row r="30" spans="1:10" ht="18" customHeight="1" x14ac:dyDescent="0.6">
      <c r="A30" s="93" t="s">
        <v>197</v>
      </c>
      <c r="B30" s="22"/>
      <c r="C30" s="41"/>
      <c r="D30" s="68">
        <v>0</v>
      </c>
      <c r="E30" s="83"/>
      <c r="F30" s="71">
        <v>445</v>
      </c>
      <c r="G30" s="83"/>
      <c r="H30" s="68">
        <v>0</v>
      </c>
      <c r="I30" s="83"/>
      <c r="J30" s="71">
        <v>445</v>
      </c>
    </row>
    <row r="31" spans="1:10" ht="18" customHeight="1" x14ac:dyDescent="0.6">
      <c r="A31" s="93" t="s">
        <v>223</v>
      </c>
      <c r="B31" s="22"/>
      <c r="C31" s="41"/>
      <c r="D31" s="68">
        <v>43883</v>
      </c>
      <c r="E31" s="83"/>
      <c r="F31" s="71">
        <v>0</v>
      </c>
      <c r="G31" s="83"/>
      <c r="H31" s="68">
        <v>0</v>
      </c>
      <c r="I31" s="83"/>
      <c r="J31" s="71">
        <v>0</v>
      </c>
    </row>
    <row r="32" spans="1:10" ht="5.0999999999999996" customHeight="1" x14ac:dyDescent="0.6">
      <c r="A32" s="9"/>
      <c r="B32" s="22"/>
      <c r="C32" s="41"/>
      <c r="D32" s="68"/>
      <c r="E32" s="85"/>
      <c r="F32" s="68"/>
      <c r="G32" s="85"/>
      <c r="I32" s="86"/>
    </row>
    <row r="33" spans="1:10" ht="18" customHeight="1" x14ac:dyDescent="0.6">
      <c r="A33" s="92" t="s">
        <v>207</v>
      </c>
      <c r="B33" s="22"/>
      <c r="C33" s="41"/>
      <c r="D33" s="68"/>
      <c r="E33" s="85"/>
      <c r="F33" s="68"/>
      <c r="G33" s="85"/>
      <c r="I33" s="86"/>
    </row>
    <row r="34" spans="1:10" ht="18" customHeight="1" x14ac:dyDescent="0.6">
      <c r="A34" s="156" t="s">
        <v>206</v>
      </c>
      <c r="B34" s="22"/>
      <c r="C34" s="41"/>
      <c r="E34" s="83"/>
      <c r="G34" s="83"/>
      <c r="H34" s="71"/>
      <c r="I34" s="83"/>
      <c r="J34" s="71"/>
    </row>
    <row r="35" spans="1:10" ht="18" customHeight="1" x14ac:dyDescent="0.6">
      <c r="A35" s="93" t="s">
        <v>191</v>
      </c>
      <c r="B35" s="89"/>
      <c r="C35" s="41"/>
      <c r="D35" s="84">
        <v>27055</v>
      </c>
      <c r="E35" s="83"/>
      <c r="F35" s="84">
        <v>-11690</v>
      </c>
      <c r="G35" s="83"/>
      <c r="H35" s="84">
        <v>0</v>
      </c>
      <c r="I35" s="83"/>
      <c r="J35" s="84">
        <v>0</v>
      </c>
    </row>
    <row r="36" spans="1:10" ht="5.0999999999999996" customHeight="1" x14ac:dyDescent="0.6">
      <c r="A36" s="9"/>
      <c r="B36" s="22"/>
      <c r="C36" s="31"/>
      <c r="D36" s="31"/>
      <c r="E36" s="83"/>
      <c r="F36" s="31"/>
      <c r="G36" s="83"/>
      <c r="H36" s="31"/>
      <c r="I36" s="32"/>
      <c r="J36" s="31"/>
    </row>
    <row r="37" spans="1:10" s="99" customFormat="1" ht="18" customHeight="1" thickBot="1" x14ac:dyDescent="0.6">
      <c r="A37" s="94" t="s">
        <v>168</v>
      </c>
      <c r="B37" s="95"/>
      <c r="C37" s="67"/>
      <c r="D37" s="96">
        <f>SUM(D23,D29:D35)</f>
        <v>374225</v>
      </c>
      <c r="E37" s="97"/>
      <c r="F37" s="96">
        <f>SUM(F23,F29:F35)</f>
        <v>258698</v>
      </c>
      <c r="G37" s="97"/>
      <c r="H37" s="96">
        <f>SUM(H23,H29:H35)</f>
        <v>-68466</v>
      </c>
      <c r="I37" s="98"/>
      <c r="J37" s="96">
        <f>SUM(J23,J29:J35)</f>
        <v>-58777</v>
      </c>
    </row>
    <row r="38" spans="1:10" ht="6.9" customHeight="1" thickTop="1" x14ac:dyDescent="0.6">
      <c r="A38" s="9"/>
      <c r="B38" s="22"/>
      <c r="C38" s="31"/>
      <c r="D38" s="31"/>
      <c r="E38" s="83"/>
      <c r="F38" s="31"/>
      <c r="G38" s="83"/>
      <c r="H38" s="31"/>
      <c r="I38" s="32"/>
      <c r="J38" s="31"/>
    </row>
    <row r="39" spans="1:10" ht="18" customHeight="1" x14ac:dyDescent="0.55000000000000004">
      <c r="A39" s="94" t="s">
        <v>57</v>
      </c>
      <c r="B39" s="80"/>
      <c r="C39" s="80"/>
      <c r="E39" s="80"/>
      <c r="G39" s="80"/>
      <c r="H39" s="71"/>
      <c r="I39" s="100"/>
      <c r="J39" s="71"/>
    </row>
    <row r="40" spans="1:10" ht="18" customHeight="1" x14ac:dyDescent="0.6">
      <c r="A40" s="69" t="s">
        <v>58</v>
      </c>
      <c r="B40" s="80"/>
      <c r="C40" s="80"/>
      <c r="D40" s="31">
        <f>+D43-D41</f>
        <v>288261</v>
      </c>
      <c r="E40" s="83"/>
      <c r="F40" s="31">
        <f>+F43-F41</f>
        <v>264974</v>
      </c>
      <c r="G40" s="83"/>
      <c r="H40" s="31">
        <f>+H43-H41</f>
        <v>-68466</v>
      </c>
      <c r="I40" s="83"/>
      <c r="J40" s="31">
        <f>+J43-J41</f>
        <v>-56996</v>
      </c>
    </row>
    <row r="41" spans="1:10" ht="18" customHeight="1" x14ac:dyDescent="0.6">
      <c r="A41" s="30" t="s">
        <v>59</v>
      </c>
      <c r="B41" s="157"/>
      <c r="C41" s="83"/>
      <c r="D41" s="35">
        <v>15026</v>
      </c>
      <c r="E41" s="83"/>
      <c r="F41" s="35">
        <v>7195</v>
      </c>
      <c r="G41" s="83"/>
      <c r="H41" s="84">
        <v>0</v>
      </c>
      <c r="I41" s="83"/>
      <c r="J41" s="35">
        <v>0</v>
      </c>
    </row>
    <row r="42" spans="1:10" ht="5.0999999999999996" customHeight="1" x14ac:dyDescent="0.6">
      <c r="B42" s="9"/>
      <c r="C42" s="42"/>
      <c r="D42" s="68"/>
      <c r="E42" s="85"/>
      <c r="F42" s="68"/>
      <c r="G42" s="85"/>
      <c r="I42" s="44"/>
    </row>
    <row r="43" spans="1:10" ht="18" customHeight="1" thickBot="1" x14ac:dyDescent="0.65">
      <c r="A43" s="91"/>
      <c r="B43" s="9"/>
      <c r="C43" s="42"/>
      <c r="D43" s="39">
        <f>+D23</f>
        <v>303287</v>
      </c>
      <c r="E43" s="85"/>
      <c r="F43" s="39">
        <f>+F23</f>
        <v>272169</v>
      </c>
      <c r="G43" s="85"/>
      <c r="H43" s="39">
        <f>+H23</f>
        <v>-68466</v>
      </c>
      <c r="I43" s="44"/>
      <c r="J43" s="39">
        <f>+J23</f>
        <v>-56996</v>
      </c>
    </row>
    <row r="44" spans="1:10" ht="6.9" customHeight="1" thickTop="1" x14ac:dyDescent="0.6">
      <c r="B44" s="22"/>
      <c r="C44" s="31"/>
      <c r="D44" s="31"/>
      <c r="E44" s="83"/>
      <c r="F44" s="31"/>
      <c r="G44" s="83"/>
      <c r="H44" s="31"/>
      <c r="I44" s="32"/>
      <c r="J44" s="31"/>
    </row>
    <row r="45" spans="1:10" ht="18" customHeight="1" x14ac:dyDescent="0.55000000000000004">
      <c r="A45" s="94" t="s">
        <v>137</v>
      </c>
      <c r="B45" s="80"/>
      <c r="C45" s="80"/>
      <c r="E45" s="80"/>
      <c r="G45" s="80"/>
      <c r="H45" s="71"/>
      <c r="I45" s="100"/>
      <c r="J45" s="71"/>
    </row>
    <row r="46" spans="1:10" ht="18" customHeight="1" x14ac:dyDescent="0.6">
      <c r="A46" s="69" t="s">
        <v>58</v>
      </c>
      <c r="B46" s="80"/>
      <c r="C46" s="80"/>
      <c r="D46" s="31">
        <f>+D49-D47</f>
        <v>359199</v>
      </c>
      <c r="E46" s="83"/>
      <c r="F46" s="31">
        <f>+F49-F47</f>
        <v>251503</v>
      </c>
      <c r="G46" s="83"/>
      <c r="H46" s="31">
        <f>+H49-H47</f>
        <v>-68466</v>
      </c>
      <c r="I46" s="83"/>
      <c r="J46" s="31">
        <f>+J49-J47</f>
        <v>-58777</v>
      </c>
    </row>
    <row r="47" spans="1:10" ht="18" customHeight="1" x14ac:dyDescent="0.6">
      <c r="A47" s="30" t="s">
        <v>59</v>
      </c>
      <c r="B47" s="157"/>
      <c r="C47" s="83"/>
      <c r="D47" s="35">
        <v>15026</v>
      </c>
      <c r="E47" s="83"/>
      <c r="F47" s="35">
        <v>7195</v>
      </c>
      <c r="G47" s="83"/>
      <c r="H47" s="84">
        <v>0</v>
      </c>
      <c r="I47" s="83"/>
      <c r="J47" s="35">
        <v>0</v>
      </c>
    </row>
    <row r="48" spans="1:10" ht="5.0999999999999996" customHeight="1" x14ac:dyDescent="0.6">
      <c r="B48" s="9"/>
      <c r="C48" s="42"/>
      <c r="D48" s="68"/>
      <c r="E48" s="85"/>
      <c r="F48" s="68"/>
      <c r="G48" s="85"/>
      <c r="I48" s="44"/>
    </row>
    <row r="49" spans="1:10" ht="18" customHeight="1" thickBot="1" x14ac:dyDescent="0.65">
      <c r="A49" s="91"/>
      <c r="B49" s="9"/>
      <c r="C49" s="42"/>
      <c r="D49" s="39">
        <f>+D37</f>
        <v>374225</v>
      </c>
      <c r="E49" s="85"/>
      <c r="F49" s="39">
        <f>+F37</f>
        <v>258698</v>
      </c>
      <c r="G49" s="85"/>
      <c r="H49" s="39">
        <f>+H37</f>
        <v>-68466</v>
      </c>
      <c r="I49" s="44"/>
      <c r="J49" s="39">
        <f>+J37</f>
        <v>-58777</v>
      </c>
    </row>
    <row r="50" spans="1:10" ht="18" customHeight="1" thickTop="1" x14ac:dyDescent="0.6">
      <c r="A50" s="9"/>
      <c r="B50" s="80"/>
      <c r="C50" s="80"/>
      <c r="D50" s="31"/>
      <c r="E50" s="83"/>
      <c r="F50" s="31"/>
      <c r="G50" s="83"/>
      <c r="H50" s="31"/>
      <c r="I50" s="83"/>
      <c r="J50" s="31"/>
    </row>
    <row r="51" spans="1:10" ht="18" customHeight="1" x14ac:dyDescent="0.6">
      <c r="A51" s="10" t="s">
        <v>138</v>
      </c>
      <c r="B51" s="77">
        <v>35</v>
      </c>
      <c r="C51" s="31"/>
      <c r="D51" s="23" t="s">
        <v>201</v>
      </c>
      <c r="E51" s="85"/>
      <c r="F51" s="23" t="s">
        <v>201</v>
      </c>
      <c r="G51" s="85"/>
      <c r="H51" s="23" t="s">
        <v>201</v>
      </c>
      <c r="I51" s="32"/>
      <c r="J51" s="23" t="s">
        <v>201</v>
      </c>
    </row>
    <row r="52" spans="1:10" ht="5.0999999999999996" customHeight="1" x14ac:dyDescent="0.6">
      <c r="A52" s="9"/>
      <c r="B52" s="22"/>
      <c r="C52" s="41"/>
      <c r="D52" s="68"/>
      <c r="E52" s="85"/>
      <c r="F52" s="68"/>
      <c r="G52" s="85"/>
      <c r="I52" s="86"/>
    </row>
    <row r="53" spans="1:10" ht="18" customHeight="1" x14ac:dyDescent="0.6">
      <c r="A53" s="9" t="s">
        <v>202</v>
      </c>
      <c r="B53" s="77"/>
      <c r="C53" s="101"/>
      <c r="D53" s="102">
        <v>1.7000000000000001E-2</v>
      </c>
      <c r="E53" s="102"/>
      <c r="F53" s="102">
        <v>1.7000000000000001E-2</v>
      </c>
      <c r="G53" s="102"/>
      <c r="H53" s="102">
        <v>-4.0000000000000001E-3</v>
      </c>
      <c r="I53" s="102"/>
      <c r="J53" s="102">
        <v>-7.0000000000000001E-3</v>
      </c>
    </row>
    <row r="54" spans="1:10" ht="18" customHeight="1" x14ac:dyDescent="0.6">
      <c r="A54" s="9"/>
      <c r="B54" s="77"/>
      <c r="C54" s="101"/>
      <c r="D54" s="102"/>
      <c r="E54" s="102"/>
      <c r="F54" s="102"/>
      <c r="G54" s="102"/>
      <c r="H54" s="102"/>
      <c r="I54" s="102"/>
      <c r="J54" s="102"/>
    </row>
    <row r="55" spans="1:10" ht="10.5" customHeight="1" x14ac:dyDescent="0.6">
      <c r="A55" s="9"/>
      <c r="B55" s="77"/>
      <c r="C55" s="101"/>
      <c r="D55" s="102"/>
      <c r="E55" s="102"/>
      <c r="F55" s="102"/>
      <c r="G55" s="102"/>
      <c r="H55" s="102"/>
      <c r="I55" s="102"/>
      <c r="J55" s="102"/>
    </row>
    <row r="56" spans="1:10" ht="21.9" customHeight="1" x14ac:dyDescent="0.6">
      <c r="A56" s="103" t="str">
        <f>'6-8'!A143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104"/>
      <c r="C56" s="34"/>
      <c r="D56" s="34"/>
      <c r="E56" s="105"/>
      <c r="F56" s="34"/>
      <c r="G56" s="90"/>
      <c r="H56" s="34"/>
      <c r="I56" s="105"/>
      <c r="J56" s="34"/>
    </row>
  </sheetData>
  <mergeCells count="2">
    <mergeCell ref="D5:F5"/>
    <mergeCell ref="H5:J5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AA46"/>
  <sheetViews>
    <sheetView view="pageBreakPreview" topLeftCell="A22" zoomScale="98" zoomScaleNormal="80" zoomScaleSheetLayoutView="98" workbookViewId="0">
      <selection activeCell="N37" sqref="N37"/>
    </sheetView>
  </sheetViews>
  <sheetFormatPr defaultColWidth="9.125" defaultRowHeight="20.100000000000001" customHeight="1" x14ac:dyDescent="0.6"/>
  <cols>
    <col min="1" max="2" width="1.75" style="9" customWidth="1"/>
    <col min="3" max="3" width="35.25" style="9" customWidth="1"/>
    <col min="4" max="4" width="8.25" style="9" customWidth="1"/>
    <col min="5" max="5" width="0.625" style="9" customWidth="1"/>
    <col min="6" max="6" width="10.75" style="53" customWidth="1"/>
    <col min="7" max="7" width="0.625" style="53" customWidth="1"/>
    <col min="8" max="8" width="14.75" style="53" bestFit="1" customWidth="1"/>
    <col min="9" max="9" width="0.625" style="53" customWidth="1"/>
    <col min="10" max="10" width="12.125" style="53" customWidth="1"/>
    <col min="11" max="11" width="0.625" style="53" customWidth="1"/>
    <col min="12" max="12" width="10.375" style="9" customWidth="1"/>
    <col min="13" max="13" width="0.625" style="9" customWidth="1"/>
    <col min="14" max="14" width="15.75" style="9" customWidth="1"/>
    <col min="15" max="15" width="0.625" style="9" customWidth="1"/>
    <col min="16" max="16" width="13.75" style="9" customWidth="1"/>
    <col min="17" max="17" width="0.625" style="9" customWidth="1"/>
    <col min="18" max="18" width="13.75" style="9" customWidth="1"/>
    <col min="19" max="19" width="0.625" style="9" customWidth="1"/>
    <col min="20" max="20" width="13.75" style="9" customWidth="1"/>
    <col min="21" max="21" width="0.625" style="9" customWidth="1"/>
    <col min="22" max="22" width="11.75" style="38" customWidth="1"/>
    <col min="23" max="23" width="0.625" style="9" customWidth="1"/>
    <col min="24" max="24" width="10.875" style="9" customWidth="1"/>
    <col min="25" max="25" width="0.625" style="9" customWidth="1"/>
    <col min="26" max="26" width="11.125" style="9" customWidth="1"/>
    <col min="27" max="16384" width="9.125" style="9"/>
  </cols>
  <sheetData>
    <row r="1" spans="1:26" s="4" customFormat="1" ht="20.100000000000001" customHeight="1" x14ac:dyDescent="0.6">
      <c r="A1" s="106" t="s">
        <v>0</v>
      </c>
      <c r="F1" s="107"/>
      <c r="G1" s="107"/>
      <c r="H1" s="107"/>
      <c r="I1" s="107"/>
      <c r="J1" s="107"/>
      <c r="K1" s="107"/>
      <c r="V1" s="109"/>
    </row>
    <row r="2" spans="1:26" s="4" customFormat="1" ht="20.100000000000001" customHeight="1" x14ac:dyDescent="0.6">
      <c r="A2" s="110" t="s">
        <v>60</v>
      </c>
      <c r="F2" s="107"/>
      <c r="G2" s="107"/>
      <c r="H2" s="107"/>
      <c r="I2" s="107"/>
      <c r="J2" s="107"/>
      <c r="K2" s="107"/>
      <c r="V2" s="109"/>
    </row>
    <row r="3" spans="1:26" s="4" customFormat="1" ht="20.100000000000001" customHeight="1" x14ac:dyDescent="0.6">
      <c r="A3" s="153" t="str">
        <f>+'9'!A3</f>
        <v>สำหรับปีสิ้นสุดวันที่ 31 ธันวาคม พ.ศ. 2563</v>
      </c>
      <c r="B3" s="72"/>
      <c r="C3" s="72"/>
      <c r="D3" s="72"/>
      <c r="E3" s="72"/>
      <c r="F3" s="158"/>
      <c r="G3" s="158"/>
      <c r="H3" s="158"/>
      <c r="I3" s="158"/>
      <c r="J3" s="158"/>
      <c r="K3" s="158"/>
      <c r="L3" s="72"/>
      <c r="M3" s="72"/>
      <c r="N3" s="72"/>
      <c r="O3" s="72"/>
      <c r="P3" s="72"/>
      <c r="Q3" s="72"/>
      <c r="R3" s="72"/>
      <c r="S3" s="72"/>
      <c r="T3" s="72"/>
      <c r="U3" s="72"/>
      <c r="V3" s="111"/>
      <c r="W3" s="72"/>
      <c r="X3" s="72"/>
      <c r="Y3" s="72"/>
      <c r="Z3" s="72"/>
    </row>
    <row r="4" spans="1:26" s="4" customFormat="1" ht="10.5" customHeight="1" x14ac:dyDescent="0.6">
      <c r="A4" s="110"/>
      <c r="B4" s="110"/>
      <c r="C4" s="110"/>
      <c r="D4" s="110"/>
      <c r="E4" s="110"/>
      <c r="F4" s="109"/>
      <c r="G4" s="109"/>
      <c r="H4" s="109"/>
      <c r="I4" s="112"/>
      <c r="J4" s="109"/>
      <c r="K4" s="112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41"/>
    </row>
    <row r="5" spans="1:26" s="4" customFormat="1" ht="18.899999999999999" customHeight="1" x14ac:dyDescent="0.6">
      <c r="F5" s="177" t="s">
        <v>159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</row>
    <row r="6" spans="1:26" s="4" customFormat="1" ht="18.899999999999999" customHeight="1" x14ac:dyDescent="0.6">
      <c r="F6" s="177" t="s">
        <v>61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6" s="4" customFormat="1" ht="18.899999999999999" customHeight="1" x14ac:dyDescent="0.6">
      <c r="F7" s="178" t="s">
        <v>185</v>
      </c>
      <c r="G7" s="178"/>
      <c r="H7" s="178"/>
      <c r="I7" s="112"/>
      <c r="J7" s="178" t="s">
        <v>123</v>
      </c>
      <c r="K7" s="178"/>
      <c r="L7" s="178"/>
      <c r="M7" s="112"/>
      <c r="N7" s="177" t="s">
        <v>44</v>
      </c>
      <c r="O7" s="177"/>
      <c r="P7" s="177"/>
      <c r="Q7" s="177"/>
      <c r="R7" s="177"/>
      <c r="S7" s="177"/>
      <c r="T7" s="177"/>
      <c r="U7" s="177"/>
      <c r="V7" s="112"/>
    </row>
    <row r="8" spans="1:26" s="4" customFormat="1" ht="18.899999999999999" customHeight="1" x14ac:dyDescent="0.6">
      <c r="F8" s="112"/>
      <c r="G8" s="112"/>
      <c r="H8" s="112"/>
      <c r="I8" s="112"/>
      <c r="K8" s="112"/>
      <c r="N8" s="113" t="s">
        <v>62</v>
      </c>
      <c r="O8" s="114"/>
      <c r="P8" s="114" t="s">
        <v>63</v>
      </c>
    </row>
    <row r="9" spans="1:26" s="4" customFormat="1" ht="18.899999999999999" customHeight="1" x14ac:dyDescent="0.6">
      <c r="F9" s="41"/>
      <c r="G9" s="41"/>
      <c r="H9" s="41" t="s">
        <v>132</v>
      </c>
      <c r="I9" s="112"/>
      <c r="J9" s="1" t="s">
        <v>124</v>
      </c>
      <c r="K9" s="112"/>
      <c r="L9" s="114"/>
      <c r="M9" s="114"/>
      <c r="N9" s="114" t="s">
        <v>64</v>
      </c>
      <c r="O9" s="114"/>
      <c r="P9" s="114" t="s">
        <v>65</v>
      </c>
      <c r="Q9" s="114"/>
      <c r="R9" s="114" t="s">
        <v>66</v>
      </c>
      <c r="S9" s="114"/>
      <c r="T9" s="114" t="s">
        <v>228</v>
      </c>
      <c r="U9" s="114"/>
      <c r="V9" s="113" t="s">
        <v>67</v>
      </c>
      <c r="X9" s="113" t="s">
        <v>68</v>
      </c>
    </row>
    <row r="10" spans="1:26" s="50" customFormat="1" ht="18.899999999999999" customHeight="1" x14ac:dyDescent="0.6">
      <c r="A10" s="4"/>
      <c r="B10" s="4"/>
      <c r="C10" s="4"/>
      <c r="D10" s="4"/>
      <c r="E10" s="4"/>
      <c r="F10" s="41" t="s">
        <v>69</v>
      </c>
      <c r="G10" s="41"/>
      <c r="H10" s="41" t="s">
        <v>126</v>
      </c>
      <c r="I10" s="112"/>
      <c r="J10" s="2" t="s">
        <v>125</v>
      </c>
      <c r="K10" s="112"/>
      <c r="L10" s="114" t="s">
        <v>139</v>
      </c>
      <c r="M10" s="114"/>
      <c r="N10" s="114" t="s">
        <v>70</v>
      </c>
      <c r="O10" s="114"/>
      <c r="P10" s="114" t="s">
        <v>71</v>
      </c>
      <c r="Q10" s="114"/>
      <c r="R10" s="114" t="s">
        <v>72</v>
      </c>
      <c r="S10" s="114"/>
      <c r="T10" s="114" t="s">
        <v>229</v>
      </c>
      <c r="U10" s="114"/>
      <c r="V10" s="114" t="s">
        <v>73</v>
      </c>
      <c r="X10" s="114" t="s">
        <v>74</v>
      </c>
    </row>
    <row r="11" spans="1:26" s="50" customFormat="1" ht="18.899999999999999" customHeight="1" x14ac:dyDescent="0.6">
      <c r="A11" s="4"/>
      <c r="B11" s="4"/>
      <c r="C11" s="4"/>
      <c r="D11" s="110"/>
      <c r="E11" s="4"/>
      <c r="F11" s="41" t="s">
        <v>75</v>
      </c>
      <c r="G11" s="41"/>
      <c r="H11" s="41" t="s">
        <v>133</v>
      </c>
      <c r="I11" s="41"/>
      <c r="J11" s="3" t="s">
        <v>127</v>
      </c>
      <c r="K11" s="41"/>
      <c r="L11" s="41" t="s">
        <v>140</v>
      </c>
      <c r="M11" s="41"/>
      <c r="N11" s="114" t="s">
        <v>77</v>
      </c>
      <c r="O11" s="41"/>
      <c r="P11" s="41" t="s">
        <v>172</v>
      </c>
      <c r="Q11" s="41"/>
      <c r="R11" s="41" t="s">
        <v>78</v>
      </c>
      <c r="S11" s="41"/>
      <c r="T11" s="41" t="s">
        <v>230</v>
      </c>
      <c r="U11" s="41"/>
      <c r="V11" s="41" t="s">
        <v>79</v>
      </c>
      <c r="X11" s="114" t="s">
        <v>80</v>
      </c>
      <c r="Z11" s="114" t="s">
        <v>81</v>
      </c>
    </row>
    <row r="12" spans="1:26" s="50" customFormat="1" ht="18.899999999999999" customHeight="1" x14ac:dyDescent="0.6">
      <c r="D12" s="21" t="s">
        <v>3</v>
      </c>
      <c r="F12" s="111" t="s">
        <v>4</v>
      </c>
      <c r="G12" s="41"/>
      <c r="H12" s="111" t="s">
        <v>4</v>
      </c>
      <c r="I12" s="41"/>
      <c r="J12" s="111" t="s">
        <v>4</v>
      </c>
      <c r="K12" s="41"/>
      <c r="L12" s="111" t="s">
        <v>4</v>
      </c>
      <c r="M12" s="41"/>
      <c r="N12" s="111" t="s">
        <v>4</v>
      </c>
      <c r="O12" s="41"/>
      <c r="P12" s="111" t="s">
        <v>4</v>
      </c>
      <c r="Q12" s="41"/>
      <c r="R12" s="111" t="s">
        <v>4</v>
      </c>
      <c r="S12" s="41"/>
      <c r="T12" s="111" t="s">
        <v>4</v>
      </c>
      <c r="U12" s="41"/>
      <c r="V12" s="111" t="s">
        <v>4</v>
      </c>
      <c r="X12" s="23" t="s">
        <v>4</v>
      </c>
      <c r="Z12" s="23" t="s">
        <v>4</v>
      </c>
    </row>
    <row r="13" spans="1:26" s="50" customFormat="1" ht="18.899999999999999" customHeight="1" x14ac:dyDescent="0.6">
      <c r="A13" s="110" t="s">
        <v>165</v>
      </c>
      <c r="D13" s="25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X13" s="31"/>
      <c r="Z13" s="42"/>
    </row>
    <row r="14" spans="1:26" s="50" customFormat="1" ht="18.899999999999999" customHeight="1" x14ac:dyDescent="0.6">
      <c r="A14" s="110"/>
      <c r="B14" s="110" t="s">
        <v>145</v>
      </c>
      <c r="D14" s="25" t="s">
        <v>224</v>
      </c>
      <c r="F14" s="31">
        <v>14881483</v>
      </c>
      <c r="G14" s="31"/>
      <c r="H14" s="31">
        <v>-10863480</v>
      </c>
      <c r="I14" s="31"/>
      <c r="J14" s="31">
        <v>0</v>
      </c>
      <c r="K14" s="31"/>
      <c r="L14" s="31">
        <v>172170</v>
      </c>
      <c r="M14" s="31"/>
      <c r="N14" s="31">
        <v>-2452138</v>
      </c>
      <c r="O14" s="31"/>
      <c r="P14" s="31">
        <v>-8956</v>
      </c>
      <c r="Q14" s="31"/>
      <c r="R14" s="31">
        <v>-5246</v>
      </c>
      <c r="S14" s="31"/>
      <c r="T14" s="31">
        <v>0</v>
      </c>
      <c r="U14" s="31"/>
      <c r="V14" s="31">
        <v>1723833</v>
      </c>
      <c r="X14" s="31">
        <v>87401</v>
      </c>
      <c r="Z14" s="42">
        <v>1811234</v>
      </c>
    </row>
    <row r="15" spans="1:26" s="50" customFormat="1" ht="4.5" customHeight="1" x14ac:dyDescent="0.6">
      <c r="D15" s="25"/>
      <c r="F15" s="31"/>
      <c r="G15" s="31"/>
      <c r="H15" s="31"/>
      <c r="I15" s="31"/>
      <c r="J15" s="31"/>
      <c r="K15" s="31"/>
      <c r="L15" s="31"/>
      <c r="M15" s="31"/>
      <c r="N15" s="25"/>
      <c r="O15" s="31"/>
      <c r="P15" s="31"/>
      <c r="Q15" s="31"/>
      <c r="R15" s="31"/>
      <c r="S15" s="31"/>
      <c r="T15" s="31"/>
      <c r="U15" s="31"/>
      <c r="V15" s="31"/>
      <c r="X15" s="115"/>
      <c r="Z15" s="42"/>
    </row>
    <row r="16" spans="1:26" s="50" customFormat="1" ht="18.899999999999999" customHeight="1" x14ac:dyDescent="0.6">
      <c r="A16" s="110" t="s">
        <v>162</v>
      </c>
      <c r="D16" s="25"/>
      <c r="F16" s="31"/>
      <c r="G16" s="31"/>
      <c r="H16" s="31"/>
      <c r="I16" s="31"/>
      <c r="J16" s="31"/>
      <c r="K16" s="31"/>
      <c r="L16" s="31"/>
      <c r="M16" s="31"/>
      <c r="N16" s="25"/>
      <c r="O16" s="31"/>
      <c r="P16" s="31"/>
      <c r="Q16" s="31"/>
      <c r="R16" s="31"/>
      <c r="S16" s="31"/>
      <c r="T16" s="31"/>
      <c r="U16" s="31"/>
      <c r="V16" s="31"/>
      <c r="X16" s="115"/>
      <c r="Z16" s="42"/>
    </row>
    <row r="17" spans="1:27" s="50" customFormat="1" ht="18.899999999999999" customHeight="1" x14ac:dyDescent="0.6">
      <c r="A17" s="50" t="s">
        <v>141</v>
      </c>
      <c r="D17" s="25"/>
      <c r="F17" s="31">
        <v>2136459</v>
      </c>
      <c r="G17" s="31"/>
      <c r="H17" s="31">
        <v>0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0</v>
      </c>
      <c r="Q17" s="31"/>
      <c r="R17" s="31">
        <v>0</v>
      </c>
      <c r="S17" s="31"/>
      <c r="T17" s="31">
        <v>0</v>
      </c>
      <c r="U17" s="31"/>
      <c r="V17" s="31">
        <v>2136459</v>
      </c>
      <c r="X17" s="42">
        <v>0</v>
      </c>
      <c r="Z17" s="42">
        <v>2136459</v>
      </c>
    </row>
    <row r="18" spans="1:27" s="50" customFormat="1" ht="18.899999999999999" customHeight="1" x14ac:dyDescent="0.6">
      <c r="A18" s="50" t="s">
        <v>82</v>
      </c>
      <c r="D18" s="25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  <c r="O18" s="31"/>
      <c r="P18" s="31">
        <v>0</v>
      </c>
      <c r="Q18" s="31"/>
      <c r="R18" s="31">
        <v>0</v>
      </c>
      <c r="S18" s="31"/>
      <c r="T18" s="31">
        <v>0</v>
      </c>
      <c r="U18" s="31"/>
      <c r="V18" s="31">
        <v>0</v>
      </c>
      <c r="X18" s="42">
        <v>2614</v>
      </c>
      <c r="Z18" s="42">
        <v>2614</v>
      </c>
    </row>
    <row r="19" spans="1:27" s="50" customFormat="1" ht="18.899999999999999" customHeight="1" x14ac:dyDescent="0.6">
      <c r="A19" s="50" t="s">
        <v>144</v>
      </c>
      <c r="D19" s="25"/>
      <c r="F19" s="31">
        <v>0</v>
      </c>
      <c r="G19" s="31"/>
      <c r="H19" s="31">
        <v>0</v>
      </c>
      <c r="I19" s="31"/>
      <c r="J19" s="31">
        <v>17193</v>
      </c>
      <c r="K19" s="31"/>
      <c r="L19" s="31">
        <v>-17193</v>
      </c>
      <c r="M19" s="31"/>
      <c r="N19" s="31">
        <v>0</v>
      </c>
      <c r="O19" s="31"/>
      <c r="P19" s="31">
        <v>0</v>
      </c>
      <c r="Q19" s="31"/>
      <c r="R19" s="31">
        <v>0</v>
      </c>
      <c r="S19" s="31"/>
      <c r="T19" s="31">
        <v>0</v>
      </c>
      <c r="U19" s="31"/>
      <c r="V19" s="31">
        <v>0</v>
      </c>
      <c r="X19" s="42">
        <v>0</v>
      </c>
      <c r="Z19" s="42">
        <v>0</v>
      </c>
    </row>
    <row r="20" spans="1:27" s="50" customFormat="1" ht="18.899999999999999" customHeight="1" x14ac:dyDescent="0.6">
      <c r="A20" s="50" t="s">
        <v>116</v>
      </c>
      <c r="D20" s="25"/>
      <c r="F20" s="31">
        <v>0</v>
      </c>
      <c r="G20" s="31"/>
      <c r="H20" s="31">
        <v>0</v>
      </c>
      <c r="I20" s="31"/>
      <c r="J20" s="31">
        <v>0</v>
      </c>
      <c r="K20" s="31"/>
      <c r="L20" s="31">
        <v>-311980</v>
      </c>
      <c r="M20" s="31"/>
      <c r="N20" s="31">
        <v>0</v>
      </c>
      <c r="O20" s="31"/>
      <c r="P20" s="31">
        <v>0</v>
      </c>
      <c r="Q20" s="31"/>
      <c r="R20" s="31">
        <v>0</v>
      </c>
      <c r="S20" s="31"/>
      <c r="T20" s="31">
        <v>0</v>
      </c>
      <c r="U20" s="31"/>
      <c r="V20" s="31">
        <v>-311980</v>
      </c>
      <c r="X20" s="42">
        <v>0</v>
      </c>
      <c r="Z20" s="42">
        <v>-311980</v>
      </c>
    </row>
    <row r="21" spans="1:27" s="50" customFormat="1" ht="18.899999999999999" customHeight="1" x14ac:dyDescent="0.6">
      <c r="A21" s="50" t="s">
        <v>134</v>
      </c>
      <c r="D21" s="25"/>
      <c r="F21" s="31">
        <v>0</v>
      </c>
      <c r="G21" s="31"/>
      <c r="H21" s="31">
        <v>-1559619</v>
      </c>
      <c r="I21" s="31"/>
      <c r="J21" s="31">
        <v>0</v>
      </c>
      <c r="K21" s="31"/>
      <c r="L21" s="31">
        <v>0</v>
      </c>
      <c r="M21" s="31"/>
      <c r="N21" s="31">
        <v>0</v>
      </c>
      <c r="O21" s="31"/>
      <c r="P21" s="31">
        <v>0</v>
      </c>
      <c r="Q21" s="31"/>
      <c r="R21" s="31">
        <v>0</v>
      </c>
      <c r="S21" s="31"/>
      <c r="T21" s="31">
        <v>0</v>
      </c>
      <c r="U21" s="31"/>
      <c r="V21" s="31">
        <v>-1559619</v>
      </c>
      <c r="X21" s="42">
        <v>0</v>
      </c>
      <c r="Z21" s="42">
        <v>-1559619</v>
      </c>
    </row>
    <row r="22" spans="1:27" s="50" customFormat="1" ht="18.899999999999999" customHeight="1" x14ac:dyDescent="0.6">
      <c r="A22" s="50" t="s">
        <v>168</v>
      </c>
      <c r="F22" s="35">
        <v>0</v>
      </c>
      <c r="G22" s="31"/>
      <c r="H22" s="35">
        <v>0</v>
      </c>
      <c r="I22" s="31"/>
      <c r="J22" s="35">
        <v>0</v>
      </c>
      <c r="K22" s="31"/>
      <c r="L22" s="35">
        <v>263193</v>
      </c>
      <c r="M22" s="31"/>
      <c r="N22" s="35">
        <v>0</v>
      </c>
      <c r="O22" s="31"/>
      <c r="P22" s="34">
        <v>-11690</v>
      </c>
      <c r="Q22" s="31"/>
      <c r="R22" s="34">
        <v>0</v>
      </c>
      <c r="S22" s="31"/>
      <c r="T22" s="34">
        <v>0</v>
      </c>
      <c r="U22" s="31"/>
      <c r="V22" s="35">
        <v>251503</v>
      </c>
      <c r="X22" s="35">
        <v>7195</v>
      </c>
      <c r="Z22" s="46">
        <v>258698</v>
      </c>
    </row>
    <row r="23" spans="1:27" s="50" customFormat="1" ht="4.5" customHeight="1" x14ac:dyDescent="0.6">
      <c r="D23" s="25"/>
      <c r="F23" s="31"/>
      <c r="G23" s="31"/>
      <c r="H23" s="31"/>
      <c r="I23" s="31"/>
      <c r="J23" s="31"/>
      <c r="K23" s="31"/>
      <c r="L23" s="31"/>
      <c r="M23" s="31"/>
      <c r="N23" s="25"/>
      <c r="O23" s="31"/>
      <c r="P23" s="31"/>
      <c r="Q23" s="31"/>
      <c r="R23" s="31"/>
      <c r="S23" s="31"/>
      <c r="T23" s="31"/>
      <c r="U23" s="31"/>
      <c r="V23" s="31"/>
    </row>
    <row r="24" spans="1:27" s="50" customFormat="1" ht="18.899999999999999" customHeight="1" x14ac:dyDescent="0.6">
      <c r="A24" s="110" t="s">
        <v>163</v>
      </c>
      <c r="D24" s="25"/>
    </row>
    <row r="25" spans="1:27" s="50" customFormat="1" ht="18.899999999999999" customHeight="1" thickBot="1" x14ac:dyDescent="0.65">
      <c r="A25" s="110"/>
      <c r="B25" s="110" t="s">
        <v>145</v>
      </c>
      <c r="D25" s="25" t="s">
        <v>224</v>
      </c>
      <c r="F25" s="39">
        <f>SUM(F13:F23)</f>
        <v>17017942</v>
      </c>
      <c r="G25" s="31"/>
      <c r="H25" s="39">
        <f>SUM(H13:H23)</f>
        <v>-12423099</v>
      </c>
      <c r="I25" s="31"/>
      <c r="J25" s="39">
        <f>SUM(J13:J23)</f>
        <v>17193</v>
      </c>
      <c r="K25" s="31"/>
      <c r="L25" s="39">
        <f>SUM(L13:L23)</f>
        <v>106190</v>
      </c>
      <c r="M25" s="31"/>
      <c r="N25" s="39">
        <f>SUM(N13:N23)</f>
        <v>-2452138</v>
      </c>
      <c r="O25" s="31"/>
      <c r="P25" s="39">
        <f>SUM(P13:P23)</f>
        <v>-20646</v>
      </c>
      <c r="Q25" s="31"/>
      <c r="R25" s="39">
        <f>SUM(R13:R23)</f>
        <v>-5246</v>
      </c>
      <c r="S25" s="31"/>
      <c r="T25" s="39">
        <f>SUM(T13:T23)</f>
        <v>0</v>
      </c>
      <c r="U25" s="31"/>
      <c r="V25" s="39">
        <v>2240196</v>
      </c>
      <c r="X25" s="39">
        <v>97210</v>
      </c>
      <c r="Z25" s="52">
        <v>2337406</v>
      </c>
    </row>
    <row r="26" spans="1:27" s="50" customFormat="1" ht="5.25" customHeight="1" thickTop="1" x14ac:dyDescent="0.6">
      <c r="A26" s="110"/>
      <c r="F26" s="31"/>
      <c r="G26" s="31"/>
      <c r="H26" s="31"/>
      <c r="I26" s="31"/>
      <c r="J26" s="31"/>
      <c r="K26" s="31"/>
      <c r="L26" s="31"/>
      <c r="M26" s="31"/>
      <c r="O26" s="31"/>
      <c r="P26" s="31"/>
      <c r="Q26" s="31"/>
      <c r="R26" s="31"/>
      <c r="S26" s="31"/>
      <c r="T26" s="31"/>
      <c r="U26" s="31"/>
      <c r="V26" s="31"/>
      <c r="Z26" s="42"/>
    </row>
    <row r="27" spans="1:27" s="50" customFormat="1" ht="18.899999999999999" customHeight="1" x14ac:dyDescent="0.6">
      <c r="A27" s="110" t="s">
        <v>212</v>
      </c>
      <c r="D27" s="25"/>
      <c r="AA27" s="42"/>
    </row>
    <row r="28" spans="1:27" s="50" customFormat="1" ht="18.899999999999999" customHeight="1" x14ac:dyDescent="0.6">
      <c r="A28" s="110"/>
      <c r="B28" s="159" t="s">
        <v>213</v>
      </c>
      <c r="D28" s="25" t="s">
        <v>224</v>
      </c>
      <c r="F28" s="31">
        <v>17017942</v>
      </c>
      <c r="G28" s="31"/>
      <c r="H28" s="31">
        <v>-12423099</v>
      </c>
      <c r="I28" s="31"/>
      <c r="J28" s="31">
        <v>17193</v>
      </c>
      <c r="K28" s="31"/>
      <c r="L28" s="31">
        <v>106190</v>
      </c>
      <c r="M28" s="31"/>
      <c r="N28" s="31">
        <v>-2452138</v>
      </c>
      <c r="O28" s="31"/>
      <c r="P28" s="31">
        <v>-20646</v>
      </c>
      <c r="Q28" s="31"/>
      <c r="R28" s="31">
        <v>-5246</v>
      </c>
      <c r="S28" s="31"/>
      <c r="T28" s="31">
        <v>0</v>
      </c>
      <c r="U28" s="31"/>
      <c r="V28" s="31">
        <v>2240196</v>
      </c>
      <c r="X28" s="31">
        <v>97210</v>
      </c>
      <c r="Z28" s="42">
        <v>2337406</v>
      </c>
      <c r="AA28" s="42"/>
    </row>
    <row r="29" spans="1:27" s="50" customFormat="1" ht="18.899999999999999" customHeight="1" x14ac:dyDescent="0.6">
      <c r="A29" s="50" t="s">
        <v>214</v>
      </c>
      <c r="D29" s="25">
        <v>5</v>
      </c>
      <c r="F29" s="35">
        <v>0</v>
      </c>
      <c r="G29" s="31"/>
      <c r="H29" s="35">
        <v>0</v>
      </c>
      <c r="I29" s="31"/>
      <c r="J29" s="35">
        <v>0</v>
      </c>
      <c r="K29" s="31"/>
      <c r="L29" s="35">
        <v>-14</v>
      </c>
      <c r="M29" s="31"/>
      <c r="N29" s="35">
        <v>0</v>
      </c>
      <c r="O29" s="31"/>
      <c r="P29" s="34">
        <v>0</v>
      </c>
      <c r="Q29" s="31"/>
      <c r="R29" s="34">
        <v>0</v>
      </c>
      <c r="S29" s="31"/>
      <c r="T29" s="34">
        <v>103521</v>
      </c>
      <c r="U29" s="31"/>
      <c r="V29" s="35">
        <v>103507</v>
      </c>
      <c r="X29" s="35">
        <v>0</v>
      </c>
      <c r="Z29" s="46">
        <v>103507</v>
      </c>
    </row>
    <row r="30" spans="1:27" s="50" customFormat="1" ht="18.899999999999999" customHeight="1" x14ac:dyDescent="0.6">
      <c r="A30" s="110" t="s">
        <v>239</v>
      </c>
      <c r="D30" s="25"/>
      <c r="AA30" s="42"/>
    </row>
    <row r="31" spans="1:27" s="50" customFormat="1" ht="18.899999999999999" customHeight="1" x14ac:dyDescent="0.6">
      <c r="A31" s="110"/>
      <c r="B31" s="110" t="s">
        <v>215</v>
      </c>
      <c r="D31" s="25"/>
      <c r="F31" s="42">
        <f>SUM(F28:F29)</f>
        <v>17017942</v>
      </c>
      <c r="H31" s="42">
        <f>SUM(H28:H29)</f>
        <v>-12423099</v>
      </c>
      <c r="J31" s="42">
        <f>SUM(J28:J29)</f>
        <v>17193</v>
      </c>
      <c r="L31" s="42">
        <f>SUM(L28:L29)</f>
        <v>106176</v>
      </c>
      <c r="N31" s="42">
        <f>SUM(N28:N29)</f>
        <v>-2452138</v>
      </c>
      <c r="P31" s="42">
        <f>SUM(P28:P29)</f>
        <v>-20646</v>
      </c>
      <c r="R31" s="42">
        <f>SUM(R28:R29)</f>
        <v>-5246</v>
      </c>
      <c r="S31" s="42"/>
      <c r="T31" s="42">
        <f>SUM(T28:T29)</f>
        <v>103521</v>
      </c>
      <c r="V31" s="42">
        <v>2343703</v>
      </c>
      <c r="X31" s="42">
        <v>97210</v>
      </c>
      <c r="Z31" s="42">
        <v>2440913</v>
      </c>
      <c r="AA31" s="42"/>
    </row>
    <row r="32" spans="1:27" s="50" customFormat="1" ht="3.75" customHeight="1" x14ac:dyDescent="0.6">
      <c r="D32" s="25"/>
      <c r="F32" s="31"/>
      <c r="G32" s="31"/>
      <c r="H32" s="31"/>
      <c r="I32" s="31"/>
      <c r="J32" s="31"/>
      <c r="K32" s="31"/>
      <c r="L32" s="31"/>
      <c r="M32" s="31"/>
      <c r="N32" s="25"/>
      <c r="O32" s="31"/>
      <c r="P32" s="31"/>
      <c r="Q32" s="31"/>
      <c r="R32" s="31"/>
      <c r="S32" s="31"/>
      <c r="T32" s="31"/>
      <c r="U32" s="31"/>
      <c r="V32" s="31"/>
      <c r="X32" s="115"/>
    </row>
    <row r="33" spans="1:26" s="50" customFormat="1" ht="18.899999999999999" customHeight="1" x14ac:dyDescent="0.6">
      <c r="A33" s="110" t="s">
        <v>162</v>
      </c>
      <c r="D33" s="25"/>
      <c r="F33" s="31"/>
      <c r="G33" s="31"/>
      <c r="H33" s="31"/>
      <c r="I33" s="31"/>
      <c r="J33" s="31"/>
      <c r="K33" s="31"/>
      <c r="L33" s="31"/>
      <c r="M33" s="31"/>
      <c r="N33" s="25"/>
      <c r="O33" s="31"/>
      <c r="P33" s="31"/>
      <c r="Q33" s="31"/>
      <c r="R33" s="31"/>
      <c r="S33" s="31"/>
      <c r="T33" s="31"/>
      <c r="U33" s="31"/>
      <c r="V33" s="31"/>
      <c r="X33" s="115"/>
    </row>
    <row r="34" spans="1:26" s="50" customFormat="1" ht="18.899999999999999" customHeight="1" x14ac:dyDescent="0.45">
      <c r="A34" s="50" t="s">
        <v>82</v>
      </c>
      <c r="D34" s="25"/>
      <c r="F34" s="31">
        <v>0</v>
      </c>
      <c r="G34" s="31"/>
      <c r="H34" s="31">
        <v>0</v>
      </c>
      <c r="I34" s="31"/>
      <c r="J34" s="31">
        <v>0</v>
      </c>
      <c r="K34" s="31"/>
      <c r="L34" s="31">
        <v>0</v>
      </c>
      <c r="M34" s="31"/>
      <c r="N34" s="31">
        <v>0</v>
      </c>
      <c r="O34" s="31"/>
      <c r="P34" s="31">
        <v>0</v>
      </c>
      <c r="Q34" s="31"/>
      <c r="R34" s="31">
        <v>0</v>
      </c>
      <c r="S34" s="31"/>
      <c r="T34" s="31">
        <v>0</v>
      </c>
      <c r="U34" s="31"/>
      <c r="V34" s="31">
        <v>0</v>
      </c>
      <c r="X34" s="116">
        <v>1840</v>
      </c>
      <c r="Z34" s="42">
        <v>1840</v>
      </c>
    </row>
    <row r="35" spans="1:26" s="50" customFormat="1" ht="18.899999999999999" customHeight="1" x14ac:dyDescent="0.6">
      <c r="A35" s="50" t="s">
        <v>233</v>
      </c>
      <c r="F35" s="35">
        <v>0</v>
      </c>
      <c r="G35" s="31"/>
      <c r="H35" s="35">
        <v>0</v>
      </c>
      <c r="I35" s="35"/>
      <c r="J35" s="35">
        <v>0</v>
      </c>
      <c r="K35" s="31"/>
      <c r="L35" s="35">
        <f>'9'!D40</f>
        <v>288261</v>
      </c>
      <c r="M35" s="31"/>
      <c r="N35" s="35">
        <v>0</v>
      </c>
      <c r="O35" s="31"/>
      <c r="P35" s="34">
        <f>+'9'!D35</f>
        <v>27055</v>
      </c>
      <c r="Q35" s="31"/>
      <c r="R35" s="34">
        <v>0</v>
      </c>
      <c r="S35" s="31"/>
      <c r="T35" s="34">
        <f>+'9'!D31</f>
        <v>43883</v>
      </c>
      <c r="U35" s="31"/>
      <c r="V35" s="34">
        <v>359199</v>
      </c>
      <c r="X35" s="35">
        <v>15026</v>
      </c>
      <c r="Z35" s="46">
        <f>SUM(V35:X35)</f>
        <v>374225</v>
      </c>
    </row>
    <row r="36" spans="1:26" s="50" customFormat="1" ht="6" customHeight="1" x14ac:dyDescent="0.6">
      <c r="D36" s="25"/>
      <c r="F36" s="31"/>
      <c r="G36" s="31"/>
      <c r="H36" s="31"/>
      <c r="I36" s="31"/>
      <c r="J36" s="31"/>
      <c r="K36" s="31"/>
      <c r="L36" s="31"/>
      <c r="M36" s="31"/>
      <c r="N36" s="25"/>
      <c r="O36" s="31"/>
      <c r="P36" s="31"/>
      <c r="Q36" s="31"/>
      <c r="R36" s="31"/>
      <c r="S36" s="31"/>
      <c r="T36" s="31"/>
      <c r="U36" s="31"/>
      <c r="V36" s="31"/>
    </row>
    <row r="37" spans="1:26" s="50" customFormat="1" ht="18.899999999999999" customHeight="1" thickBot="1" x14ac:dyDescent="0.65">
      <c r="A37" s="110" t="s">
        <v>211</v>
      </c>
      <c r="D37" s="25"/>
      <c r="F37" s="39">
        <f>SUM(F31:F35)</f>
        <v>17017942</v>
      </c>
      <c r="G37" s="31"/>
      <c r="H37" s="39">
        <f>SUM(H31:H35)</f>
        <v>-12423099</v>
      </c>
      <c r="I37" s="31"/>
      <c r="J37" s="39">
        <f>SUM(J31:J35)</f>
        <v>17193</v>
      </c>
      <c r="K37" s="31"/>
      <c r="L37" s="39">
        <f>SUM(L31:L35)</f>
        <v>394437</v>
      </c>
      <c r="M37" s="31"/>
      <c r="N37" s="39">
        <f>SUM(N31:N35)</f>
        <v>-2452138</v>
      </c>
      <c r="O37" s="31"/>
      <c r="P37" s="39">
        <f>SUM(P31:P35)</f>
        <v>6409</v>
      </c>
      <c r="Q37" s="31"/>
      <c r="R37" s="39">
        <f>SUM(R31:R35)</f>
        <v>-5246</v>
      </c>
      <c r="S37" s="31"/>
      <c r="T37" s="39">
        <f>SUM(T31:T35)</f>
        <v>147404</v>
      </c>
      <c r="U37" s="31"/>
      <c r="V37" s="39">
        <f>SUM(V31:V35)</f>
        <v>2702902</v>
      </c>
      <c r="X37" s="39">
        <f>SUM(X31:X35)</f>
        <v>114076</v>
      </c>
      <c r="Z37" s="39">
        <f>SUM(Z31:Z35)</f>
        <v>2816978</v>
      </c>
    </row>
    <row r="38" spans="1:26" s="50" customFormat="1" ht="18.899999999999999" customHeight="1" thickTop="1" x14ac:dyDescent="0.6">
      <c r="A38" s="110"/>
      <c r="D38" s="25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X38" s="31"/>
      <c r="Z38" s="117"/>
    </row>
    <row r="39" spans="1:26" s="50" customFormat="1" ht="18.899999999999999" customHeight="1" x14ac:dyDescent="0.6">
      <c r="A39" s="110"/>
      <c r="D39" s="25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X39" s="31"/>
      <c r="Z39" s="117"/>
    </row>
    <row r="40" spans="1:26" s="50" customFormat="1" ht="5.25" customHeight="1" x14ac:dyDescent="0.6">
      <c r="A40" s="110"/>
      <c r="D40" s="25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X40" s="31"/>
      <c r="Z40" s="117"/>
    </row>
    <row r="41" spans="1:26" s="50" customFormat="1" ht="20.100000000000001" customHeight="1" x14ac:dyDescent="0.6">
      <c r="A41" s="103" t="s">
        <v>161</v>
      </c>
      <c r="B41" s="103"/>
      <c r="C41" s="103"/>
      <c r="D41" s="103"/>
      <c r="E41" s="103"/>
      <c r="F41" s="103"/>
      <c r="G41" s="103"/>
      <c r="H41" s="103"/>
      <c r="I41" s="34"/>
      <c r="J41" s="103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103"/>
      <c r="X41" s="34"/>
      <c r="Y41" s="103"/>
      <c r="Z41" s="46"/>
    </row>
    <row r="42" spans="1:26" ht="20.100000000000001" customHeight="1" x14ac:dyDescent="0.6">
      <c r="L42" s="38"/>
      <c r="N42" s="38"/>
      <c r="X42" s="38"/>
      <c r="Z42" s="38"/>
    </row>
    <row r="44" spans="1:26" ht="20.100000000000001" customHeight="1" x14ac:dyDescent="0.6">
      <c r="L44" s="160"/>
    </row>
    <row r="45" spans="1:26" ht="20.100000000000001" customHeight="1" x14ac:dyDescent="0.6">
      <c r="L45" s="160"/>
    </row>
    <row r="46" spans="1:26" ht="20.100000000000001" customHeight="1" x14ac:dyDescent="0.6">
      <c r="L46" s="163"/>
    </row>
  </sheetData>
  <mergeCells count="5">
    <mergeCell ref="F5:Z5"/>
    <mergeCell ref="F6:V6"/>
    <mergeCell ref="J7:L7"/>
    <mergeCell ref="N7:U7"/>
    <mergeCell ref="F7:H7"/>
  </mergeCells>
  <pageMargins left="0.4" right="0.4" top="0.5" bottom="0.6" header="0.49" footer="0.4"/>
  <pageSetup paperSize="9" scale="77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P37"/>
  <sheetViews>
    <sheetView view="pageBreakPreview" topLeftCell="A13" zoomScaleNormal="90" zoomScaleSheetLayoutView="100" workbookViewId="0">
      <selection activeCell="D36" sqref="D36"/>
    </sheetView>
  </sheetViews>
  <sheetFormatPr defaultColWidth="9.125" defaultRowHeight="21.6" customHeight="1" x14ac:dyDescent="0.6"/>
  <cols>
    <col min="1" max="2" width="1.875" style="9" customWidth="1"/>
    <col min="3" max="3" width="42.125" style="9" customWidth="1"/>
    <col min="4" max="4" width="8.625" style="9" customWidth="1"/>
    <col min="5" max="5" width="1.125" style="53" customWidth="1"/>
    <col min="6" max="6" width="13.75" style="28" customWidth="1"/>
    <col min="7" max="7" width="1.125" style="28" customWidth="1"/>
    <col min="8" max="8" width="15.125" style="9" customWidth="1"/>
    <col min="9" max="9" width="1.125" style="28" customWidth="1"/>
    <col min="10" max="10" width="13.75" style="9" customWidth="1"/>
    <col min="11" max="11" width="1.125" style="28" customWidth="1"/>
    <col min="12" max="12" width="18.375" style="9" customWidth="1"/>
    <col min="13" max="13" width="1.125" style="28" customWidth="1"/>
    <col min="14" max="14" width="13.75" style="9" customWidth="1"/>
    <col min="15" max="15" width="1.125" style="28" customWidth="1"/>
    <col min="16" max="16" width="13.75" style="38" customWidth="1"/>
    <col min="17" max="16384" width="9.125" style="9"/>
  </cols>
  <sheetData>
    <row r="1" spans="1:16" s="4" customFormat="1" ht="21.6" customHeight="1" x14ac:dyDescent="0.6">
      <c r="A1" s="106" t="str">
        <f>'6-8'!A1</f>
        <v>บริษัท ไพร์ม โรด เพาเวอร์ จำกัด (มหาชน)</v>
      </c>
      <c r="E1" s="107"/>
      <c r="F1" s="108"/>
      <c r="G1" s="108"/>
      <c r="I1" s="108"/>
      <c r="K1" s="108"/>
      <c r="M1" s="108"/>
      <c r="O1" s="108"/>
      <c r="P1" s="109"/>
    </row>
    <row r="2" spans="1:16" s="4" customFormat="1" ht="21.6" customHeight="1" x14ac:dyDescent="0.6">
      <c r="A2" s="110" t="s">
        <v>175</v>
      </c>
      <c r="E2" s="107"/>
      <c r="F2" s="108"/>
      <c r="G2" s="108"/>
      <c r="I2" s="108"/>
      <c r="K2" s="108"/>
      <c r="M2" s="108"/>
      <c r="O2" s="108"/>
      <c r="P2" s="109"/>
    </row>
    <row r="3" spans="1:16" s="4" customFormat="1" ht="21.6" customHeight="1" x14ac:dyDescent="0.6">
      <c r="A3" s="118" t="str">
        <f>'10'!A3</f>
        <v>สำหรับปีสิ้นสุดวันที่ 31 ธันวาคม พ.ศ. 2563</v>
      </c>
      <c r="B3" s="13"/>
      <c r="C3" s="13"/>
      <c r="D3" s="13"/>
      <c r="E3" s="119"/>
      <c r="F3" s="23"/>
      <c r="G3" s="23"/>
      <c r="H3" s="13"/>
      <c r="I3" s="23"/>
      <c r="J3" s="13"/>
      <c r="K3" s="23"/>
      <c r="L3" s="13"/>
      <c r="M3" s="23"/>
      <c r="N3" s="13"/>
      <c r="O3" s="23"/>
      <c r="P3" s="23"/>
    </row>
    <row r="4" spans="1:16" s="4" customFormat="1" ht="21.6" customHeight="1" x14ac:dyDescent="0.6">
      <c r="A4" s="110"/>
      <c r="B4" s="110"/>
      <c r="C4" s="110"/>
      <c r="D4" s="110"/>
      <c r="E4" s="112"/>
      <c r="F4" s="41"/>
      <c r="G4" s="41"/>
      <c r="H4" s="110"/>
      <c r="I4" s="41"/>
      <c r="J4" s="110"/>
      <c r="K4" s="41"/>
      <c r="L4" s="110"/>
      <c r="M4" s="41"/>
      <c r="N4" s="110"/>
      <c r="O4" s="41"/>
      <c r="P4" s="41"/>
    </row>
    <row r="5" spans="1:16" s="4" customFormat="1" ht="20.399999999999999" customHeight="1" x14ac:dyDescent="0.6">
      <c r="E5" s="112"/>
      <c r="F5" s="177" t="s">
        <v>160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6" s="50" customFormat="1" ht="20.399999999999999" customHeight="1" x14ac:dyDescent="0.6">
      <c r="A6" s="4"/>
      <c r="B6" s="4"/>
      <c r="C6" s="4"/>
      <c r="D6" s="4"/>
      <c r="E6" s="120"/>
      <c r="F6" s="41"/>
      <c r="G6" s="120"/>
      <c r="H6" s="108" t="s">
        <v>203</v>
      </c>
      <c r="I6" s="120"/>
      <c r="J6" s="108"/>
      <c r="K6" s="120"/>
      <c r="L6" s="108" t="s">
        <v>228</v>
      </c>
      <c r="M6" s="120"/>
      <c r="N6" s="108"/>
      <c r="O6" s="120"/>
    </row>
    <row r="7" spans="1:16" s="50" customFormat="1" ht="20.399999999999999" customHeight="1" x14ac:dyDescent="0.6">
      <c r="A7" s="4"/>
      <c r="B7" s="4"/>
      <c r="C7" s="4"/>
      <c r="D7" s="110"/>
      <c r="E7" s="121"/>
      <c r="F7" s="41" t="s">
        <v>69</v>
      </c>
      <c r="G7" s="121"/>
      <c r="H7" s="108" t="s">
        <v>204</v>
      </c>
      <c r="I7" s="121"/>
      <c r="J7" s="108" t="s">
        <v>83</v>
      </c>
      <c r="K7" s="121"/>
      <c r="L7" s="108" t="s">
        <v>236</v>
      </c>
      <c r="M7" s="121"/>
      <c r="N7" s="108"/>
      <c r="O7" s="121"/>
      <c r="P7" s="41"/>
    </row>
    <row r="8" spans="1:16" s="50" customFormat="1" ht="20.399999999999999" customHeight="1" x14ac:dyDescent="0.6">
      <c r="A8" s="4"/>
      <c r="B8" s="4"/>
      <c r="C8" s="4"/>
      <c r="D8" s="110"/>
      <c r="E8" s="121"/>
      <c r="F8" s="41" t="s">
        <v>75</v>
      </c>
      <c r="G8" s="121"/>
      <c r="H8" s="108" t="s">
        <v>126</v>
      </c>
      <c r="I8" s="121"/>
      <c r="J8" s="108" t="s">
        <v>195</v>
      </c>
      <c r="K8" s="121"/>
      <c r="L8" s="108" t="s">
        <v>235</v>
      </c>
      <c r="M8" s="121"/>
      <c r="N8" s="108" t="s">
        <v>76</v>
      </c>
      <c r="O8" s="121"/>
      <c r="P8" s="41" t="s">
        <v>81</v>
      </c>
    </row>
    <row r="9" spans="1:16" s="50" customFormat="1" ht="20.399999999999999" customHeight="1" x14ac:dyDescent="0.6">
      <c r="D9" s="21" t="s">
        <v>3</v>
      </c>
      <c r="E9" s="41"/>
      <c r="F9" s="23" t="s">
        <v>4</v>
      </c>
      <c r="G9" s="41"/>
      <c r="H9" s="23" t="s">
        <v>4</v>
      </c>
      <c r="I9" s="41"/>
      <c r="J9" s="23" t="s">
        <v>4</v>
      </c>
      <c r="K9" s="41"/>
      <c r="L9" s="23" t="s">
        <v>4</v>
      </c>
      <c r="M9" s="41"/>
      <c r="N9" s="23" t="s">
        <v>4</v>
      </c>
      <c r="O9" s="41"/>
      <c r="P9" s="23" t="s">
        <v>4</v>
      </c>
    </row>
    <row r="10" spans="1:16" s="50" customFormat="1" ht="5.0999999999999996" customHeight="1" x14ac:dyDescent="0.6">
      <c r="E10" s="121"/>
      <c r="F10" s="41"/>
      <c r="G10" s="121"/>
      <c r="H10" s="41"/>
      <c r="I10" s="121"/>
      <c r="J10" s="41"/>
      <c r="K10" s="121"/>
      <c r="L10" s="41"/>
      <c r="M10" s="121"/>
      <c r="N10" s="41"/>
      <c r="O10" s="121"/>
      <c r="P10" s="41"/>
    </row>
    <row r="11" spans="1:16" s="50" customFormat="1" ht="20.399999999999999" customHeight="1" x14ac:dyDescent="0.6">
      <c r="A11" s="110" t="s">
        <v>165</v>
      </c>
      <c r="E11" s="88"/>
      <c r="F11" s="31">
        <v>2136460</v>
      </c>
      <c r="G11" s="31"/>
      <c r="H11" s="31">
        <v>0</v>
      </c>
      <c r="I11" s="31"/>
      <c r="J11" s="31">
        <v>37964</v>
      </c>
      <c r="K11" s="31"/>
      <c r="L11" s="31">
        <v>0</v>
      </c>
      <c r="M11" s="31"/>
      <c r="N11" s="31">
        <v>-2142400</v>
      </c>
      <c r="O11" s="88"/>
      <c r="P11" s="31">
        <f>SUM(F11:N11)</f>
        <v>32024</v>
      </c>
    </row>
    <row r="12" spans="1:16" s="50" customFormat="1" ht="5.0999999999999996" customHeight="1" x14ac:dyDescent="0.6">
      <c r="E12" s="88"/>
      <c r="F12" s="31"/>
      <c r="G12" s="31"/>
      <c r="H12" s="31"/>
      <c r="I12" s="31"/>
      <c r="J12" s="31"/>
      <c r="K12" s="31"/>
      <c r="L12" s="31"/>
      <c r="M12" s="31"/>
      <c r="N12" s="31"/>
      <c r="O12" s="88"/>
      <c r="P12" s="31"/>
    </row>
    <row r="13" spans="1:16" s="50" customFormat="1" ht="20.399999999999999" customHeight="1" x14ac:dyDescent="0.6">
      <c r="A13" s="110" t="s">
        <v>162</v>
      </c>
      <c r="E13" s="88"/>
      <c r="F13" s="31"/>
      <c r="G13" s="31"/>
      <c r="H13" s="31"/>
      <c r="I13" s="31"/>
      <c r="J13" s="31"/>
      <c r="K13" s="31"/>
      <c r="L13" s="31"/>
      <c r="M13" s="31"/>
      <c r="N13" s="31"/>
      <c r="O13" s="88"/>
      <c r="P13" s="31"/>
    </row>
    <row r="14" spans="1:16" s="50" customFormat="1" ht="20.399999999999999" customHeight="1" x14ac:dyDescent="0.6">
      <c r="A14" s="50" t="s">
        <v>141</v>
      </c>
      <c r="D14" s="25"/>
      <c r="E14" s="88"/>
      <c r="F14" s="31">
        <v>14881482</v>
      </c>
      <c r="G14" s="31"/>
      <c r="H14" s="31">
        <v>0</v>
      </c>
      <c r="I14" s="31"/>
      <c r="J14" s="31">
        <v>0</v>
      </c>
      <c r="K14" s="31"/>
      <c r="L14" s="31">
        <v>0</v>
      </c>
      <c r="M14" s="31"/>
      <c r="N14" s="31">
        <v>0</v>
      </c>
      <c r="O14" s="88"/>
      <c r="P14" s="31">
        <f>SUM(F14:N14)</f>
        <v>14881482</v>
      </c>
    </row>
    <row r="15" spans="1:16" s="50" customFormat="1" ht="20.399999999999999" customHeight="1" x14ac:dyDescent="0.6">
      <c r="A15" s="50" t="s">
        <v>142</v>
      </c>
      <c r="D15" s="25"/>
      <c r="E15" s="88"/>
      <c r="F15" s="31">
        <v>0</v>
      </c>
      <c r="G15" s="31"/>
      <c r="H15" s="31">
        <v>-10863480</v>
      </c>
      <c r="I15" s="31"/>
      <c r="J15" s="31">
        <v>0</v>
      </c>
      <c r="K15" s="31"/>
      <c r="L15" s="31">
        <v>0</v>
      </c>
      <c r="M15" s="31"/>
      <c r="N15" s="31">
        <v>0</v>
      </c>
      <c r="O15" s="88"/>
      <c r="P15" s="31">
        <f>SUM(F15:N15)</f>
        <v>-10863480</v>
      </c>
    </row>
    <row r="16" spans="1:16" s="50" customFormat="1" ht="20.399999999999999" customHeight="1" x14ac:dyDescent="0.6">
      <c r="A16" s="50" t="s">
        <v>193</v>
      </c>
      <c r="D16" s="25">
        <v>28</v>
      </c>
      <c r="E16" s="88"/>
      <c r="F16" s="31">
        <v>0</v>
      </c>
      <c r="G16" s="31"/>
      <c r="H16" s="31">
        <v>0</v>
      </c>
      <c r="I16" s="31"/>
      <c r="J16" s="31">
        <v>-646</v>
      </c>
      <c r="K16" s="31"/>
      <c r="L16" s="31">
        <v>646</v>
      </c>
      <c r="M16" s="31"/>
      <c r="N16" s="31">
        <v>0</v>
      </c>
      <c r="O16" s="88"/>
      <c r="P16" s="31">
        <f>SUM(F16:N16)</f>
        <v>0</v>
      </c>
    </row>
    <row r="17" spans="1:16" s="50" customFormat="1" ht="20.399999999999999" customHeight="1" x14ac:dyDescent="0.6">
      <c r="A17" s="50" t="s">
        <v>164</v>
      </c>
      <c r="D17" s="25"/>
      <c r="E17" s="88"/>
      <c r="F17" s="34">
        <v>0</v>
      </c>
      <c r="G17" s="88"/>
      <c r="H17" s="34">
        <v>0</v>
      </c>
      <c r="I17" s="88"/>
      <c r="J17" s="34">
        <v>0</v>
      </c>
      <c r="K17" s="88"/>
      <c r="L17" s="34">
        <v>0</v>
      </c>
      <c r="M17" s="88"/>
      <c r="N17" s="34">
        <v>-58777</v>
      </c>
      <c r="O17" s="88"/>
      <c r="P17" s="34">
        <f>SUM(F17:N17)</f>
        <v>-58777</v>
      </c>
    </row>
    <row r="18" spans="1:16" s="50" customFormat="1" ht="5.0999999999999996" customHeight="1" x14ac:dyDescent="0.6">
      <c r="E18" s="88"/>
      <c r="F18" s="31"/>
      <c r="G18" s="88"/>
      <c r="H18" s="31"/>
      <c r="I18" s="88"/>
      <c r="J18" s="31"/>
      <c r="K18" s="88"/>
      <c r="L18" s="31"/>
      <c r="M18" s="88"/>
      <c r="N18" s="31"/>
      <c r="O18" s="88"/>
      <c r="P18" s="31"/>
    </row>
    <row r="19" spans="1:16" s="50" customFormat="1" ht="20.399999999999999" customHeight="1" thickBot="1" x14ac:dyDescent="0.65">
      <c r="A19" s="110" t="s">
        <v>163</v>
      </c>
      <c r="E19" s="88"/>
      <c r="F19" s="39">
        <f>SUM(F11:F18)</f>
        <v>17017942</v>
      </c>
      <c r="G19" s="88"/>
      <c r="H19" s="39">
        <f>SUM(H11:H18)</f>
        <v>-10863480</v>
      </c>
      <c r="I19" s="88"/>
      <c r="J19" s="39">
        <f>SUM(J11:J18)</f>
        <v>37318</v>
      </c>
      <c r="K19" s="88"/>
      <c r="L19" s="39">
        <f>SUM(L11:L18)</f>
        <v>646</v>
      </c>
      <c r="M19" s="88"/>
      <c r="N19" s="39">
        <f>SUM(N11:N18)</f>
        <v>-2201177</v>
      </c>
      <c r="O19" s="88"/>
      <c r="P19" s="39">
        <f>SUM(P11:P18)</f>
        <v>3991249</v>
      </c>
    </row>
    <row r="20" spans="1:16" s="50" customFormat="1" ht="6" customHeight="1" thickTop="1" x14ac:dyDescent="0.6">
      <c r="A20" s="110"/>
      <c r="E20" s="88"/>
      <c r="F20" s="31"/>
      <c r="G20" s="88"/>
      <c r="H20" s="31"/>
      <c r="I20" s="88"/>
      <c r="J20" s="31"/>
      <c r="K20" s="88"/>
      <c r="L20" s="31"/>
      <c r="M20" s="88"/>
      <c r="N20" s="31"/>
      <c r="O20" s="88"/>
      <c r="P20" s="31"/>
    </row>
    <row r="21" spans="1:16" s="50" customFormat="1" ht="14.1" customHeight="1" x14ac:dyDescent="0.6">
      <c r="A21" s="110" t="s">
        <v>163</v>
      </c>
      <c r="E21" s="88"/>
      <c r="F21" s="31"/>
      <c r="G21" s="88"/>
      <c r="H21" s="31"/>
      <c r="I21" s="88"/>
      <c r="J21" s="31"/>
      <c r="K21" s="88"/>
      <c r="L21" s="31"/>
      <c r="M21" s="88"/>
      <c r="N21" s="31"/>
      <c r="O21" s="88"/>
      <c r="P21" s="31"/>
    </row>
    <row r="22" spans="1:16" s="50" customFormat="1" ht="20.399999999999999" customHeight="1" x14ac:dyDescent="0.6">
      <c r="B22" s="110" t="s">
        <v>213</v>
      </c>
      <c r="E22" s="88"/>
      <c r="F22" s="31">
        <v>17017942</v>
      </c>
      <c r="G22" s="88"/>
      <c r="H22" s="31">
        <v>-10863480</v>
      </c>
      <c r="I22" s="88"/>
      <c r="J22" s="31">
        <v>37318</v>
      </c>
      <c r="K22" s="88"/>
      <c r="L22" s="31">
        <f>L19</f>
        <v>646</v>
      </c>
      <c r="M22" s="88"/>
      <c r="N22" s="31">
        <f>N19</f>
        <v>-2201177</v>
      </c>
      <c r="O22" s="88"/>
      <c r="P22" s="31">
        <f>SUM(F22:N22)</f>
        <v>3991249</v>
      </c>
    </row>
    <row r="23" spans="1:16" s="50" customFormat="1" ht="20.399999999999999" customHeight="1" x14ac:dyDescent="0.6">
      <c r="A23" s="50" t="s">
        <v>214</v>
      </c>
      <c r="D23" s="25">
        <v>5</v>
      </c>
      <c r="E23" s="88"/>
      <c r="F23" s="34">
        <v>0</v>
      </c>
      <c r="G23" s="88"/>
      <c r="H23" s="34">
        <v>0</v>
      </c>
      <c r="I23" s="88"/>
      <c r="J23" s="34">
        <v>0</v>
      </c>
      <c r="K23" s="88"/>
      <c r="L23" s="34">
        <v>0</v>
      </c>
      <c r="M23" s="88"/>
      <c r="N23" s="34">
        <v>-25</v>
      </c>
      <c r="O23" s="88"/>
      <c r="P23" s="34">
        <f>SUM(F23:N23)</f>
        <v>-25</v>
      </c>
    </row>
    <row r="24" spans="1:16" s="50" customFormat="1" ht="20.399999999999999" customHeight="1" x14ac:dyDescent="0.6">
      <c r="A24" s="110" t="s">
        <v>239</v>
      </c>
      <c r="B24" s="110"/>
      <c r="D24" s="25"/>
      <c r="E24" s="88"/>
      <c r="F24" s="31"/>
      <c r="G24" s="88"/>
      <c r="H24" s="31"/>
      <c r="I24" s="88"/>
      <c r="J24" s="31"/>
      <c r="K24" s="88"/>
      <c r="L24" s="31"/>
      <c r="M24" s="88"/>
      <c r="N24" s="31"/>
      <c r="O24" s="88"/>
      <c r="P24" s="31"/>
    </row>
    <row r="25" spans="1:16" s="50" customFormat="1" ht="20.399999999999999" customHeight="1" x14ac:dyDescent="0.6">
      <c r="A25" s="110"/>
      <c r="B25" s="110" t="s">
        <v>215</v>
      </c>
      <c r="D25" s="25"/>
      <c r="E25" s="88"/>
      <c r="F25" s="31">
        <f>SUM(F22:F23)</f>
        <v>17017942</v>
      </c>
      <c r="G25" s="88"/>
      <c r="H25" s="31">
        <f>SUM(H22:H23)</f>
        <v>-10863480</v>
      </c>
      <c r="I25" s="88"/>
      <c r="J25" s="31">
        <f>SUM(J22:J23)</f>
        <v>37318</v>
      </c>
      <c r="K25" s="88"/>
      <c r="L25" s="31">
        <f>SUM(L22:L23)</f>
        <v>646</v>
      </c>
      <c r="M25" s="88"/>
      <c r="N25" s="31">
        <f>SUM(N22:N23)</f>
        <v>-2201202</v>
      </c>
      <c r="O25" s="88"/>
      <c r="P25" s="31">
        <f>SUM(P22:P23)</f>
        <v>3991224</v>
      </c>
    </row>
    <row r="26" spans="1:16" s="50" customFormat="1" ht="5.0999999999999996" customHeight="1" x14ac:dyDescent="0.6">
      <c r="A26" s="110"/>
      <c r="E26" s="88"/>
      <c r="F26" s="31"/>
      <c r="G26" s="88"/>
      <c r="I26" s="88"/>
      <c r="K26" s="88"/>
      <c r="M26" s="88"/>
      <c r="O26" s="88"/>
      <c r="P26" s="31"/>
    </row>
    <row r="27" spans="1:16" s="50" customFormat="1" ht="20.399999999999999" customHeight="1" x14ac:dyDescent="0.6">
      <c r="A27" s="110" t="s">
        <v>162</v>
      </c>
      <c r="E27" s="88"/>
      <c r="F27" s="31"/>
      <c r="G27" s="88"/>
      <c r="H27" s="122"/>
      <c r="I27" s="88"/>
      <c r="J27" s="122"/>
      <c r="K27" s="88"/>
      <c r="L27" s="122"/>
      <c r="M27" s="88"/>
      <c r="N27" s="122"/>
      <c r="O27" s="88"/>
      <c r="P27" s="31"/>
    </row>
    <row r="28" spans="1:16" s="50" customFormat="1" ht="20.399999999999999" customHeight="1" x14ac:dyDescent="0.6">
      <c r="A28" s="50" t="s">
        <v>193</v>
      </c>
      <c r="D28" s="25">
        <v>28</v>
      </c>
      <c r="E28" s="88"/>
      <c r="F28" s="31">
        <v>0</v>
      </c>
      <c r="G28" s="31"/>
      <c r="H28" s="31">
        <v>0</v>
      </c>
      <c r="I28" s="31"/>
      <c r="J28" s="31">
        <v>-37318</v>
      </c>
      <c r="K28" s="31"/>
      <c r="L28" s="31">
        <f>-J28</f>
        <v>37318</v>
      </c>
      <c r="M28" s="31"/>
      <c r="N28" s="31">
        <v>0</v>
      </c>
      <c r="O28" s="88"/>
      <c r="P28" s="31">
        <f>SUM(F28:N28)</f>
        <v>0</v>
      </c>
    </row>
    <row r="29" spans="1:16" s="50" customFormat="1" ht="20.399999999999999" customHeight="1" x14ac:dyDescent="0.6">
      <c r="A29" s="50" t="s">
        <v>164</v>
      </c>
      <c r="D29" s="25"/>
      <c r="E29" s="88"/>
      <c r="F29" s="34">
        <v>0</v>
      </c>
      <c r="G29" s="88"/>
      <c r="H29" s="34">
        <v>0</v>
      </c>
      <c r="I29" s="88"/>
      <c r="J29" s="34">
        <v>0</v>
      </c>
      <c r="K29" s="88"/>
      <c r="L29" s="34">
        <v>0</v>
      </c>
      <c r="M29" s="88"/>
      <c r="N29" s="34">
        <f>'9'!H40</f>
        <v>-68466</v>
      </c>
      <c r="O29" s="88"/>
      <c r="P29" s="34">
        <f t="shared" ref="P29" si="0">SUM(F29:N29)</f>
        <v>-68466</v>
      </c>
    </row>
    <row r="30" spans="1:16" s="50" customFormat="1" ht="5.0999999999999996" customHeight="1" x14ac:dyDescent="0.6">
      <c r="E30" s="88"/>
      <c r="F30" s="31"/>
      <c r="G30" s="88"/>
      <c r="H30" s="31"/>
      <c r="I30" s="88"/>
      <c r="J30" s="31"/>
      <c r="K30" s="88"/>
      <c r="L30" s="31"/>
      <c r="M30" s="88"/>
      <c r="N30" s="31"/>
      <c r="O30" s="88"/>
      <c r="P30" s="31"/>
    </row>
    <row r="31" spans="1:16" s="50" customFormat="1" ht="20.399999999999999" customHeight="1" thickBot="1" x14ac:dyDescent="0.65">
      <c r="A31" s="110" t="s">
        <v>211</v>
      </c>
      <c r="E31" s="88"/>
      <c r="F31" s="39">
        <f>SUM(F25:F29)</f>
        <v>17017942</v>
      </c>
      <c r="G31" s="88"/>
      <c r="H31" s="39">
        <f>SUM(H25:H29)</f>
        <v>-10863480</v>
      </c>
      <c r="I31" s="88"/>
      <c r="J31" s="39">
        <f>SUM(J25:J29)</f>
        <v>0</v>
      </c>
      <c r="K31" s="88"/>
      <c r="L31" s="39">
        <f>SUM(L25:L29)</f>
        <v>37964</v>
      </c>
      <c r="M31" s="88"/>
      <c r="N31" s="39">
        <f>SUM(N25:N29)</f>
        <v>-2269668</v>
      </c>
      <c r="O31" s="88"/>
      <c r="P31" s="39">
        <f>SUM(P25:P29)</f>
        <v>3922758</v>
      </c>
    </row>
    <row r="32" spans="1:16" s="50" customFormat="1" ht="14.25" customHeight="1" thickTop="1" x14ac:dyDescent="0.6">
      <c r="A32" s="110"/>
      <c r="E32" s="88"/>
      <c r="F32" s="31"/>
      <c r="G32" s="88"/>
      <c r="H32" s="31"/>
      <c r="I32" s="88"/>
      <c r="J32" s="31"/>
      <c r="K32" s="88"/>
      <c r="L32" s="31"/>
      <c r="M32" s="88"/>
      <c r="N32" s="31"/>
      <c r="O32" s="88"/>
      <c r="P32" s="31"/>
    </row>
    <row r="33" spans="1:16" ht="21.9" customHeight="1" x14ac:dyDescent="0.6">
      <c r="A33" s="60" t="str">
        <f>'9'!A56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60"/>
      <c r="C33" s="60"/>
      <c r="D33" s="60"/>
      <c r="E33" s="123"/>
      <c r="F33" s="35"/>
      <c r="G33" s="35"/>
      <c r="H33" s="60"/>
      <c r="I33" s="35"/>
      <c r="J33" s="60"/>
      <c r="K33" s="35"/>
      <c r="L33" s="60"/>
      <c r="M33" s="35"/>
      <c r="N33" s="60"/>
      <c r="O33" s="35"/>
      <c r="P33" s="35"/>
    </row>
    <row r="34" spans="1:16" ht="21.6" customHeight="1" x14ac:dyDescent="0.6">
      <c r="H34" s="38"/>
      <c r="J34" s="38"/>
      <c r="N34" s="38"/>
    </row>
    <row r="35" spans="1:16" ht="21.6" customHeight="1" x14ac:dyDescent="0.6">
      <c r="A35" s="50"/>
      <c r="F35" s="31"/>
      <c r="G35" s="31"/>
      <c r="I35" s="31"/>
      <c r="K35" s="31"/>
      <c r="M35" s="31"/>
      <c r="O35" s="31"/>
      <c r="P35" s="31"/>
    </row>
    <row r="36" spans="1:16" ht="21.6" customHeight="1" x14ac:dyDescent="0.6">
      <c r="A36" s="50"/>
      <c r="F36" s="161"/>
      <c r="G36" s="161"/>
      <c r="H36" s="162"/>
      <c r="I36" s="161"/>
      <c r="J36" s="162"/>
      <c r="K36" s="161"/>
      <c r="L36" s="162"/>
      <c r="M36" s="161"/>
      <c r="N36" s="162"/>
      <c r="O36" s="31"/>
      <c r="P36" s="31"/>
    </row>
    <row r="37" spans="1:16" ht="21.6" customHeight="1" x14ac:dyDescent="0.6">
      <c r="A37" s="50"/>
      <c r="F37" s="31"/>
      <c r="G37" s="31"/>
      <c r="I37" s="31"/>
      <c r="K37" s="31"/>
      <c r="M37" s="31"/>
      <c r="O37" s="31"/>
      <c r="P37" s="31"/>
    </row>
  </sheetData>
  <mergeCells count="1">
    <mergeCell ref="F5:P5"/>
  </mergeCells>
  <pageMargins left="0.8" right="0.8" top="0.5" bottom="0.6" header="0.49" footer="0.4"/>
  <pageSetup paperSize="9" scale="92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M207"/>
  <sheetViews>
    <sheetView tabSelected="1" view="pageBreakPreview" topLeftCell="A172" zoomScaleNormal="100" zoomScaleSheetLayoutView="100" workbookViewId="0">
      <selection activeCell="E46" sqref="E46"/>
    </sheetView>
  </sheetViews>
  <sheetFormatPr defaultColWidth="9.125" defaultRowHeight="21.75" customHeight="1" x14ac:dyDescent="0.6"/>
  <cols>
    <col min="1" max="1" width="1.375" style="136" customWidth="1"/>
    <col min="2" max="2" width="41.75" style="136" customWidth="1"/>
    <col min="3" max="3" width="8.75" style="125" bestFit="1" customWidth="1"/>
    <col min="4" max="4" width="0.625" style="136" customWidth="1"/>
    <col min="5" max="5" width="12.25" style="28" customWidth="1"/>
    <col min="6" max="6" width="0.625" style="38" customWidth="1"/>
    <col min="7" max="7" width="12.25" style="28" customWidth="1"/>
    <col min="8" max="8" width="0.625" style="38" customWidth="1"/>
    <col min="9" max="9" width="12.25" style="28" customWidth="1"/>
    <col min="10" max="10" width="0.625" style="38" customWidth="1"/>
    <col min="11" max="11" width="12.25" style="28" customWidth="1"/>
    <col min="12" max="16384" width="9.125" style="136"/>
  </cols>
  <sheetData>
    <row r="1" spans="1:12" s="127" customFormat="1" ht="18" customHeight="1" x14ac:dyDescent="0.6">
      <c r="A1" s="106" t="s">
        <v>0</v>
      </c>
      <c r="B1" s="124"/>
      <c r="C1" s="125"/>
      <c r="D1" s="126"/>
      <c r="E1" s="28"/>
      <c r="F1" s="11"/>
      <c r="G1" s="28"/>
      <c r="H1" s="11"/>
      <c r="I1" s="108"/>
      <c r="J1" s="11"/>
      <c r="K1" s="28"/>
    </row>
    <row r="2" spans="1:12" s="127" customFormat="1" ht="18" customHeight="1" x14ac:dyDescent="0.6">
      <c r="A2" s="124" t="s">
        <v>89</v>
      </c>
      <c r="B2" s="124"/>
      <c r="C2" s="125"/>
      <c r="D2" s="126"/>
      <c r="E2" s="28"/>
      <c r="F2" s="11"/>
      <c r="G2" s="28"/>
      <c r="H2" s="11"/>
      <c r="I2" s="28"/>
      <c r="J2" s="11"/>
      <c r="K2" s="28"/>
    </row>
    <row r="3" spans="1:12" s="127" customFormat="1" ht="18" customHeight="1" x14ac:dyDescent="0.6">
      <c r="A3" s="118" t="str">
        <f>+'11'!A3</f>
        <v>สำหรับปีสิ้นสุดวันที่ 31 ธันวาคม พ.ศ. 2563</v>
      </c>
      <c r="B3" s="128"/>
      <c r="C3" s="129"/>
      <c r="D3" s="130"/>
      <c r="E3" s="35"/>
      <c r="F3" s="15"/>
      <c r="G3" s="35"/>
      <c r="H3" s="15"/>
      <c r="I3" s="35"/>
      <c r="J3" s="15"/>
      <c r="K3" s="35"/>
    </row>
    <row r="4" spans="1:12" s="127" customFormat="1" ht="17.399999999999999" customHeight="1" x14ac:dyDescent="0.6">
      <c r="A4" s="131"/>
      <c r="B4" s="131"/>
      <c r="C4" s="132"/>
      <c r="D4" s="133"/>
      <c r="E4" s="31"/>
      <c r="F4" s="7"/>
      <c r="G4" s="31"/>
      <c r="H4" s="7"/>
      <c r="I4" s="31"/>
      <c r="J4" s="7"/>
      <c r="K4" s="31"/>
    </row>
    <row r="5" spans="1:12" s="127" customFormat="1" ht="17.399999999999999" customHeight="1" x14ac:dyDescent="0.6">
      <c r="A5" s="131"/>
      <c r="B5" s="131"/>
      <c r="C5" s="134"/>
      <c r="D5" s="134"/>
      <c r="E5" s="177" t="s">
        <v>159</v>
      </c>
      <c r="F5" s="177"/>
      <c r="G5" s="177"/>
      <c r="H5" s="112"/>
      <c r="I5" s="177" t="s">
        <v>160</v>
      </c>
      <c r="J5" s="177"/>
      <c r="K5" s="177"/>
    </row>
    <row r="6" spans="1:12" s="127" customFormat="1" ht="17.399999999999999" customHeight="1" x14ac:dyDescent="0.6">
      <c r="A6" s="131"/>
      <c r="B6" s="131"/>
      <c r="C6" s="134"/>
      <c r="D6" s="134"/>
      <c r="E6" s="135" t="s">
        <v>209</v>
      </c>
      <c r="F6" s="41"/>
      <c r="G6" s="135" t="s">
        <v>2</v>
      </c>
      <c r="H6" s="41"/>
      <c r="I6" s="135" t="s">
        <v>209</v>
      </c>
      <c r="J6" s="41"/>
      <c r="K6" s="135" t="s">
        <v>2</v>
      </c>
    </row>
    <row r="7" spans="1:12" s="127" customFormat="1" ht="17.399999999999999" customHeight="1" x14ac:dyDescent="0.6">
      <c r="A7" s="131"/>
      <c r="B7" s="131"/>
      <c r="C7" s="104" t="s">
        <v>3</v>
      </c>
      <c r="D7" s="134"/>
      <c r="E7" s="111" t="s">
        <v>4</v>
      </c>
      <c r="F7" s="41"/>
      <c r="G7" s="111" t="s">
        <v>4</v>
      </c>
      <c r="H7" s="41"/>
      <c r="I7" s="111" t="s">
        <v>4</v>
      </c>
      <c r="J7" s="41"/>
      <c r="K7" s="111" t="s">
        <v>4</v>
      </c>
    </row>
    <row r="8" spans="1:12" s="127" customFormat="1" ht="3" customHeight="1" x14ac:dyDescent="0.6">
      <c r="A8" s="136"/>
      <c r="B8" s="136"/>
      <c r="C8" s="81"/>
      <c r="D8" s="81"/>
      <c r="E8" s="41"/>
      <c r="F8" s="41"/>
      <c r="G8" s="41"/>
      <c r="H8" s="112"/>
      <c r="I8" s="41"/>
      <c r="J8" s="41"/>
      <c r="K8" s="41"/>
    </row>
    <row r="9" spans="1:12" ht="17.399999999999999" customHeight="1" x14ac:dyDescent="0.6">
      <c r="A9" s="137" t="s">
        <v>90</v>
      </c>
      <c r="B9" s="127"/>
      <c r="D9" s="132"/>
      <c r="E9" s="31"/>
      <c r="F9" s="26"/>
      <c r="G9" s="31"/>
      <c r="H9" s="26"/>
      <c r="I9" s="31"/>
      <c r="J9" s="31"/>
      <c r="K9" s="31"/>
    </row>
    <row r="10" spans="1:12" ht="17.399999999999999" customHeight="1" x14ac:dyDescent="0.6">
      <c r="A10" s="138" t="s">
        <v>54</v>
      </c>
      <c r="B10" s="139"/>
      <c r="C10" s="132"/>
      <c r="D10" s="132"/>
      <c r="E10" s="31">
        <f>ROUND('9'!D20,0)</f>
        <v>304271</v>
      </c>
      <c r="F10" s="31"/>
      <c r="G10" s="31">
        <f>'9'!F20</f>
        <v>270593</v>
      </c>
      <c r="H10" s="31"/>
      <c r="I10" s="31">
        <f>'9'!H20</f>
        <v>-68474</v>
      </c>
      <c r="J10" s="31"/>
      <c r="K10" s="31">
        <f>'9'!J20</f>
        <v>-57203</v>
      </c>
      <c r="L10" s="154"/>
    </row>
    <row r="11" spans="1:12" ht="17.399999999999999" customHeight="1" x14ac:dyDescent="0.6">
      <c r="A11" s="138" t="s">
        <v>91</v>
      </c>
      <c r="B11" s="139"/>
      <c r="C11" s="132"/>
      <c r="L11" s="154"/>
    </row>
    <row r="12" spans="1:12" ht="17.399999999999999" customHeight="1" x14ac:dyDescent="0.6">
      <c r="B12" s="138" t="s">
        <v>92</v>
      </c>
      <c r="C12" s="140" t="s">
        <v>225</v>
      </c>
      <c r="D12" s="132"/>
      <c r="E12" s="31">
        <v>109519</v>
      </c>
      <c r="F12" s="26"/>
      <c r="G12" s="31">
        <v>96406</v>
      </c>
      <c r="H12" s="26"/>
      <c r="I12" s="31">
        <v>1891</v>
      </c>
      <c r="J12" s="26"/>
      <c r="K12" s="31">
        <v>2816</v>
      </c>
      <c r="L12" s="154"/>
    </row>
    <row r="13" spans="1:12" ht="17.399999999999999" customHeight="1" x14ac:dyDescent="0.6">
      <c r="B13" s="138" t="s">
        <v>93</v>
      </c>
      <c r="C13" s="140">
        <v>22</v>
      </c>
      <c r="D13" s="132"/>
      <c r="E13" s="31">
        <v>26960</v>
      </c>
      <c r="F13" s="26"/>
      <c r="G13" s="31">
        <v>26388</v>
      </c>
      <c r="H13" s="26"/>
      <c r="I13" s="31">
        <v>1</v>
      </c>
      <c r="J13" s="26"/>
      <c r="K13" s="31">
        <v>2804</v>
      </c>
      <c r="L13" s="154"/>
    </row>
    <row r="14" spans="1:12" ht="17.399999999999999" customHeight="1" x14ac:dyDescent="0.6">
      <c r="B14" s="138" t="s">
        <v>247</v>
      </c>
      <c r="C14" s="140"/>
      <c r="D14" s="132"/>
      <c r="E14" s="31"/>
      <c r="F14" s="26"/>
      <c r="G14" s="31"/>
      <c r="H14" s="26"/>
      <c r="I14" s="31"/>
      <c r="J14" s="26"/>
      <c r="K14" s="31"/>
      <c r="L14" s="154"/>
    </row>
    <row r="15" spans="1:12" ht="17.399999999999999" customHeight="1" x14ac:dyDescent="0.6">
      <c r="B15" s="138" t="s">
        <v>196</v>
      </c>
      <c r="C15" s="140"/>
      <c r="D15" s="132"/>
      <c r="E15" s="31">
        <v>834</v>
      </c>
      <c r="F15" s="26"/>
      <c r="G15" s="31">
        <v>992</v>
      </c>
      <c r="H15" s="26"/>
      <c r="I15" s="31">
        <v>0</v>
      </c>
      <c r="J15" s="26"/>
      <c r="K15" s="31">
        <v>7168</v>
      </c>
      <c r="L15" s="154"/>
    </row>
    <row r="16" spans="1:12" ht="17.399999999999999" customHeight="1" x14ac:dyDescent="0.6">
      <c r="A16" s="136" t="s">
        <v>94</v>
      </c>
      <c r="B16" s="138" t="s">
        <v>95</v>
      </c>
      <c r="C16" s="140" t="s">
        <v>238</v>
      </c>
      <c r="D16" s="132"/>
      <c r="E16" s="31">
        <v>3167</v>
      </c>
      <c r="F16" s="26"/>
      <c r="G16" s="31">
        <v>3193</v>
      </c>
      <c r="H16" s="26"/>
      <c r="I16" s="31">
        <v>0</v>
      </c>
      <c r="J16" s="26"/>
      <c r="K16" s="31">
        <v>0</v>
      </c>
      <c r="L16" s="154"/>
    </row>
    <row r="17" spans="1:12" ht="17.399999999999999" customHeight="1" x14ac:dyDescent="0.6">
      <c r="B17" s="138" t="s">
        <v>53</v>
      </c>
      <c r="C17" s="140">
        <v>18.2</v>
      </c>
      <c r="D17" s="132"/>
      <c r="E17" s="31">
        <v>-306415</v>
      </c>
      <c r="F17" s="26"/>
      <c r="G17" s="31">
        <v>-318098</v>
      </c>
      <c r="H17" s="26"/>
      <c r="I17" s="31">
        <v>0</v>
      </c>
      <c r="J17" s="26"/>
      <c r="K17" s="31">
        <v>0</v>
      </c>
      <c r="L17" s="154"/>
    </row>
    <row r="18" spans="1:12" ht="17.399999999999999" customHeight="1" x14ac:dyDescent="0.6">
      <c r="B18" s="138" t="s">
        <v>96</v>
      </c>
      <c r="C18" s="140">
        <v>27</v>
      </c>
      <c r="D18" s="132"/>
      <c r="E18" s="31">
        <v>1004</v>
      </c>
      <c r="F18" s="26"/>
      <c r="G18" s="31">
        <v>2586</v>
      </c>
      <c r="H18" s="26"/>
      <c r="I18" s="31">
        <v>670</v>
      </c>
      <c r="J18" s="26"/>
      <c r="K18" s="31">
        <v>1036</v>
      </c>
      <c r="L18" s="154"/>
    </row>
    <row r="19" spans="1:12" ht="17.399999999999999" customHeight="1" x14ac:dyDescent="0.6">
      <c r="B19" s="136" t="s">
        <v>97</v>
      </c>
      <c r="C19" s="140"/>
      <c r="D19" s="132"/>
      <c r="E19" s="31">
        <v>-4502</v>
      </c>
      <c r="F19" s="26"/>
      <c r="G19" s="31">
        <v>1791</v>
      </c>
      <c r="H19" s="26"/>
      <c r="I19" s="31">
        <v>-23</v>
      </c>
      <c r="J19" s="26"/>
      <c r="K19" s="31">
        <v>-1767</v>
      </c>
      <c r="L19" s="154"/>
    </row>
    <row r="20" spans="1:12" ht="17.399999999999999" customHeight="1" x14ac:dyDescent="0.6">
      <c r="B20" s="141" t="s">
        <v>249</v>
      </c>
      <c r="C20" s="140"/>
      <c r="D20" s="132"/>
      <c r="E20" s="31"/>
      <c r="F20" s="26"/>
      <c r="G20" s="31"/>
      <c r="H20" s="26"/>
      <c r="I20" s="31"/>
      <c r="J20" s="26"/>
      <c r="K20" s="31"/>
      <c r="L20" s="154"/>
    </row>
    <row r="21" spans="1:12" ht="17.399999999999999" customHeight="1" x14ac:dyDescent="0.6">
      <c r="B21" s="136" t="s">
        <v>248</v>
      </c>
      <c r="C21" s="140"/>
      <c r="D21" s="132"/>
      <c r="E21" s="31">
        <v>0</v>
      </c>
      <c r="F21" s="26"/>
      <c r="G21" s="31">
        <v>0</v>
      </c>
      <c r="H21" s="26"/>
      <c r="I21" s="31">
        <v>0</v>
      </c>
      <c r="J21" s="26"/>
      <c r="K21" s="31">
        <v>-77288</v>
      </c>
      <c r="L21" s="154"/>
    </row>
    <row r="22" spans="1:12" ht="17.399999999999999" customHeight="1" x14ac:dyDescent="0.6">
      <c r="B22" s="141" t="s">
        <v>240</v>
      </c>
      <c r="C22" s="140"/>
      <c r="D22" s="132"/>
      <c r="E22" s="31"/>
      <c r="F22" s="26"/>
      <c r="G22" s="31"/>
      <c r="H22" s="26"/>
      <c r="I22" s="31"/>
      <c r="J22" s="26"/>
      <c r="K22" s="31"/>
      <c r="L22" s="154"/>
    </row>
    <row r="23" spans="1:12" ht="17.399999999999999" customHeight="1" x14ac:dyDescent="0.6">
      <c r="B23" s="141" t="s">
        <v>155</v>
      </c>
      <c r="C23" s="140"/>
      <c r="D23" s="132"/>
      <c r="E23" s="31">
        <v>0</v>
      </c>
      <c r="F23" s="26"/>
      <c r="G23" s="31">
        <v>0</v>
      </c>
      <c r="H23" s="26"/>
      <c r="I23" s="31">
        <v>0</v>
      </c>
      <c r="J23" s="26"/>
      <c r="K23" s="31">
        <v>7875</v>
      </c>
      <c r="L23" s="154"/>
    </row>
    <row r="24" spans="1:12" ht="17.399999999999999" customHeight="1" x14ac:dyDescent="0.6">
      <c r="B24" s="30" t="s">
        <v>98</v>
      </c>
      <c r="C24" s="140">
        <v>30</v>
      </c>
      <c r="D24" s="132"/>
      <c r="E24" s="31">
        <v>-4780</v>
      </c>
      <c r="F24" s="26"/>
      <c r="G24" s="31">
        <v>-4091</v>
      </c>
      <c r="H24" s="26"/>
      <c r="I24" s="31">
        <v>-22</v>
      </c>
      <c r="J24" s="26"/>
      <c r="K24" s="31">
        <v>-33168</v>
      </c>
    </row>
    <row r="25" spans="1:12" ht="17.25" customHeight="1" x14ac:dyDescent="0.6">
      <c r="B25" s="136" t="s">
        <v>52</v>
      </c>
      <c r="C25" s="140">
        <v>32</v>
      </c>
      <c r="D25" s="132"/>
      <c r="E25" s="31">
        <v>95595</v>
      </c>
      <c r="F25" s="26"/>
      <c r="G25" s="31">
        <v>90148</v>
      </c>
      <c r="H25" s="26"/>
      <c r="I25" s="31">
        <v>1018</v>
      </c>
      <c r="J25" s="26"/>
      <c r="K25" s="31">
        <v>35819</v>
      </c>
    </row>
    <row r="26" spans="1:12" ht="17.399999999999999" customHeight="1" x14ac:dyDescent="0.6">
      <c r="B26" s="136" t="s">
        <v>129</v>
      </c>
      <c r="C26" s="140"/>
      <c r="D26" s="132"/>
      <c r="E26" s="31">
        <v>5000</v>
      </c>
      <c r="F26" s="26"/>
      <c r="G26" s="31">
        <v>5000</v>
      </c>
      <c r="H26" s="26"/>
      <c r="I26" s="31">
        <v>0</v>
      </c>
      <c r="J26" s="26"/>
      <c r="K26" s="31">
        <v>85940</v>
      </c>
    </row>
    <row r="27" spans="1:12" ht="17.399999999999999" customHeight="1" x14ac:dyDescent="0.6">
      <c r="A27" s="138" t="s">
        <v>99</v>
      </c>
      <c r="B27" s="139"/>
      <c r="C27" s="132"/>
      <c r="D27" s="132"/>
      <c r="E27" s="31"/>
      <c r="F27" s="26"/>
      <c r="G27" s="31"/>
      <c r="H27" s="26"/>
      <c r="I27" s="31"/>
      <c r="J27" s="26"/>
      <c r="K27" s="31"/>
    </row>
    <row r="28" spans="1:12" ht="17.399999999999999" customHeight="1" x14ac:dyDescent="0.6">
      <c r="B28" s="142" t="s">
        <v>9</v>
      </c>
      <c r="C28" s="132"/>
      <c r="D28" s="132"/>
      <c r="E28" s="31">
        <v>-104112</v>
      </c>
      <c r="F28" s="26"/>
      <c r="G28" s="31">
        <v>30451</v>
      </c>
      <c r="H28" s="26"/>
      <c r="I28" s="31">
        <v>-12091</v>
      </c>
      <c r="J28" s="26"/>
      <c r="K28" s="31">
        <v>-39773</v>
      </c>
    </row>
    <row r="29" spans="1:12" ht="17.399999999999999" customHeight="1" x14ac:dyDescent="0.6">
      <c r="B29" s="142" t="s">
        <v>216</v>
      </c>
      <c r="C29" s="132"/>
      <c r="D29" s="132"/>
      <c r="E29" s="31">
        <v>-19139</v>
      </c>
      <c r="F29" s="26"/>
      <c r="G29" s="31">
        <v>0</v>
      </c>
      <c r="H29" s="26"/>
      <c r="I29" s="31">
        <v>0</v>
      </c>
      <c r="J29" s="26"/>
      <c r="K29" s="31">
        <v>0</v>
      </c>
    </row>
    <row r="30" spans="1:12" ht="17.399999999999999" customHeight="1" x14ac:dyDescent="0.6">
      <c r="B30" s="142" t="s">
        <v>217</v>
      </c>
      <c r="C30" s="132"/>
      <c r="D30" s="132"/>
      <c r="E30" s="31">
        <v>-3867</v>
      </c>
      <c r="F30" s="26"/>
      <c r="G30" s="31">
        <v>0</v>
      </c>
      <c r="H30" s="26"/>
      <c r="I30" s="31">
        <v>0</v>
      </c>
      <c r="J30" s="26"/>
      <c r="K30" s="31">
        <v>0</v>
      </c>
    </row>
    <row r="31" spans="1:12" ht="17.399999999999999" customHeight="1" x14ac:dyDescent="0.6">
      <c r="B31" s="142" t="s">
        <v>11</v>
      </c>
      <c r="C31" s="132"/>
      <c r="D31" s="132"/>
      <c r="E31" s="31">
        <v>6006</v>
      </c>
      <c r="F31" s="26"/>
      <c r="G31" s="31">
        <v>13250</v>
      </c>
      <c r="H31" s="26"/>
      <c r="I31" s="31">
        <v>-605</v>
      </c>
      <c r="J31" s="26"/>
      <c r="K31" s="31">
        <v>342</v>
      </c>
    </row>
    <row r="32" spans="1:12" ht="17.399999999999999" customHeight="1" x14ac:dyDescent="0.6">
      <c r="B32" s="142" t="s">
        <v>18</v>
      </c>
      <c r="C32" s="132"/>
      <c r="D32" s="132"/>
      <c r="E32" s="31">
        <v>-8865</v>
      </c>
      <c r="F32" s="26"/>
      <c r="G32" s="31">
        <v>510</v>
      </c>
      <c r="H32" s="26"/>
      <c r="I32" s="31">
        <v>-245</v>
      </c>
      <c r="J32" s="26"/>
      <c r="K32" s="31">
        <v>702</v>
      </c>
    </row>
    <row r="33" spans="1:11" ht="17.399999999999999" customHeight="1" x14ac:dyDescent="0.6">
      <c r="B33" s="142" t="s">
        <v>130</v>
      </c>
      <c r="C33" s="132"/>
      <c r="D33" s="132"/>
      <c r="E33" s="31">
        <v>99409</v>
      </c>
      <c r="F33" s="26"/>
      <c r="G33" s="31">
        <v>-58616</v>
      </c>
      <c r="H33" s="26"/>
      <c r="I33" s="31">
        <v>8786</v>
      </c>
      <c r="J33" s="26"/>
      <c r="K33" s="31">
        <v>-5216</v>
      </c>
    </row>
    <row r="34" spans="1:11" ht="17.399999999999999" customHeight="1" x14ac:dyDescent="0.6">
      <c r="B34" s="142" t="s">
        <v>226</v>
      </c>
      <c r="C34" s="132"/>
      <c r="D34" s="132"/>
      <c r="E34" s="31">
        <v>9019</v>
      </c>
      <c r="F34" s="26"/>
      <c r="G34" s="31">
        <v>0</v>
      </c>
      <c r="H34" s="26"/>
      <c r="I34" s="31">
        <v>0</v>
      </c>
      <c r="J34" s="26"/>
      <c r="K34" s="31">
        <v>0</v>
      </c>
    </row>
    <row r="35" spans="1:11" ht="17.399999999999999" customHeight="1" x14ac:dyDescent="0.6">
      <c r="B35" s="142" t="s">
        <v>151</v>
      </c>
      <c r="C35" s="132"/>
      <c r="D35" s="132"/>
      <c r="E35" s="31">
        <v>0</v>
      </c>
      <c r="F35" s="26"/>
      <c r="G35" s="31">
        <v>0</v>
      </c>
      <c r="H35" s="26"/>
      <c r="I35" s="31">
        <v>0</v>
      </c>
      <c r="J35" s="26"/>
      <c r="K35" s="31">
        <v>-18965</v>
      </c>
    </row>
    <row r="36" spans="1:11" ht="17.399999999999999" customHeight="1" x14ac:dyDescent="0.6">
      <c r="B36" s="142" t="s">
        <v>29</v>
      </c>
      <c r="C36" s="132"/>
      <c r="D36" s="132"/>
      <c r="E36" s="31">
        <v>3401</v>
      </c>
      <c r="F36" s="26"/>
      <c r="G36" s="31">
        <v>-512</v>
      </c>
      <c r="H36" s="26"/>
      <c r="I36" s="31">
        <v>168</v>
      </c>
      <c r="J36" s="26"/>
      <c r="K36" s="31">
        <v>655</v>
      </c>
    </row>
    <row r="37" spans="1:11" ht="17.399999999999999" customHeight="1" x14ac:dyDescent="0.6">
      <c r="B37" s="142" t="s">
        <v>37</v>
      </c>
      <c r="C37" s="132"/>
      <c r="D37" s="132"/>
      <c r="E37" s="34">
        <v>0</v>
      </c>
      <c r="F37" s="26"/>
      <c r="G37" s="34">
        <v>0</v>
      </c>
      <c r="H37" s="26"/>
      <c r="I37" s="34">
        <v>161</v>
      </c>
      <c r="J37" s="26"/>
      <c r="K37" s="34">
        <v>-6984</v>
      </c>
    </row>
    <row r="38" spans="1:11" ht="3" customHeight="1" x14ac:dyDescent="0.6">
      <c r="A38" s="139"/>
      <c r="B38" s="139"/>
      <c r="C38" s="132"/>
      <c r="D38" s="132"/>
      <c r="E38" s="31"/>
      <c r="F38" s="31"/>
      <c r="G38" s="31"/>
      <c r="H38" s="31"/>
      <c r="I38" s="31"/>
      <c r="J38" s="26"/>
      <c r="K38" s="31"/>
    </row>
    <row r="39" spans="1:11" ht="17.399999999999999" customHeight="1" x14ac:dyDescent="0.6">
      <c r="A39" s="136" t="s">
        <v>100</v>
      </c>
      <c r="B39" s="127"/>
      <c r="C39" s="132"/>
      <c r="D39" s="132"/>
      <c r="E39" s="31">
        <f>SUM(E10:E37)</f>
        <v>212505</v>
      </c>
      <c r="F39" s="31"/>
      <c r="G39" s="31">
        <f>SUM(G10:G37)</f>
        <v>159991</v>
      </c>
      <c r="H39" s="31"/>
      <c r="I39" s="31">
        <f>SUM(I10:I37)</f>
        <v>-68765</v>
      </c>
      <c r="J39" s="31"/>
      <c r="K39" s="31">
        <f>SUM(K10:K37)</f>
        <v>-95207</v>
      </c>
    </row>
    <row r="40" spans="1:11" ht="17.399999999999999" customHeight="1" x14ac:dyDescent="0.6">
      <c r="B40" s="136" t="s">
        <v>176</v>
      </c>
      <c r="C40" s="132"/>
      <c r="D40" s="132"/>
      <c r="E40" s="31">
        <v>2031</v>
      </c>
      <c r="F40" s="31"/>
      <c r="G40" s="31">
        <v>649</v>
      </c>
      <c r="H40" s="31"/>
      <c r="I40" s="31">
        <v>2</v>
      </c>
      <c r="J40" s="31"/>
      <c r="K40" s="31">
        <v>31061</v>
      </c>
    </row>
    <row r="41" spans="1:11" ht="17.399999999999999" customHeight="1" x14ac:dyDescent="0.6">
      <c r="B41" s="143" t="s">
        <v>177</v>
      </c>
      <c r="C41" s="132"/>
      <c r="D41" s="132"/>
      <c r="E41" s="31">
        <v>-83155</v>
      </c>
      <c r="F41" s="31"/>
      <c r="G41" s="31">
        <v>-92719</v>
      </c>
      <c r="H41" s="31"/>
      <c r="I41" s="31">
        <v>-1856</v>
      </c>
      <c r="J41" s="31"/>
      <c r="K41" s="31">
        <v>-20370</v>
      </c>
    </row>
    <row r="42" spans="1:11" ht="17.399999999999999" customHeight="1" x14ac:dyDescent="0.6">
      <c r="B42" s="144" t="s">
        <v>178</v>
      </c>
      <c r="C42" s="132"/>
      <c r="D42" s="132"/>
      <c r="E42" s="35">
        <v>-2063</v>
      </c>
      <c r="F42" s="31"/>
      <c r="G42" s="35">
        <v>-396</v>
      </c>
      <c r="H42" s="31"/>
      <c r="I42" s="35">
        <v>-206</v>
      </c>
      <c r="J42" s="31"/>
      <c r="K42" s="35">
        <v>-91</v>
      </c>
    </row>
    <row r="43" spans="1:11" ht="3" customHeight="1" x14ac:dyDescent="0.6">
      <c r="A43" s="139"/>
      <c r="B43" s="139"/>
      <c r="C43" s="132"/>
      <c r="D43" s="132"/>
      <c r="E43" s="31"/>
      <c r="F43" s="31"/>
      <c r="G43" s="31"/>
      <c r="H43" s="31"/>
      <c r="I43" s="31"/>
      <c r="J43" s="31"/>
      <c r="K43" s="31"/>
    </row>
    <row r="44" spans="1:11" ht="17.399999999999999" customHeight="1" x14ac:dyDescent="0.6">
      <c r="A44" s="127" t="s">
        <v>148</v>
      </c>
      <c r="C44" s="132"/>
      <c r="D44" s="132"/>
      <c r="E44" s="35">
        <f>SUM(E39:E42)</f>
        <v>129318</v>
      </c>
      <c r="F44" s="31"/>
      <c r="G44" s="35">
        <f>SUM(G39:G42)</f>
        <v>67525</v>
      </c>
      <c r="H44" s="31"/>
      <c r="I44" s="35">
        <f>SUM(I39:I42)</f>
        <v>-70825</v>
      </c>
      <c r="J44" s="31"/>
      <c r="K44" s="35">
        <f>SUM(K39:K42)</f>
        <v>-84607</v>
      </c>
    </row>
    <row r="45" spans="1:11" ht="17.399999999999999" customHeight="1" x14ac:dyDescent="0.6">
      <c r="A45" s="127"/>
      <c r="C45" s="132"/>
      <c r="D45" s="132"/>
      <c r="E45" s="31"/>
      <c r="F45" s="31"/>
      <c r="G45" s="31"/>
      <c r="H45" s="31"/>
      <c r="I45" s="31"/>
      <c r="J45" s="31"/>
      <c r="K45" s="31"/>
    </row>
    <row r="46" spans="1:11" ht="17.399999999999999" customHeight="1" x14ac:dyDescent="0.6">
      <c r="A46" s="127"/>
      <c r="C46" s="132"/>
      <c r="D46" s="132"/>
      <c r="E46" s="31"/>
      <c r="F46" s="31"/>
      <c r="G46" s="31"/>
      <c r="H46" s="31"/>
      <c r="I46" s="31"/>
      <c r="J46" s="31"/>
      <c r="K46" s="31"/>
    </row>
    <row r="47" spans="1:11" ht="17.399999999999999" customHeight="1" x14ac:dyDescent="0.6">
      <c r="A47" s="127"/>
      <c r="C47" s="132"/>
      <c r="D47" s="132"/>
      <c r="E47" s="31"/>
      <c r="F47" s="31"/>
      <c r="G47" s="31"/>
      <c r="H47" s="31"/>
      <c r="I47" s="31"/>
      <c r="J47" s="31"/>
      <c r="K47" s="31"/>
    </row>
    <row r="48" spans="1:11" ht="19.8" x14ac:dyDescent="0.6">
      <c r="A48" s="127"/>
      <c r="C48" s="132"/>
      <c r="D48" s="132"/>
      <c r="E48" s="31"/>
      <c r="F48" s="31"/>
      <c r="G48" s="31"/>
      <c r="H48" s="31"/>
      <c r="I48" s="31"/>
      <c r="J48" s="31"/>
      <c r="K48" s="31"/>
    </row>
    <row r="49" spans="1:11" ht="17.399999999999999" customHeight="1" x14ac:dyDescent="0.6">
      <c r="A49" s="127"/>
      <c r="C49" s="132"/>
      <c r="D49" s="132"/>
      <c r="E49" s="31"/>
      <c r="F49" s="31"/>
      <c r="G49" s="31"/>
      <c r="H49" s="31"/>
      <c r="I49" s="31"/>
      <c r="J49" s="31"/>
      <c r="K49" s="31"/>
    </row>
    <row r="50" spans="1:11" ht="17.399999999999999" customHeight="1" x14ac:dyDescent="0.6">
      <c r="A50" s="127"/>
      <c r="C50" s="132"/>
      <c r="D50" s="132"/>
      <c r="E50" s="31"/>
      <c r="F50" s="31"/>
      <c r="G50" s="31"/>
      <c r="H50" s="31"/>
      <c r="I50" s="31"/>
      <c r="J50" s="31"/>
      <c r="K50" s="31"/>
    </row>
    <row r="51" spans="1:11" ht="3.75" customHeight="1" x14ac:dyDescent="0.6">
      <c r="A51" s="127"/>
      <c r="C51" s="132"/>
      <c r="D51" s="132"/>
      <c r="E51" s="31"/>
      <c r="F51" s="31"/>
      <c r="G51" s="31"/>
      <c r="H51" s="31"/>
      <c r="I51" s="31"/>
      <c r="J51" s="31"/>
      <c r="K51" s="31"/>
    </row>
    <row r="52" spans="1:11" ht="21.9" customHeight="1" x14ac:dyDescent="0.6">
      <c r="A52" s="180" t="s">
        <v>161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</row>
    <row r="53" spans="1:11" ht="21.75" customHeight="1" x14ac:dyDescent="0.6">
      <c r="A53" s="124" t="str">
        <f>A1</f>
        <v>บริษัท ไพร์ม โรด เพาเวอร์ จำกัด (มหาชน)</v>
      </c>
      <c r="B53" s="124"/>
      <c r="D53" s="126"/>
      <c r="F53" s="11"/>
      <c r="H53" s="11"/>
      <c r="I53" s="108"/>
      <c r="J53" s="11"/>
    </row>
    <row r="54" spans="1:11" ht="21.75" customHeight="1" x14ac:dyDescent="0.6">
      <c r="A54" s="124" t="s">
        <v>179</v>
      </c>
      <c r="B54" s="124"/>
      <c r="D54" s="126"/>
      <c r="F54" s="11"/>
      <c r="H54" s="11"/>
      <c r="J54" s="11"/>
    </row>
    <row r="55" spans="1:11" ht="21.75" customHeight="1" x14ac:dyDescent="0.6">
      <c r="A55" s="128" t="str">
        <f>+A3</f>
        <v>สำหรับปีสิ้นสุดวันที่ 31 ธันวาคม พ.ศ. 2563</v>
      </c>
      <c r="B55" s="128"/>
      <c r="C55" s="129"/>
      <c r="D55" s="130"/>
      <c r="E55" s="35"/>
      <c r="F55" s="15"/>
      <c r="G55" s="35"/>
      <c r="H55" s="15"/>
      <c r="I55" s="35"/>
      <c r="J55" s="15"/>
      <c r="K55" s="35"/>
    </row>
    <row r="56" spans="1:11" ht="21.75" customHeight="1" x14ac:dyDescent="0.6">
      <c r="A56" s="145"/>
      <c r="B56" s="145"/>
      <c r="C56" s="132"/>
      <c r="D56" s="146"/>
      <c r="E56" s="31"/>
      <c r="F56" s="42"/>
      <c r="G56" s="31"/>
      <c r="H56" s="42"/>
      <c r="I56" s="31"/>
      <c r="J56" s="42"/>
      <c r="K56" s="31"/>
    </row>
    <row r="57" spans="1:11" s="127" customFormat="1" ht="20.100000000000001" customHeight="1" x14ac:dyDescent="0.6">
      <c r="A57" s="131"/>
      <c r="B57" s="131"/>
      <c r="C57" s="134"/>
      <c r="D57" s="134"/>
      <c r="E57" s="177" t="s">
        <v>159</v>
      </c>
      <c r="F57" s="177"/>
      <c r="G57" s="177"/>
      <c r="H57" s="112"/>
      <c r="I57" s="177" t="s">
        <v>160</v>
      </c>
      <c r="J57" s="177"/>
      <c r="K57" s="177"/>
    </row>
    <row r="58" spans="1:11" s="127" customFormat="1" ht="20.100000000000001" customHeight="1" x14ac:dyDescent="0.6">
      <c r="A58" s="131"/>
      <c r="B58" s="131"/>
      <c r="C58" s="134"/>
      <c r="D58" s="134"/>
      <c r="E58" s="135" t="s">
        <v>209</v>
      </c>
      <c r="F58" s="41"/>
      <c r="G58" s="135" t="s">
        <v>2</v>
      </c>
      <c r="H58" s="41"/>
      <c r="I58" s="135" t="s">
        <v>209</v>
      </c>
      <c r="J58" s="41"/>
      <c r="K58" s="135" t="s">
        <v>2</v>
      </c>
    </row>
    <row r="59" spans="1:11" s="127" customFormat="1" ht="20.100000000000001" customHeight="1" x14ac:dyDescent="0.6">
      <c r="A59" s="131"/>
      <c r="B59" s="131"/>
      <c r="C59" s="104" t="s">
        <v>3</v>
      </c>
      <c r="D59" s="134"/>
      <c r="E59" s="111" t="s">
        <v>4</v>
      </c>
      <c r="F59" s="41"/>
      <c r="G59" s="111" t="s">
        <v>4</v>
      </c>
      <c r="H59" s="41"/>
      <c r="I59" s="111" t="s">
        <v>4</v>
      </c>
      <c r="J59" s="41"/>
      <c r="K59" s="111" t="s">
        <v>4</v>
      </c>
    </row>
    <row r="60" spans="1:11" s="127" customFormat="1" ht="6" customHeight="1" x14ac:dyDescent="0.6">
      <c r="A60" s="136"/>
      <c r="B60" s="136"/>
      <c r="C60" s="81"/>
      <c r="D60" s="81"/>
      <c r="E60" s="41"/>
      <c r="F60" s="41"/>
      <c r="G60" s="41"/>
      <c r="H60" s="112"/>
      <c r="I60" s="41"/>
      <c r="J60" s="41"/>
      <c r="K60" s="41"/>
    </row>
    <row r="61" spans="1:11" ht="20.100000000000001" customHeight="1" x14ac:dyDescent="0.6">
      <c r="A61" s="127" t="s">
        <v>101</v>
      </c>
      <c r="B61" s="127"/>
      <c r="C61" s="132"/>
      <c r="D61" s="146"/>
      <c r="E61" s="31"/>
      <c r="F61" s="42"/>
      <c r="G61" s="31"/>
      <c r="H61" s="42"/>
      <c r="I61" s="31"/>
      <c r="J61" s="42"/>
      <c r="K61" s="31"/>
    </row>
    <row r="62" spans="1:11" ht="20.100000000000001" customHeight="1" x14ac:dyDescent="0.6">
      <c r="A62" s="9" t="s">
        <v>246</v>
      </c>
      <c r="C62" s="132"/>
      <c r="D62" s="146"/>
      <c r="E62" s="31">
        <v>15807</v>
      </c>
      <c r="F62" s="42"/>
      <c r="G62" s="31">
        <v>-93498</v>
      </c>
      <c r="H62" s="42"/>
      <c r="I62" s="31">
        <v>0</v>
      </c>
      <c r="J62" s="42"/>
      <c r="K62" s="31">
        <v>0</v>
      </c>
    </row>
    <row r="63" spans="1:11" ht="20.100000000000001" customHeight="1" x14ac:dyDescent="0.6">
      <c r="A63" s="9" t="s">
        <v>10</v>
      </c>
      <c r="C63" s="125">
        <v>36.299999999999997</v>
      </c>
      <c r="E63" s="31">
        <v>0</v>
      </c>
      <c r="F63" s="42"/>
      <c r="G63" s="31">
        <v>-34678</v>
      </c>
      <c r="H63" s="42"/>
      <c r="I63" s="31">
        <v>0</v>
      </c>
      <c r="K63" s="31">
        <v>-50078</v>
      </c>
    </row>
    <row r="64" spans="1:11" ht="20.100000000000001" customHeight="1" x14ac:dyDescent="0.6">
      <c r="A64" s="9" t="s">
        <v>157</v>
      </c>
      <c r="E64" s="31"/>
      <c r="F64" s="42"/>
      <c r="G64" s="31"/>
      <c r="H64" s="42"/>
      <c r="I64" s="31"/>
      <c r="K64" s="31"/>
    </row>
    <row r="65" spans="1:11" ht="20.100000000000001" customHeight="1" x14ac:dyDescent="0.6">
      <c r="A65" s="136" t="s">
        <v>158</v>
      </c>
      <c r="C65" s="125">
        <v>36.299999999999997</v>
      </c>
      <c r="E65" s="31">
        <v>36455</v>
      </c>
      <c r="F65" s="42"/>
      <c r="G65" s="31">
        <v>856</v>
      </c>
      <c r="H65" s="42"/>
      <c r="I65" s="31">
        <v>0</v>
      </c>
      <c r="K65" s="31">
        <v>265947</v>
      </c>
    </row>
    <row r="66" spans="1:11" ht="18.899999999999999" customHeight="1" x14ac:dyDescent="0.6">
      <c r="A66" s="136" t="s">
        <v>147</v>
      </c>
      <c r="E66" s="31">
        <v>-16492</v>
      </c>
      <c r="G66" s="31">
        <v>-8256</v>
      </c>
      <c r="I66" s="31">
        <v>0</v>
      </c>
      <c r="K66" s="31">
        <v>0</v>
      </c>
    </row>
    <row r="67" spans="1:11" ht="18.899999999999999" customHeight="1" x14ac:dyDescent="0.6">
      <c r="A67" s="9" t="s">
        <v>17</v>
      </c>
      <c r="C67" s="125">
        <v>36.4</v>
      </c>
      <c r="E67" s="31">
        <v>0</v>
      </c>
      <c r="G67" s="31">
        <v>0</v>
      </c>
      <c r="I67" s="31">
        <v>-2657</v>
      </c>
      <c r="K67" s="31">
        <v>0</v>
      </c>
    </row>
    <row r="68" spans="1:11" ht="20.100000000000001" customHeight="1" x14ac:dyDescent="0.6">
      <c r="A68" s="136" t="s">
        <v>198</v>
      </c>
      <c r="E68" s="31"/>
      <c r="F68" s="42"/>
      <c r="G68" s="31"/>
      <c r="H68" s="42"/>
      <c r="I68" s="31"/>
      <c r="K68" s="31"/>
    </row>
    <row r="69" spans="1:11" ht="19.2" customHeight="1" x14ac:dyDescent="0.6">
      <c r="A69" s="9"/>
      <c r="B69" s="147" t="s">
        <v>146</v>
      </c>
      <c r="E69" s="31">
        <v>0</v>
      </c>
      <c r="F69" s="42"/>
      <c r="G69" s="31">
        <v>-18384</v>
      </c>
      <c r="H69" s="42"/>
      <c r="I69" s="31">
        <v>0</v>
      </c>
      <c r="K69" s="31">
        <v>-4903</v>
      </c>
    </row>
    <row r="70" spans="1:11" ht="20.100000000000001" customHeight="1" x14ac:dyDescent="0.6">
      <c r="A70" s="9" t="s">
        <v>135</v>
      </c>
      <c r="E70" s="31">
        <v>0</v>
      </c>
      <c r="F70" s="136"/>
      <c r="G70" s="31">
        <v>0</v>
      </c>
      <c r="H70" s="136"/>
      <c r="I70" s="31">
        <v>0</v>
      </c>
      <c r="J70" s="136"/>
      <c r="K70" s="31">
        <v>69413</v>
      </c>
    </row>
    <row r="71" spans="1:11" ht="20.100000000000001" customHeight="1" x14ac:dyDescent="0.6">
      <c r="A71" s="9" t="s">
        <v>120</v>
      </c>
      <c r="C71" s="125">
        <v>18.2</v>
      </c>
      <c r="E71" s="31">
        <v>253502</v>
      </c>
      <c r="F71" s="136"/>
      <c r="G71" s="31">
        <v>223928</v>
      </c>
      <c r="H71" s="136"/>
      <c r="I71" s="31">
        <v>0</v>
      </c>
      <c r="J71" s="136"/>
      <c r="K71" s="31">
        <v>0</v>
      </c>
    </row>
    <row r="72" spans="1:11" ht="20.100000000000001" customHeight="1" x14ac:dyDescent="0.6">
      <c r="A72" s="147" t="s">
        <v>199</v>
      </c>
      <c r="C72" s="125">
        <v>18.3</v>
      </c>
      <c r="E72" s="31">
        <v>0</v>
      </c>
      <c r="F72" s="42"/>
      <c r="G72" s="31">
        <v>9269</v>
      </c>
      <c r="H72" s="42"/>
      <c r="I72" s="31">
        <v>0</v>
      </c>
      <c r="K72" s="31">
        <v>0</v>
      </c>
    </row>
    <row r="73" spans="1:11" ht="20.100000000000001" customHeight="1" x14ac:dyDescent="0.6">
      <c r="A73" s="9" t="s">
        <v>102</v>
      </c>
      <c r="C73" s="125">
        <v>18.2</v>
      </c>
      <c r="E73" s="31">
        <v>0</v>
      </c>
      <c r="F73" s="42"/>
      <c r="G73" s="31">
        <v>-13109</v>
      </c>
      <c r="H73" s="42"/>
      <c r="I73" s="31">
        <v>0</v>
      </c>
      <c r="K73" s="31">
        <v>0</v>
      </c>
    </row>
    <row r="74" spans="1:11" ht="20.100000000000001" customHeight="1" x14ac:dyDescent="0.6">
      <c r="A74" s="9" t="s">
        <v>128</v>
      </c>
      <c r="E74" s="31">
        <v>3771</v>
      </c>
      <c r="F74" s="42"/>
      <c r="G74" s="31">
        <v>0</v>
      </c>
      <c r="H74" s="42"/>
      <c r="I74" s="31">
        <v>0</v>
      </c>
      <c r="K74" s="31">
        <v>7669</v>
      </c>
    </row>
    <row r="75" spans="1:11" ht="20.100000000000001" customHeight="1" x14ac:dyDescent="0.6">
      <c r="A75" s="9" t="s">
        <v>152</v>
      </c>
      <c r="E75" s="31">
        <v>0</v>
      </c>
      <c r="F75" s="42"/>
      <c r="G75" s="31">
        <v>0</v>
      </c>
      <c r="H75" s="42"/>
      <c r="I75" s="31">
        <v>0</v>
      </c>
      <c r="K75" s="31">
        <v>5152</v>
      </c>
    </row>
    <row r="76" spans="1:11" ht="20.100000000000001" customHeight="1" x14ac:dyDescent="0.6">
      <c r="A76" s="9" t="s">
        <v>103</v>
      </c>
      <c r="E76" s="31">
        <v>-103426</v>
      </c>
      <c r="F76" s="42"/>
      <c r="G76" s="31">
        <v>-334017</v>
      </c>
      <c r="H76" s="42"/>
      <c r="I76" s="31">
        <v>-312</v>
      </c>
      <c r="K76" s="31">
        <v>-46</v>
      </c>
    </row>
    <row r="77" spans="1:11" s="127" customFormat="1" ht="20.100000000000001" customHeight="1" x14ac:dyDescent="0.6">
      <c r="A77" s="9" t="s">
        <v>104</v>
      </c>
      <c r="C77" s="125"/>
      <c r="D77" s="146"/>
      <c r="E77" s="34">
        <v>-4376</v>
      </c>
      <c r="F77" s="31"/>
      <c r="G77" s="34">
        <v>-21081</v>
      </c>
      <c r="H77" s="31"/>
      <c r="I77" s="34">
        <v>0</v>
      </c>
      <c r="J77" s="31"/>
      <c r="K77" s="34">
        <v>-12</v>
      </c>
    </row>
    <row r="78" spans="1:11" ht="8.1" customHeight="1" x14ac:dyDescent="0.6">
      <c r="A78" s="148"/>
      <c r="B78" s="148"/>
      <c r="C78" s="132"/>
      <c r="D78" s="146"/>
      <c r="E78" s="31"/>
      <c r="F78" s="31"/>
      <c r="G78" s="31"/>
      <c r="H78" s="31"/>
      <c r="I78" s="31"/>
      <c r="J78" s="31"/>
      <c r="K78" s="31"/>
    </row>
    <row r="79" spans="1:11" ht="20.100000000000001" customHeight="1" x14ac:dyDescent="0.6">
      <c r="A79" s="127" t="s">
        <v>241</v>
      </c>
      <c r="B79" s="127"/>
      <c r="E79" s="35">
        <f>SUM(E62:E78)</f>
        <v>185241</v>
      </c>
      <c r="F79" s="31"/>
      <c r="G79" s="35">
        <f>SUM(G62:G78)</f>
        <v>-288970</v>
      </c>
      <c r="H79" s="31"/>
      <c r="I79" s="35">
        <f>SUM(I62:I78)</f>
        <v>-2969</v>
      </c>
      <c r="J79" s="31"/>
      <c r="K79" s="35">
        <f>SUM(K62:K78)</f>
        <v>293142</v>
      </c>
    </row>
    <row r="80" spans="1:11" ht="20.100000000000001" customHeight="1" x14ac:dyDescent="0.6">
      <c r="A80" s="127"/>
      <c r="B80" s="127"/>
      <c r="E80" s="31"/>
      <c r="F80" s="31"/>
      <c r="G80" s="31"/>
      <c r="H80" s="31"/>
      <c r="I80" s="31"/>
      <c r="J80" s="31"/>
      <c r="K80" s="31"/>
    </row>
    <row r="81" spans="1:11" ht="20.100000000000001" customHeight="1" x14ac:dyDescent="0.6">
      <c r="A81" s="127"/>
      <c r="B81" s="127"/>
      <c r="E81" s="31"/>
      <c r="F81" s="31"/>
      <c r="G81" s="31"/>
      <c r="H81" s="31"/>
      <c r="I81" s="31"/>
      <c r="J81" s="31"/>
      <c r="K81" s="31"/>
    </row>
    <row r="82" spans="1:11" ht="20.100000000000001" customHeight="1" x14ac:dyDescent="0.6">
      <c r="A82" s="127"/>
      <c r="B82" s="127"/>
      <c r="E82" s="31"/>
      <c r="F82" s="31"/>
      <c r="G82" s="31"/>
      <c r="H82" s="31"/>
      <c r="I82" s="31"/>
      <c r="J82" s="31"/>
      <c r="K82" s="31"/>
    </row>
    <row r="83" spans="1:11" ht="20.100000000000001" customHeight="1" x14ac:dyDescent="0.6">
      <c r="A83" s="127"/>
      <c r="B83" s="127"/>
      <c r="E83" s="31"/>
      <c r="F83" s="31"/>
      <c r="G83" s="31"/>
      <c r="H83" s="31"/>
      <c r="I83" s="31"/>
      <c r="J83" s="31"/>
      <c r="K83" s="31"/>
    </row>
    <row r="84" spans="1:11" ht="20.100000000000001" customHeight="1" x14ac:dyDescent="0.6">
      <c r="A84" s="127"/>
      <c r="B84" s="127"/>
      <c r="E84" s="31"/>
      <c r="F84" s="31"/>
      <c r="G84" s="31"/>
      <c r="H84" s="31"/>
      <c r="I84" s="31"/>
      <c r="J84" s="31"/>
      <c r="K84" s="31"/>
    </row>
    <row r="85" spans="1:11" ht="20.100000000000001" customHeight="1" x14ac:dyDescent="0.6">
      <c r="A85" s="127"/>
      <c r="B85" s="127"/>
      <c r="E85" s="31"/>
      <c r="F85" s="31"/>
      <c r="G85" s="31"/>
      <c r="H85" s="31"/>
      <c r="I85" s="31"/>
      <c r="J85" s="31"/>
      <c r="K85" s="31"/>
    </row>
    <row r="86" spans="1:11" ht="20.100000000000001" customHeight="1" x14ac:dyDescent="0.6">
      <c r="A86" s="127"/>
      <c r="B86" s="127"/>
      <c r="E86" s="31"/>
      <c r="F86" s="31"/>
      <c r="G86" s="31"/>
      <c r="H86" s="31"/>
      <c r="I86" s="31"/>
      <c r="J86" s="31"/>
      <c r="K86" s="31"/>
    </row>
    <row r="87" spans="1:11" ht="20.100000000000001" customHeight="1" x14ac:dyDescent="0.6">
      <c r="A87" s="127"/>
      <c r="B87" s="127"/>
      <c r="E87" s="31"/>
      <c r="F87" s="31"/>
      <c r="G87" s="31"/>
      <c r="H87" s="31"/>
      <c r="I87" s="31"/>
      <c r="J87" s="31"/>
      <c r="K87" s="31"/>
    </row>
    <row r="88" spans="1:11" ht="20.100000000000001" customHeight="1" x14ac:dyDescent="0.6">
      <c r="A88" s="127"/>
      <c r="B88" s="127"/>
      <c r="E88" s="31"/>
      <c r="F88" s="31"/>
      <c r="G88" s="31"/>
      <c r="H88" s="31"/>
      <c r="I88" s="31"/>
      <c r="J88" s="31"/>
      <c r="K88" s="31"/>
    </row>
    <row r="89" spans="1:11" ht="20.100000000000001" customHeight="1" x14ac:dyDescent="0.6">
      <c r="A89" s="127"/>
      <c r="B89" s="127"/>
      <c r="E89" s="31"/>
      <c r="F89" s="31"/>
      <c r="G89" s="31"/>
      <c r="H89" s="31"/>
      <c r="I89" s="31"/>
      <c r="J89" s="31"/>
      <c r="K89" s="31"/>
    </row>
    <row r="90" spans="1:11" ht="20.100000000000001" customHeight="1" x14ac:dyDescent="0.6">
      <c r="E90" s="31"/>
      <c r="F90" s="31"/>
      <c r="G90" s="31"/>
      <c r="H90" s="31"/>
      <c r="I90" s="31"/>
      <c r="J90" s="31"/>
      <c r="K90" s="31"/>
    </row>
    <row r="91" spans="1:11" ht="20.100000000000001" customHeight="1" x14ac:dyDescent="0.6">
      <c r="E91" s="31"/>
      <c r="F91" s="31"/>
      <c r="G91" s="31"/>
      <c r="H91" s="31"/>
      <c r="I91" s="31"/>
      <c r="J91" s="31"/>
      <c r="K91" s="31"/>
    </row>
    <row r="92" spans="1:11" ht="20.100000000000001" customHeight="1" x14ac:dyDescent="0.6">
      <c r="E92" s="31"/>
      <c r="F92" s="31"/>
      <c r="G92" s="31"/>
      <c r="H92" s="31"/>
      <c r="I92" s="31"/>
      <c r="J92" s="31"/>
      <c r="K92" s="31"/>
    </row>
    <row r="93" spans="1:11" ht="21" customHeight="1" x14ac:dyDescent="0.6">
      <c r="E93" s="31"/>
      <c r="G93" s="31"/>
      <c r="I93" s="31"/>
      <c r="K93" s="31"/>
    </row>
    <row r="94" spans="1:11" ht="21" customHeight="1" x14ac:dyDescent="0.6">
      <c r="E94" s="31"/>
      <c r="G94" s="31"/>
      <c r="I94" s="31"/>
      <c r="K94" s="31"/>
    </row>
    <row r="95" spans="1:11" ht="12" customHeight="1" x14ac:dyDescent="0.6">
      <c r="E95" s="31"/>
      <c r="G95" s="31"/>
      <c r="I95" s="31"/>
      <c r="K95" s="31"/>
    </row>
    <row r="96" spans="1:11" ht="21.9" customHeight="1" x14ac:dyDescent="0.6">
      <c r="A96" s="149" t="s">
        <v>161</v>
      </c>
      <c r="B96" s="149"/>
      <c r="C96" s="150"/>
      <c r="D96" s="149"/>
      <c r="E96" s="34"/>
      <c r="F96" s="46"/>
      <c r="G96" s="34"/>
      <c r="H96" s="46"/>
      <c r="I96" s="34"/>
      <c r="J96" s="46"/>
      <c r="K96" s="34"/>
    </row>
    <row r="97" spans="1:11" ht="21.75" customHeight="1" x14ac:dyDescent="0.6">
      <c r="A97" s="106" t="str">
        <f>+A1</f>
        <v>บริษัท ไพร์ม โรด เพาเวอร์ จำกัด (มหาชน)</v>
      </c>
      <c r="B97" s="124"/>
      <c r="D97" s="126"/>
      <c r="F97" s="11"/>
      <c r="H97" s="11"/>
      <c r="I97" s="108"/>
      <c r="J97" s="11"/>
    </row>
    <row r="98" spans="1:11" ht="21.75" customHeight="1" x14ac:dyDescent="0.6">
      <c r="A98" s="124" t="s">
        <v>179</v>
      </c>
      <c r="B98" s="124"/>
      <c r="D98" s="126"/>
      <c r="F98" s="11"/>
      <c r="H98" s="11"/>
      <c r="J98" s="11"/>
    </row>
    <row r="99" spans="1:11" ht="21.75" customHeight="1" x14ac:dyDescent="0.6">
      <c r="A99" s="128" t="str">
        <f>+A55</f>
        <v>สำหรับปีสิ้นสุดวันที่ 31 ธันวาคม พ.ศ. 2563</v>
      </c>
      <c r="B99" s="128"/>
      <c r="C99" s="129"/>
      <c r="D99" s="130"/>
      <c r="E99" s="35"/>
      <c r="F99" s="15"/>
      <c r="G99" s="35"/>
      <c r="H99" s="15"/>
      <c r="I99" s="35"/>
      <c r="J99" s="15"/>
      <c r="K99" s="35"/>
    </row>
    <row r="100" spans="1:11" ht="21.75" customHeight="1" x14ac:dyDescent="0.6">
      <c r="A100" s="145"/>
      <c r="B100" s="145"/>
      <c r="C100" s="132"/>
      <c r="D100" s="146"/>
      <c r="E100" s="31"/>
      <c r="F100" s="42"/>
      <c r="G100" s="31"/>
      <c r="H100" s="42"/>
      <c r="I100" s="31"/>
      <c r="J100" s="42"/>
      <c r="K100" s="31"/>
    </row>
    <row r="101" spans="1:11" s="127" customFormat="1" ht="18.899999999999999" customHeight="1" x14ac:dyDescent="0.6">
      <c r="A101" s="131"/>
      <c r="B101" s="131"/>
      <c r="C101" s="134"/>
      <c r="D101" s="134"/>
      <c r="E101" s="177" t="s">
        <v>159</v>
      </c>
      <c r="F101" s="177"/>
      <c r="G101" s="177"/>
      <c r="H101" s="112"/>
      <c r="I101" s="177" t="s">
        <v>160</v>
      </c>
      <c r="J101" s="177"/>
      <c r="K101" s="177"/>
    </row>
    <row r="102" spans="1:11" s="127" customFormat="1" ht="18.899999999999999" customHeight="1" x14ac:dyDescent="0.6">
      <c r="A102" s="131"/>
      <c r="B102" s="131"/>
      <c r="C102" s="134"/>
      <c r="D102" s="134"/>
      <c r="E102" s="135" t="s">
        <v>209</v>
      </c>
      <c r="F102" s="41"/>
      <c r="G102" s="135" t="s">
        <v>2</v>
      </c>
      <c r="H102" s="41"/>
      <c r="I102" s="135" t="s">
        <v>209</v>
      </c>
      <c r="J102" s="41"/>
      <c r="K102" s="135" t="s">
        <v>2</v>
      </c>
    </row>
    <row r="103" spans="1:11" s="127" customFormat="1" ht="18.899999999999999" customHeight="1" x14ac:dyDescent="0.6">
      <c r="A103" s="131"/>
      <c r="B103" s="131"/>
      <c r="C103" s="104" t="s">
        <v>3</v>
      </c>
      <c r="D103" s="134"/>
      <c r="E103" s="111" t="s">
        <v>4</v>
      </c>
      <c r="F103" s="41"/>
      <c r="G103" s="111" t="s">
        <v>4</v>
      </c>
      <c r="H103" s="41"/>
      <c r="I103" s="111" t="s">
        <v>4</v>
      </c>
      <c r="J103" s="41"/>
      <c r="K103" s="111" t="s">
        <v>4</v>
      </c>
    </row>
    <row r="104" spans="1:11" s="127" customFormat="1" ht="6" customHeight="1" x14ac:dyDescent="0.6">
      <c r="A104" s="136"/>
      <c r="B104" s="136"/>
      <c r="C104" s="81"/>
      <c r="D104" s="81"/>
      <c r="E104" s="41"/>
      <c r="F104" s="41"/>
      <c r="G104" s="41"/>
      <c r="H104" s="112"/>
      <c r="I104" s="41"/>
      <c r="J104" s="41"/>
      <c r="K104" s="41"/>
    </row>
    <row r="105" spans="1:11" ht="18.899999999999999" customHeight="1" x14ac:dyDescent="0.6">
      <c r="A105" s="127" t="s">
        <v>105</v>
      </c>
      <c r="B105" s="127"/>
      <c r="J105" s="42"/>
    </row>
    <row r="106" spans="1:11" ht="18.899999999999999" customHeight="1" x14ac:dyDescent="0.6">
      <c r="A106" s="136" t="s">
        <v>242</v>
      </c>
      <c r="E106" s="31">
        <v>1233</v>
      </c>
      <c r="G106" s="31">
        <v>-1362</v>
      </c>
      <c r="I106" s="31">
        <v>1233</v>
      </c>
      <c r="K106" s="31">
        <v>-877</v>
      </c>
    </row>
    <row r="107" spans="1:11" ht="18.899999999999999" customHeight="1" x14ac:dyDescent="0.6">
      <c r="A107" s="136" t="s">
        <v>121</v>
      </c>
      <c r="E107" s="31">
        <v>0</v>
      </c>
      <c r="G107" s="31">
        <v>554233</v>
      </c>
      <c r="I107" s="31">
        <v>0</v>
      </c>
      <c r="K107" s="31">
        <v>514250</v>
      </c>
    </row>
    <row r="108" spans="1:11" ht="18.899999999999999" customHeight="1" x14ac:dyDescent="0.6">
      <c r="A108" s="136" t="s">
        <v>122</v>
      </c>
      <c r="E108" s="31">
        <v>0</v>
      </c>
      <c r="G108" s="31">
        <v>-40000</v>
      </c>
      <c r="I108" s="31">
        <v>0</v>
      </c>
      <c r="K108" s="31">
        <v>0</v>
      </c>
    </row>
    <row r="109" spans="1:11" ht="18.899999999999999" customHeight="1" x14ac:dyDescent="0.6">
      <c r="A109" s="136" t="s">
        <v>187</v>
      </c>
      <c r="E109" s="31">
        <v>0</v>
      </c>
      <c r="G109" s="31">
        <v>311980</v>
      </c>
      <c r="I109" s="31">
        <v>0</v>
      </c>
      <c r="K109" s="31">
        <v>0</v>
      </c>
    </row>
    <row r="110" spans="1:11" ht="18.899999999999999" customHeight="1" x14ac:dyDescent="0.6">
      <c r="A110" s="136" t="s">
        <v>106</v>
      </c>
      <c r="E110" s="31">
        <v>0</v>
      </c>
      <c r="G110" s="31">
        <v>0</v>
      </c>
      <c r="I110" s="31">
        <v>0</v>
      </c>
      <c r="K110" s="31">
        <v>298026</v>
      </c>
    </row>
    <row r="111" spans="1:11" ht="18.899999999999999" customHeight="1" x14ac:dyDescent="0.6">
      <c r="A111" s="136" t="s">
        <v>156</v>
      </c>
      <c r="E111" s="31">
        <v>0</v>
      </c>
      <c r="G111" s="31">
        <v>-311100</v>
      </c>
      <c r="I111" s="31">
        <v>0</v>
      </c>
      <c r="K111" s="31">
        <v>-750100</v>
      </c>
    </row>
    <row r="112" spans="1:11" ht="18.899999999999999" customHeight="1" x14ac:dyDescent="0.6">
      <c r="A112" s="136" t="s">
        <v>107</v>
      </c>
      <c r="E112" s="31">
        <v>0</v>
      </c>
      <c r="G112" s="31">
        <v>-200000</v>
      </c>
      <c r="I112" s="31">
        <v>0</v>
      </c>
      <c r="K112" s="31">
        <v>-200000</v>
      </c>
    </row>
    <row r="113" spans="1:11" ht="18.899999999999999" customHeight="1" x14ac:dyDescent="0.6">
      <c r="A113" s="9" t="s">
        <v>108</v>
      </c>
      <c r="E113" s="31">
        <v>0</v>
      </c>
      <c r="G113" s="31">
        <v>30</v>
      </c>
      <c r="I113" s="31">
        <v>0</v>
      </c>
      <c r="K113" s="31">
        <v>219262</v>
      </c>
    </row>
    <row r="114" spans="1:11" ht="18.899999999999999" customHeight="1" x14ac:dyDescent="0.6">
      <c r="A114" s="9" t="s">
        <v>109</v>
      </c>
      <c r="E114" s="31">
        <v>0</v>
      </c>
      <c r="G114" s="31">
        <v>0</v>
      </c>
      <c r="I114" s="31">
        <v>0</v>
      </c>
      <c r="K114" s="31">
        <v>-288502</v>
      </c>
    </row>
    <row r="115" spans="1:11" ht="18.899999999999999" customHeight="1" x14ac:dyDescent="0.6">
      <c r="A115" s="136" t="s">
        <v>243</v>
      </c>
      <c r="C115" s="125">
        <v>21</v>
      </c>
      <c r="E115" s="31">
        <v>-11014</v>
      </c>
      <c r="G115" s="31">
        <v>-654</v>
      </c>
      <c r="I115" s="31">
        <v>-2801</v>
      </c>
      <c r="K115" s="31">
        <v>-3418</v>
      </c>
    </row>
    <row r="116" spans="1:11" ht="18.899999999999999" customHeight="1" x14ac:dyDescent="0.6">
      <c r="A116" s="9" t="s">
        <v>110</v>
      </c>
      <c r="C116" s="125">
        <v>36.5</v>
      </c>
      <c r="E116" s="31">
        <v>0</v>
      </c>
      <c r="G116" s="31">
        <v>12500</v>
      </c>
      <c r="I116" s="31">
        <v>80000</v>
      </c>
      <c r="K116" s="31">
        <v>33565</v>
      </c>
    </row>
    <row r="117" spans="1:11" ht="18.899999999999999" customHeight="1" x14ac:dyDescent="0.6">
      <c r="A117" s="9" t="s">
        <v>111</v>
      </c>
      <c r="C117" s="125">
        <v>36.5</v>
      </c>
      <c r="E117" s="31">
        <v>0</v>
      </c>
      <c r="G117" s="31">
        <v>-15000</v>
      </c>
      <c r="I117" s="31">
        <v>-1065</v>
      </c>
      <c r="K117" s="31">
        <v>-28891</v>
      </c>
    </row>
    <row r="118" spans="1:11" ht="18.899999999999999" customHeight="1" x14ac:dyDescent="0.6">
      <c r="A118" s="9" t="s">
        <v>112</v>
      </c>
      <c r="I118" s="31"/>
    </row>
    <row r="119" spans="1:11" ht="18.899999999999999" customHeight="1" x14ac:dyDescent="0.6">
      <c r="B119" s="147" t="s">
        <v>113</v>
      </c>
      <c r="C119" s="125">
        <v>26</v>
      </c>
      <c r="E119" s="31">
        <v>5569</v>
      </c>
      <c r="G119" s="31">
        <v>287446</v>
      </c>
      <c r="I119" s="31">
        <v>0</v>
      </c>
      <c r="K119" s="31">
        <v>0</v>
      </c>
    </row>
    <row r="120" spans="1:11" ht="18.899999999999999" customHeight="1" x14ac:dyDescent="0.6">
      <c r="A120" s="9" t="s">
        <v>114</v>
      </c>
      <c r="C120" s="125">
        <v>26</v>
      </c>
      <c r="E120" s="31">
        <v>-143555</v>
      </c>
      <c r="G120" s="31">
        <v>-124564</v>
      </c>
      <c r="I120" s="31">
        <v>0</v>
      </c>
      <c r="K120" s="31">
        <v>0</v>
      </c>
    </row>
    <row r="121" spans="1:11" ht="18.899999999999999" customHeight="1" x14ac:dyDescent="0.6">
      <c r="A121" s="9" t="s">
        <v>115</v>
      </c>
      <c r="E121" s="31">
        <v>1840</v>
      </c>
      <c r="F121" s="42"/>
      <c r="G121" s="31">
        <v>58</v>
      </c>
      <c r="H121" s="42"/>
      <c r="I121" s="31">
        <v>0</v>
      </c>
      <c r="J121" s="42"/>
      <c r="K121" s="31">
        <v>0</v>
      </c>
    </row>
    <row r="122" spans="1:11" ht="18.899999999999999" customHeight="1" x14ac:dyDescent="0.6">
      <c r="A122" s="9" t="s">
        <v>116</v>
      </c>
      <c r="E122" s="34">
        <v>0</v>
      </c>
      <c r="G122" s="34">
        <v>-311980</v>
      </c>
      <c r="I122" s="34">
        <v>0</v>
      </c>
      <c r="K122" s="34">
        <v>0</v>
      </c>
    </row>
    <row r="123" spans="1:11" ht="6" customHeight="1" x14ac:dyDescent="0.6">
      <c r="A123" s="148"/>
      <c r="B123" s="148"/>
      <c r="C123" s="132"/>
      <c r="D123" s="146"/>
      <c r="E123" s="31"/>
      <c r="F123" s="42"/>
      <c r="G123" s="31"/>
      <c r="H123" s="42"/>
      <c r="I123" s="31"/>
      <c r="J123" s="42"/>
      <c r="K123" s="31"/>
    </row>
    <row r="124" spans="1:11" ht="18.899999999999999" customHeight="1" x14ac:dyDescent="0.6">
      <c r="A124" s="127" t="s">
        <v>244</v>
      </c>
      <c r="E124" s="35">
        <f>SUM(E106:E122)</f>
        <v>-145927</v>
      </c>
      <c r="F124" s="42"/>
      <c r="G124" s="35">
        <f>SUM(G106:G122)</f>
        <v>161587</v>
      </c>
      <c r="H124" s="42"/>
      <c r="I124" s="35">
        <f>SUM(I106:I122)</f>
        <v>77367</v>
      </c>
      <c r="K124" s="35">
        <f>SUM(K106:K122)</f>
        <v>-206685</v>
      </c>
    </row>
    <row r="125" spans="1:11" s="127" customFormat="1" ht="18.899999999999999" customHeight="1" x14ac:dyDescent="0.6">
      <c r="A125" s="136"/>
      <c r="B125" s="136"/>
      <c r="C125" s="81"/>
      <c r="D125" s="81"/>
      <c r="E125" s="41"/>
      <c r="F125" s="41"/>
      <c r="G125" s="41"/>
      <c r="H125" s="41"/>
      <c r="I125" s="41"/>
      <c r="J125" s="112"/>
      <c r="K125" s="41"/>
    </row>
    <row r="126" spans="1:11" ht="18.899999999999999" customHeight="1" x14ac:dyDescent="0.6">
      <c r="A126" s="151" t="s">
        <v>245</v>
      </c>
      <c r="B126" s="127"/>
      <c r="C126" s="132"/>
      <c r="E126" s="31">
        <f>SUM(E44,E79,E124)</f>
        <v>168632</v>
      </c>
      <c r="F126" s="42"/>
      <c r="G126" s="31">
        <f>SUM(G44,G79,G124)</f>
        <v>-59858</v>
      </c>
      <c r="H126" s="42"/>
      <c r="I126" s="31">
        <f>SUM(I44,I79,I124)</f>
        <v>3573</v>
      </c>
      <c r="J126" s="42"/>
      <c r="K126" s="31">
        <f>SUM(K44,K79,K124)</f>
        <v>1850</v>
      </c>
    </row>
    <row r="127" spans="1:11" ht="18.899999999999999" customHeight="1" x14ac:dyDescent="0.6">
      <c r="A127" s="147" t="s">
        <v>166</v>
      </c>
      <c r="C127" s="132"/>
      <c r="E127" s="31">
        <f>+'6-8'!G13</f>
        <v>44638</v>
      </c>
      <c r="F127" s="42"/>
      <c r="G127" s="31">
        <v>96932</v>
      </c>
      <c r="H127" s="42"/>
      <c r="I127" s="31">
        <f>+'6-8'!K13</f>
        <v>2263</v>
      </c>
      <c r="J127" s="42"/>
      <c r="K127" s="31">
        <v>495</v>
      </c>
    </row>
    <row r="128" spans="1:11" ht="18.899999999999999" customHeight="1" x14ac:dyDescent="0.6">
      <c r="A128" s="147" t="s">
        <v>154</v>
      </c>
      <c r="C128" s="132"/>
      <c r="E128" s="31"/>
      <c r="F128" s="42"/>
      <c r="G128" s="31"/>
      <c r="H128" s="42"/>
      <c r="I128" s="31"/>
      <c r="J128" s="42"/>
      <c r="K128" s="31"/>
    </row>
    <row r="129" spans="1:13" ht="18.899999999999999" customHeight="1" x14ac:dyDescent="0.6">
      <c r="B129" s="147" t="s">
        <v>153</v>
      </c>
      <c r="C129" s="132"/>
      <c r="E129" s="31">
        <v>4</v>
      </c>
      <c r="F129" s="42"/>
      <c r="G129" s="31">
        <v>118</v>
      </c>
      <c r="H129" s="42"/>
      <c r="I129" s="31">
        <v>0</v>
      </c>
      <c r="J129" s="42"/>
      <c r="K129" s="31">
        <v>-82</v>
      </c>
    </row>
    <row r="130" spans="1:13" ht="18.899999999999999" customHeight="1" x14ac:dyDescent="0.6">
      <c r="A130" s="147" t="s">
        <v>117</v>
      </c>
      <c r="C130" s="132"/>
      <c r="E130" s="34">
        <v>4319</v>
      </c>
      <c r="F130" s="42"/>
      <c r="G130" s="34">
        <v>7446</v>
      </c>
      <c r="H130" s="42"/>
      <c r="I130" s="34">
        <v>0</v>
      </c>
      <c r="J130" s="42"/>
      <c r="K130" s="34">
        <v>0</v>
      </c>
    </row>
    <row r="131" spans="1:13" ht="6" customHeight="1" x14ac:dyDescent="0.6">
      <c r="A131" s="148"/>
      <c r="B131" s="148"/>
      <c r="C131" s="132"/>
      <c r="D131" s="146"/>
      <c r="E131" s="31"/>
      <c r="F131" s="42"/>
      <c r="G131" s="31"/>
      <c r="H131" s="42"/>
      <c r="I131" s="31"/>
      <c r="J131" s="42"/>
      <c r="K131" s="31"/>
    </row>
    <row r="132" spans="1:13" s="141" customFormat="1" ht="18.899999999999999" customHeight="1" thickBot="1" x14ac:dyDescent="0.65">
      <c r="A132" s="127" t="s">
        <v>167</v>
      </c>
      <c r="B132" s="127"/>
      <c r="C132" s="125"/>
      <c r="D132" s="136"/>
      <c r="E132" s="39">
        <f>SUM(E126:E131)</f>
        <v>217593</v>
      </c>
      <c r="F132" s="42"/>
      <c r="G132" s="39">
        <f>SUM(G126:G131)</f>
        <v>44638</v>
      </c>
      <c r="H132" s="42"/>
      <c r="I132" s="39">
        <f>SUM(I126:I131)</f>
        <v>5836</v>
      </c>
      <c r="J132" s="38"/>
      <c r="K132" s="39">
        <f>SUM(K126:K131)</f>
        <v>2263</v>
      </c>
      <c r="L132" s="136"/>
      <c r="M132" s="136"/>
    </row>
    <row r="133" spans="1:13" s="141" customFormat="1" ht="18.899999999999999" customHeight="1" thickTop="1" x14ac:dyDescent="0.6">
      <c r="A133" s="127"/>
      <c r="B133" s="127"/>
      <c r="C133" s="125"/>
      <c r="D133" s="136"/>
      <c r="E133" s="31"/>
      <c r="F133" s="42"/>
      <c r="G133" s="31"/>
      <c r="H133" s="42"/>
      <c r="I133" s="31"/>
      <c r="J133" s="38"/>
      <c r="K133" s="31"/>
      <c r="L133" s="136"/>
      <c r="M133" s="136"/>
    </row>
    <row r="134" spans="1:13" s="141" customFormat="1" ht="18.899999999999999" customHeight="1" x14ac:dyDescent="0.6">
      <c r="A134" s="127"/>
      <c r="B134" s="127"/>
      <c r="C134" s="125"/>
      <c r="D134" s="136"/>
      <c r="E134" s="31"/>
      <c r="F134" s="42"/>
      <c r="G134" s="31"/>
      <c r="H134" s="42"/>
      <c r="I134" s="31"/>
      <c r="J134" s="38"/>
      <c r="K134" s="31"/>
      <c r="L134" s="136"/>
      <c r="M134" s="136"/>
    </row>
    <row r="135" spans="1:13" s="141" customFormat="1" ht="18.899999999999999" customHeight="1" x14ac:dyDescent="0.6">
      <c r="A135" s="127"/>
      <c r="B135" s="127"/>
      <c r="C135" s="125"/>
      <c r="D135" s="136"/>
      <c r="E135" s="31"/>
      <c r="F135" s="42"/>
      <c r="G135" s="31"/>
      <c r="H135" s="42"/>
      <c r="I135" s="31"/>
      <c r="J135" s="38"/>
      <c r="K135" s="31"/>
      <c r="L135" s="136"/>
      <c r="M135" s="136"/>
    </row>
    <row r="136" spans="1:13" s="141" customFormat="1" ht="18.899999999999999" customHeight="1" x14ac:dyDescent="0.6">
      <c r="A136" s="127"/>
      <c r="B136" s="127"/>
      <c r="C136" s="125"/>
      <c r="D136" s="136"/>
      <c r="E136" s="31"/>
      <c r="F136" s="42"/>
      <c r="G136" s="31"/>
      <c r="H136" s="42"/>
      <c r="I136" s="31"/>
      <c r="J136" s="38"/>
      <c r="K136" s="31"/>
      <c r="L136" s="136"/>
      <c r="M136" s="136"/>
    </row>
    <row r="137" spans="1:13" s="141" customFormat="1" ht="18.899999999999999" customHeight="1" x14ac:dyDescent="0.6">
      <c r="A137" s="127"/>
      <c r="B137" s="127"/>
      <c r="C137" s="125"/>
      <c r="D137" s="136"/>
      <c r="E137" s="31"/>
      <c r="F137" s="42"/>
      <c r="G137" s="31"/>
      <c r="H137" s="42"/>
      <c r="I137" s="31"/>
      <c r="J137" s="38"/>
      <c r="K137" s="31"/>
      <c r="L137" s="136"/>
      <c r="M137" s="136"/>
    </row>
    <row r="138" spans="1:13" s="141" customFormat="1" ht="18.899999999999999" customHeight="1" x14ac:dyDescent="0.6">
      <c r="A138" s="127"/>
      <c r="B138" s="127"/>
      <c r="C138" s="125"/>
      <c r="D138" s="136"/>
      <c r="E138" s="31"/>
      <c r="F138" s="42"/>
      <c r="G138" s="31"/>
      <c r="H138" s="42"/>
      <c r="I138" s="31"/>
      <c r="J138" s="38"/>
      <c r="K138" s="31"/>
      <c r="L138" s="136"/>
      <c r="M138" s="136"/>
    </row>
    <row r="139" spans="1:13" s="141" customFormat="1" ht="18.899999999999999" customHeight="1" x14ac:dyDescent="0.6">
      <c r="A139" s="127"/>
      <c r="B139" s="127"/>
      <c r="C139" s="125"/>
      <c r="D139" s="136"/>
      <c r="E139" s="31"/>
      <c r="F139" s="42"/>
      <c r="G139" s="31"/>
      <c r="H139" s="38"/>
      <c r="I139" s="31"/>
      <c r="J139" s="42"/>
      <c r="K139" s="31"/>
      <c r="L139" s="136"/>
      <c r="M139" s="136"/>
    </row>
    <row r="140" spans="1:13" s="141" customFormat="1" ht="18.899999999999999" customHeight="1" x14ac:dyDescent="0.6">
      <c r="A140" s="127"/>
      <c r="B140" s="127"/>
      <c r="C140" s="125"/>
      <c r="D140" s="136"/>
      <c r="E140" s="31"/>
      <c r="F140" s="42"/>
      <c r="G140" s="31"/>
      <c r="H140" s="38"/>
      <c r="I140" s="31"/>
      <c r="J140" s="42"/>
      <c r="K140" s="31"/>
      <c r="L140" s="136"/>
      <c r="M140" s="136"/>
    </row>
    <row r="141" spans="1:13" s="141" customFormat="1" ht="18.899999999999999" customHeight="1" x14ac:dyDescent="0.6">
      <c r="A141" s="127"/>
      <c r="B141" s="127"/>
      <c r="C141" s="125"/>
      <c r="D141" s="136"/>
      <c r="E141" s="31"/>
      <c r="F141" s="42"/>
      <c r="G141" s="31"/>
      <c r="H141" s="38"/>
      <c r="I141" s="31"/>
      <c r="J141" s="42"/>
      <c r="K141" s="31"/>
      <c r="L141" s="136"/>
      <c r="M141" s="136"/>
    </row>
    <row r="142" spans="1:13" s="141" customFormat="1" ht="8.25" customHeight="1" x14ac:dyDescent="0.6">
      <c r="A142" s="127"/>
      <c r="B142" s="127"/>
      <c r="C142" s="125"/>
      <c r="D142" s="136"/>
      <c r="E142" s="31"/>
      <c r="F142" s="42"/>
      <c r="G142" s="31"/>
      <c r="H142" s="38"/>
      <c r="I142" s="31"/>
      <c r="J142" s="42"/>
      <c r="K142" s="31"/>
      <c r="L142" s="136"/>
      <c r="M142" s="136"/>
    </row>
    <row r="143" spans="1:13" s="141" customFormat="1" ht="21.9" customHeight="1" x14ac:dyDescent="0.6">
      <c r="A143" s="46" t="str">
        <f>+A96</f>
        <v>หมายเหตุประกอบงบการเงินรวมและงบการเงินเฉพาะกิจการเป็นส่วนหนึ่งของงบการเงินนี้</v>
      </c>
      <c r="B143" s="149"/>
      <c r="C143" s="150"/>
      <c r="D143" s="149"/>
      <c r="E143" s="34"/>
      <c r="F143" s="46"/>
      <c r="G143" s="34"/>
      <c r="H143" s="46"/>
      <c r="I143" s="34"/>
      <c r="J143" s="46"/>
      <c r="K143" s="34"/>
      <c r="L143" s="136"/>
      <c r="M143" s="136"/>
    </row>
    <row r="144" spans="1:13" ht="21.75" customHeight="1" x14ac:dyDescent="0.6">
      <c r="A144" s="106" t="str">
        <f>+A1</f>
        <v>บริษัท ไพร์ม โรด เพาเวอร์ จำกัด (มหาชน)</v>
      </c>
      <c r="B144" s="124"/>
      <c r="D144" s="126"/>
      <c r="F144" s="11"/>
      <c r="H144" s="11"/>
      <c r="I144" s="108"/>
      <c r="J144" s="11"/>
    </row>
    <row r="145" spans="1:13" ht="21.75" customHeight="1" x14ac:dyDescent="0.6">
      <c r="A145" s="124" t="s">
        <v>179</v>
      </c>
      <c r="B145" s="124"/>
      <c r="D145" s="126"/>
      <c r="F145" s="11"/>
      <c r="H145" s="11"/>
      <c r="J145" s="11"/>
    </row>
    <row r="146" spans="1:13" ht="21.75" customHeight="1" x14ac:dyDescent="0.6">
      <c r="A146" s="128" t="str">
        <f>+A99</f>
        <v>สำหรับปีสิ้นสุดวันที่ 31 ธันวาคม พ.ศ. 2563</v>
      </c>
      <c r="B146" s="128"/>
      <c r="C146" s="129"/>
      <c r="D146" s="130"/>
      <c r="E146" s="35"/>
      <c r="F146" s="15"/>
      <c r="G146" s="35"/>
      <c r="H146" s="15"/>
      <c r="I146" s="35"/>
      <c r="J146" s="15"/>
      <c r="K146" s="35"/>
    </row>
    <row r="147" spans="1:13" ht="21.75" customHeight="1" x14ac:dyDescent="0.6">
      <c r="A147" s="145"/>
      <c r="B147" s="145"/>
      <c r="C147" s="132"/>
      <c r="D147" s="146"/>
      <c r="E147" s="31"/>
      <c r="F147" s="42"/>
      <c r="G147" s="31"/>
      <c r="H147" s="42"/>
      <c r="I147" s="31"/>
      <c r="J147" s="42"/>
      <c r="K147" s="31"/>
    </row>
    <row r="148" spans="1:13" s="127" customFormat="1" ht="21.75" customHeight="1" x14ac:dyDescent="0.6">
      <c r="A148" s="131"/>
      <c r="B148" s="131"/>
      <c r="C148" s="134"/>
      <c r="D148" s="134"/>
      <c r="E148" s="177" t="s">
        <v>159</v>
      </c>
      <c r="F148" s="177"/>
      <c r="G148" s="177"/>
      <c r="H148" s="112"/>
      <c r="I148" s="177" t="s">
        <v>160</v>
      </c>
      <c r="J148" s="177"/>
      <c r="K148" s="177"/>
    </row>
    <row r="149" spans="1:13" s="127" customFormat="1" ht="21.75" customHeight="1" x14ac:dyDescent="0.6">
      <c r="A149" s="131"/>
      <c r="B149" s="131"/>
      <c r="C149" s="134"/>
      <c r="D149" s="134"/>
      <c r="E149" s="135" t="s">
        <v>209</v>
      </c>
      <c r="F149" s="41"/>
      <c r="G149" s="135" t="s">
        <v>2</v>
      </c>
      <c r="H149" s="41"/>
      <c r="I149" s="135" t="s">
        <v>209</v>
      </c>
      <c r="J149" s="41"/>
      <c r="K149" s="135" t="s">
        <v>2</v>
      </c>
    </row>
    <row r="150" spans="1:13" s="127" customFormat="1" ht="21.75" customHeight="1" x14ac:dyDescent="0.6">
      <c r="A150" s="131"/>
      <c r="B150" s="131"/>
      <c r="C150" s="104" t="s">
        <v>3</v>
      </c>
      <c r="D150" s="134"/>
      <c r="E150" s="111" t="s">
        <v>4</v>
      </c>
      <c r="F150" s="41"/>
      <c r="G150" s="111" t="s">
        <v>4</v>
      </c>
      <c r="H150" s="41"/>
      <c r="I150" s="111" t="s">
        <v>4</v>
      </c>
      <c r="J150" s="41"/>
      <c r="K150" s="111" t="s">
        <v>4</v>
      </c>
    </row>
    <row r="151" spans="1:13" s="141" customFormat="1" ht="8.1" customHeight="1" x14ac:dyDescent="0.6">
      <c r="A151" s="42"/>
      <c r="B151" s="136"/>
      <c r="C151" s="132"/>
      <c r="D151" s="146"/>
      <c r="E151" s="31"/>
      <c r="F151" s="42"/>
      <c r="G151" s="31"/>
      <c r="H151" s="42"/>
      <c r="I151" s="31"/>
      <c r="J151" s="42"/>
      <c r="K151" s="31"/>
      <c r="L151" s="136"/>
      <c r="M151" s="136"/>
    </row>
    <row r="152" spans="1:13" s="141" customFormat="1" ht="21.75" customHeight="1" x14ac:dyDescent="0.6">
      <c r="A152" s="152" t="s">
        <v>118</v>
      </c>
      <c r="B152" s="136"/>
      <c r="C152" s="132"/>
      <c r="D152" s="146"/>
      <c r="E152" s="31"/>
      <c r="F152" s="31"/>
      <c r="G152" s="31"/>
      <c r="H152" s="31"/>
      <c r="I152" s="31"/>
      <c r="J152" s="31"/>
      <c r="K152" s="31"/>
      <c r="L152" s="136"/>
      <c r="M152" s="136"/>
    </row>
    <row r="153" spans="1:13" s="141" customFormat="1" ht="6" customHeight="1" x14ac:dyDescent="0.6">
      <c r="A153" s="152"/>
      <c r="B153" s="136"/>
      <c r="C153" s="132"/>
      <c r="D153" s="146"/>
      <c r="E153" s="31"/>
      <c r="F153" s="31"/>
      <c r="G153" s="31"/>
      <c r="H153" s="31"/>
      <c r="I153" s="31"/>
      <c r="J153" s="31"/>
      <c r="K153" s="31"/>
      <c r="L153" s="136"/>
      <c r="M153" s="136"/>
    </row>
    <row r="154" spans="1:13" s="141" customFormat="1" ht="21.75" customHeight="1" x14ac:dyDescent="0.6">
      <c r="A154" s="42" t="s">
        <v>119</v>
      </c>
      <c r="B154" s="136"/>
      <c r="C154" s="132"/>
      <c r="D154" s="146"/>
      <c r="E154" s="31"/>
      <c r="F154" s="42"/>
      <c r="G154" s="31"/>
      <c r="H154" s="42"/>
      <c r="I154" s="31"/>
      <c r="J154" s="42"/>
      <c r="K154" s="31"/>
      <c r="L154" s="136"/>
      <c r="M154" s="136"/>
    </row>
    <row r="155" spans="1:13" ht="21.75" customHeight="1" x14ac:dyDescent="0.6">
      <c r="A155" s="42" t="s">
        <v>200</v>
      </c>
      <c r="C155" s="132"/>
      <c r="D155" s="146"/>
      <c r="E155" s="31"/>
      <c r="F155" s="42"/>
      <c r="G155" s="31"/>
      <c r="H155" s="31"/>
      <c r="I155" s="31"/>
      <c r="J155" s="31"/>
      <c r="K155" s="31"/>
    </row>
    <row r="156" spans="1:13" ht="21.75" customHeight="1" x14ac:dyDescent="0.6">
      <c r="A156" s="42"/>
      <c r="B156" s="136" t="s">
        <v>133</v>
      </c>
      <c r="C156" s="132">
        <v>1</v>
      </c>
      <c r="D156" s="146"/>
      <c r="E156" s="31">
        <v>0</v>
      </c>
      <c r="F156" s="42"/>
      <c r="G156" s="31">
        <v>576840</v>
      </c>
      <c r="H156" s="42"/>
      <c r="I156" s="31">
        <v>0</v>
      </c>
      <c r="J156" s="31"/>
      <c r="K156" s="31">
        <v>4018002</v>
      </c>
    </row>
    <row r="157" spans="1:13" ht="21.75" customHeight="1" x14ac:dyDescent="0.6">
      <c r="A157" s="42" t="s">
        <v>134</v>
      </c>
      <c r="C157" s="132"/>
      <c r="D157" s="146"/>
      <c r="E157" s="31">
        <v>0</v>
      </c>
      <c r="F157" s="42"/>
      <c r="G157" s="31">
        <v>12423099</v>
      </c>
      <c r="H157" s="42"/>
      <c r="I157" s="31">
        <v>0</v>
      </c>
      <c r="J157" s="31"/>
      <c r="K157" s="31">
        <v>0</v>
      </c>
    </row>
    <row r="158" spans="1:13" ht="21.75" customHeight="1" x14ac:dyDescent="0.6">
      <c r="A158" s="42" t="s">
        <v>142</v>
      </c>
      <c r="C158" s="132"/>
      <c r="D158" s="146"/>
      <c r="E158" s="31">
        <v>0</v>
      </c>
      <c r="F158" s="42"/>
      <c r="G158" s="31">
        <v>0</v>
      </c>
      <c r="H158" s="42"/>
      <c r="I158" s="31">
        <v>0</v>
      </c>
      <c r="J158" s="31"/>
      <c r="K158" s="31">
        <v>10863480</v>
      </c>
    </row>
    <row r="159" spans="1:13" s="141" customFormat="1" ht="21.75" customHeight="1" x14ac:dyDescent="0.6">
      <c r="A159" s="42" t="s">
        <v>149</v>
      </c>
      <c r="B159" s="136"/>
      <c r="C159" s="132"/>
      <c r="D159" s="146"/>
      <c r="E159" s="31">
        <v>38349</v>
      </c>
      <c r="F159" s="42"/>
      <c r="G159" s="31">
        <v>11188</v>
      </c>
      <c r="H159" s="42"/>
      <c r="I159" s="31">
        <v>0</v>
      </c>
      <c r="J159" s="31"/>
      <c r="K159" s="31">
        <v>0</v>
      </c>
      <c r="L159" s="136"/>
      <c r="M159" s="136"/>
    </row>
    <row r="160" spans="1:13" s="141" customFormat="1" ht="21.75" customHeight="1" x14ac:dyDescent="0.6">
      <c r="A160" s="136" t="s">
        <v>150</v>
      </c>
      <c r="B160" s="136"/>
      <c r="C160" s="125"/>
      <c r="D160" s="146"/>
      <c r="E160" s="31">
        <v>8018</v>
      </c>
      <c r="F160" s="42"/>
      <c r="G160" s="31">
        <v>7514</v>
      </c>
      <c r="H160" s="42"/>
      <c r="I160" s="31">
        <v>0</v>
      </c>
      <c r="J160" s="31"/>
      <c r="K160" s="31">
        <v>0</v>
      </c>
      <c r="L160" s="136"/>
      <c r="M160" s="136"/>
    </row>
    <row r="161" spans="1:11" ht="21.75" customHeight="1" x14ac:dyDescent="0.6">
      <c r="A161" s="42" t="s">
        <v>188</v>
      </c>
      <c r="C161" s="132"/>
      <c r="D161" s="146"/>
      <c r="E161" s="31"/>
      <c r="F161" s="42"/>
      <c r="G161" s="31"/>
      <c r="H161" s="42"/>
      <c r="I161" s="31"/>
      <c r="J161" s="31"/>
      <c r="K161" s="31"/>
    </row>
    <row r="162" spans="1:11" ht="21.75" customHeight="1" x14ac:dyDescent="0.6">
      <c r="A162" s="42"/>
      <c r="B162" s="136" t="s">
        <v>15</v>
      </c>
      <c r="C162" s="132">
        <v>18.3</v>
      </c>
      <c r="D162" s="146"/>
      <c r="E162" s="31">
        <v>0</v>
      </c>
      <c r="F162" s="42"/>
      <c r="G162" s="31">
        <v>46427</v>
      </c>
      <c r="H162" s="42"/>
      <c r="I162" s="31">
        <v>0</v>
      </c>
      <c r="J162" s="31"/>
      <c r="K162" s="31">
        <v>0</v>
      </c>
    </row>
    <row r="163" spans="1:11" ht="21.75" customHeight="1" x14ac:dyDescent="0.6">
      <c r="A163" s="42"/>
      <c r="C163" s="132"/>
      <c r="D163" s="146"/>
      <c r="E163" s="31"/>
      <c r="F163" s="42"/>
      <c r="G163" s="31"/>
      <c r="H163" s="42"/>
      <c r="I163" s="31"/>
      <c r="J163" s="31"/>
      <c r="K163" s="31"/>
    </row>
    <row r="164" spans="1:11" ht="21.75" customHeight="1" x14ac:dyDescent="0.6">
      <c r="A164" s="42"/>
      <c r="C164" s="132"/>
      <c r="D164" s="146"/>
      <c r="E164" s="31"/>
      <c r="F164" s="42"/>
      <c r="G164" s="31"/>
      <c r="H164" s="42"/>
      <c r="I164" s="31"/>
      <c r="J164" s="31"/>
      <c r="K164" s="31"/>
    </row>
    <row r="165" spans="1:11" ht="21.75" customHeight="1" x14ac:dyDescent="0.6">
      <c r="A165" s="42"/>
      <c r="C165" s="132"/>
      <c r="D165" s="146"/>
      <c r="E165" s="31"/>
      <c r="F165" s="42"/>
      <c r="G165" s="31"/>
      <c r="H165" s="42"/>
      <c r="I165" s="31"/>
      <c r="J165" s="31"/>
      <c r="K165" s="31"/>
    </row>
    <row r="166" spans="1:11" ht="21.75" customHeight="1" x14ac:dyDescent="0.6">
      <c r="A166" s="42"/>
      <c r="C166" s="132"/>
      <c r="D166" s="146"/>
      <c r="E166" s="31"/>
      <c r="F166" s="42"/>
      <c r="G166" s="31"/>
      <c r="H166" s="42"/>
      <c r="I166" s="31"/>
      <c r="J166" s="31"/>
      <c r="K166" s="31"/>
    </row>
    <row r="167" spans="1:11" ht="21.75" customHeight="1" x14ac:dyDescent="0.6">
      <c r="A167" s="42"/>
      <c r="C167" s="132"/>
      <c r="D167" s="146"/>
      <c r="E167" s="31"/>
      <c r="F167" s="42"/>
      <c r="G167" s="31"/>
      <c r="H167" s="42"/>
      <c r="I167" s="31"/>
      <c r="J167" s="31"/>
      <c r="K167" s="31"/>
    </row>
    <row r="168" spans="1:11" ht="21.75" customHeight="1" x14ac:dyDescent="0.6">
      <c r="A168" s="42"/>
      <c r="C168" s="132"/>
      <c r="D168" s="146"/>
      <c r="E168" s="31"/>
      <c r="F168" s="42"/>
      <c r="G168" s="31"/>
      <c r="H168" s="31"/>
      <c r="I168" s="31"/>
      <c r="J168" s="31"/>
      <c r="K168" s="31"/>
    </row>
    <row r="169" spans="1:11" ht="21.75" customHeight="1" x14ac:dyDescent="0.6">
      <c r="A169" s="42"/>
      <c r="C169" s="132"/>
      <c r="D169" s="146"/>
      <c r="E169" s="31"/>
      <c r="F169" s="42"/>
      <c r="G169" s="31"/>
      <c r="H169" s="31"/>
      <c r="I169" s="31"/>
      <c r="J169" s="31"/>
      <c r="K169" s="31"/>
    </row>
    <row r="170" spans="1:11" ht="21.75" customHeight="1" x14ac:dyDescent="0.6">
      <c r="A170" s="42"/>
      <c r="C170" s="132"/>
      <c r="D170" s="146"/>
      <c r="E170" s="31"/>
      <c r="F170" s="42"/>
      <c r="G170" s="31"/>
      <c r="H170" s="31"/>
      <c r="I170" s="31"/>
      <c r="J170" s="31"/>
      <c r="K170" s="31"/>
    </row>
    <row r="171" spans="1:11" ht="21.75" customHeight="1" x14ac:dyDescent="0.6">
      <c r="A171" s="42"/>
      <c r="C171" s="132"/>
      <c r="D171" s="146"/>
      <c r="E171" s="31"/>
      <c r="F171" s="42"/>
      <c r="G171" s="31"/>
      <c r="H171" s="31"/>
      <c r="I171" s="31"/>
      <c r="J171" s="31"/>
      <c r="K171" s="31"/>
    </row>
    <row r="172" spans="1:11" ht="21.75" customHeight="1" x14ac:dyDescent="0.6">
      <c r="A172" s="42"/>
      <c r="C172" s="132"/>
      <c r="D172" s="146"/>
      <c r="E172" s="31"/>
      <c r="F172" s="42"/>
      <c r="G172" s="31"/>
      <c r="H172" s="31"/>
      <c r="I172" s="31"/>
      <c r="J172" s="31"/>
      <c r="K172" s="31"/>
    </row>
    <row r="173" spans="1:11" ht="21.75" customHeight="1" x14ac:dyDescent="0.6">
      <c r="A173" s="42"/>
      <c r="C173" s="132"/>
      <c r="D173" s="146"/>
      <c r="E173" s="31"/>
      <c r="F173" s="42"/>
      <c r="G173" s="31"/>
      <c r="H173" s="31"/>
      <c r="I173" s="31"/>
      <c r="J173" s="31"/>
      <c r="K173" s="31"/>
    </row>
    <row r="174" spans="1:11" ht="21.75" customHeight="1" x14ac:dyDescent="0.6">
      <c r="A174" s="42"/>
      <c r="C174" s="132"/>
      <c r="D174" s="146"/>
      <c r="E174" s="31"/>
      <c r="F174" s="42"/>
      <c r="G174" s="31"/>
      <c r="H174" s="31"/>
      <c r="I174" s="31"/>
      <c r="J174" s="31"/>
      <c r="K174" s="31"/>
    </row>
    <row r="175" spans="1:11" ht="21.75" customHeight="1" x14ac:dyDescent="0.6">
      <c r="A175" s="42"/>
      <c r="C175" s="132"/>
      <c r="D175" s="146"/>
      <c r="E175" s="31"/>
      <c r="F175" s="42"/>
      <c r="G175" s="31"/>
      <c r="H175" s="31"/>
      <c r="I175" s="31"/>
      <c r="J175" s="31"/>
      <c r="K175" s="31"/>
    </row>
    <row r="176" spans="1:11" ht="21.75" customHeight="1" x14ac:dyDescent="0.6">
      <c r="A176" s="42"/>
      <c r="C176" s="132"/>
      <c r="D176" s="146"/>
      <c r="E176" s="31"/>
      <c r="F176" s="42"/>
      <c r="G176" s="31"/>
      <c r="H176" s="31"/>
      <c r="I176" s="31"/>
      <c r="J176" s="31"/>
      <c r="K176" s="31"/>
    </row>
    <row r="177" spans="1:13" ht="21.75" customHeight="1" x14ac:dyDescent="0.6">
      <c r="A177" s="42"/>
      <c r="C177" s="132"/>
      <c r="D177" s="146"/>
      <c r="E177" s="31"/>
      <c r="F177" s="42"/>
      <c r="G177" s="31"/>
      <c r="H177" s="31"/>
      <c r="I177" s="31"/>
      <c r="J177" s="31"/>
      <c r="K177" s="31"/>
    </row>
    <row r="178" spans="1:13" ht="21.75" customHeight="1" x14ac:dyDescent="0.6">
      <c r="A178" s="42"/>
      <c r="C178" s="132"/>
      <c r="D178" s="146"/>
      <c r="E178" s="31"/>
      <c r="F178" s="42"/>
      <c r="G178" s="31"/>
      <c r="H178" s="31"/>
      <c r="I178" s="31"/>
      <c r="J178" s="31"/>
      <c r="K178" s="31"/>
    </row>
    <row r="179" spans="1:13" ht="21.75" customHeight="1" x14ac:dyDescent="0.6">
      <c r="A179" s="42"/>
      <c r="C179" s="132"/>
      <c r="D179" s="146"/>
      <c r="E179" s="31"/>
      <c r="F179" s="42"/>
      <c r="G179" s="31"/>
      <c r="H179" s="31"/>
      <c r="I179" s="31"/>
      <c r="J179" s="31"/>
      <c r="K179" s="31"/>
    </row>
    <row r="180" spans="1:13" ht="21.75" customHeight="1" x14ac:dyDescent="0.6">
      <c r="A180" s="42"/>
      <c r="C180" s="132"/>
      <c r="D180" s="146"/>
      <c r="E180" s="31"/>
      <c r="F180" s="42"/>
      <c r="G180" s="31"/>
      <c r="H180" s="31"/>
      <c r="I180" s="31"/>
      <c r="J180" s="31"/>
      <c r="K180" s="31"/>
    </row>
    <row r="181" spans="1:13" ht="21.75" customHeight="1" x14ac:dyDescent="0.6">
      <c r="A181" s="42"/>
      <c r="C181" s="132"/>
      <c r="D181" s="146"/>
      <c r="E181" s="31"/>
      <c r="F181" s="42"/>
      <c r="G181" s="31"/>
      <c r="H181" s="31"/>
      <c r="I181" s="31"/>
      <c r="J181" s="31"/>
      <c r="K181" s="31"/>
    </row>
    <row r="182" spans="1:13" ht="22.5" customHeight="1" x14ac:dyDescent="0.6">
      <c r="A182" s="42"/>
      <c r="C182" s="132"/>
      <c r="D182" s="146"/>
      <c r="E182" s="31"/>
      <c r="F182" s="42"/>
      <c r="G182" s="31"/>
      <c r="H182" s="31"/>
      <c r="I182" s="31"/>
      <c r="J182" s="31"/>
      <c r="K182" s="31"/>
    </row>
    <row r="183" spans="1:13" ht="12" customHeight="1" x14ac:dyDescent="0.6">
      <c r="A183" s="42"/>
      <c r="C183" s="132"/>
      <c r="D183" s="146"/>
      <c r="E183" s="31"/>
      <c r="F183" s="42"/>
      <c r="G183" s="31"/>
      <c r="H183" s="31"/>
      <c r="I183" s="31"/>
      <c r="J183" s="31"/>
      <c r="K183" s="31"/>
    </row>
    <row r="184" spans="1:13" ht="21.9" customHeight="1" x14ac:dyDescent="0.6">
      <c r="A184" s="179" t="str">
        <f>+A52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</row>
    <row r="185" spans="1:13" ht="21.75" customHeight="1" x14ac:dyDescent="0.6">
      <c r="A185" s="124"/>
      <c r="B185" s="124"/>
      <c r="I185" s="31"/>
      <c r="J185" s="31"/>
      <c r="K185" s="31"/>
    </row>
    <row r="186" spans="1:13" ht="21.75" customHeight="1" x14ac:dyDescent="0.6">
      <c r="E186" s="31"/>
      <c r="G186" s="31"/>
      <c r="I186" s="31"/>
      <c r="K186" s="31"/>
    </row>
    <row r="187" spans="1:13" ht="21.75" customHeight="1" x14ac:dyDescent="0.6">
      <c r="J187" s="28"/>
    </row>
    <row r="188" spans="1:13" s="28" customFormat="1" ht="21.75" customHeight="1" x14ac:dyDescent="0.6">
      <c r="A188" s="136"/>
      <c r="B188" s="136"/>
      <c r="C188" s="125"/>
      <c r="D188" s="136"/>
      <c r="F188" s="38"/>
      <c r="H188" s="38"/>
      <c r="L188" s="136"/>
      <c r="M188" s="136"/>
    </row>
    <row r="189" spans="1:13" s="28" customFormat="1" ht="21.75" customHeight="1" x14ac:dyDescent="0.6">
      <c r="A189" s="136"/>
      <c r="B189" s="136"/>
      <c r="C189" s="125"/>
      <c r="D189" s="136"/>
      <c r="F189" s="38"/>
      <c r="H189" s="38"/>
      <c r="L189" s="136"/>
      <c r="M189" s="136"/>
    </row>
    <row r="190" spans="1:13" s="28" customFormat="1" ht="21.75" customHeight="1" x14ac:dyDescent="0.6">
      <c r="A190" s="136"/>
      <c r="B190" s="136"/>
      <c r="C190" s="125"/>
      <c r="D190" s="136"/>
      <c r="F190" s="38"/>
      <c r="H190" s="38"/>
      <c r="L190" s="136"/>
      <c r="M190" s="136"/>
    </row>
    <row r="191" spans="1:13" s="28" customFormat="1" ht="21.75" customHeight="1" x14ac:dyDescent="0.6">
      <c r="A191" s="136"/>
      <c r="B191" s="136"/>
      <c r="C191" s="125"/>
      <c r="D191" s="136"/>
      <c r="F191" s="38"/>
      <c r="H191" s="38"/>
      <c r="L191" s="136"/>
      <c r="M191" s="136"/>
    </row>
    <row r="202" spans="1:13" s="28" customFormat="1" ht="21.75" customHeight="1" x14ac:dyDescent="0.6">
      <c r="A202" s="136"/>
      <c r="B202" s="9"/>
      <c r="C202" s="125"/>
      <c r="D202" s="136"/>
      <c r="F202" s="38"/>
      <c r="H202" s="38"/>
      <c r="J202" s="38"/>
      <c r="L202" s="136"/>
      <c r="M202" s="136"/>
    </row>
    <row r="203" spans="1:13" s="28" customFormat="1" ht="21.75" customHeight="1" x14ac:dyDescent="0.6">
      <c r="A203" s="136"/>
      <c r="B203" s="9"/>
      <c r="C203" s="125"/>
      <c r="D203" s="136"/>
      <c r="F203" s="38"/>
      <c r="H203" s="38"/>
      <c r="J203" s="38"/>
      <c r="L203" s="136"/>
      <c r="M203" s="136"/>
    </row>
    <row r="206" spans="1:13" ht="21.75" customHeight="1" x14ac:dyDescent="0.6">
      <c r="B206" s="9"/>
    </row>
    <row r="207" spans="1:13" ht="21.75" customHeight="1" x14ac:dyDescent="0.6">
      <c r="B207" s="9"/>
    </row>
  </sheetData>
  <mergeCells count="10">
    <mergeCell ref="E148:G148"/>
    <mergeCell ref="I148:K148"/>
    <mergeCell ref="A184:K184"/>
    <mergeCell ref="E5:G5"/>
    <mergeCell ref="I5:K5"/>
    <mergeCell ref="A52:K52"/>
    <mergeCell ref="E57:G57"/>
    <mergeCell ref="I57:K57"/>
    <mergeCell ref="E101:G101"/>
    <mergeCell ref="I101:K101"/>
  </mergeCells>
  <pageMargins left="0.8" right="0.5" top="0.5" bottom="0.6" header="0.49" footer="0.4"/>
  <pageSetup paperSize="9" scale="91" firstPageNumber="12" orientation="portrait" useFirstPageNumber="1" horizontalDpi="1200" verticalDpi="1200" r:id="rId1"/>
  <headerFooter>
    <oddFooter>&amp;R&amp;"Browallia New,Regular"&amp;13&amp;P</oddFooter>
  </headerFooter>
  <rowBreaks count="3" manualBreakCount="3">
    <brk id="52" max="16383" man="1"/>
    <brk id="96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6-8</vt:lpstr>
      <vt:lpstr>9</vt:lpstr>
      <vt:lpstr>10</vt:lpstr>
      <vt:lpstr>11</vt:lpstr>
      <vt:lpstr>12-15</vt:lpstr>
      <vt:lpstr>'6-8'!Print_Area</vt:lpstr>
      <vt:lpstr>'9'!Print_Area</vt:lpstr>
      <vt:lpstr>'6-8'!Z_1F7F6C19_8911_4A38_A245_5C51B403FB13_.wvu.PrintArea</vt:lpstr>
      <vt:lpstr>'6-8'!Z_2CA7CCB4_9B56_4682_9662_97CF2752E215_.wvu.PrintArea</vt:lpstr>
      <vt:lpstr>'6-8'!Z_32FE8EAA_35DA_4C7A_92A0_9B5CAB08BE3F_.wvu.PrintArea</vt:lpstr>
      <vt:lpstr>'6-8'!Z_7A9397F6_E1FC_4386_A077_FC272B949F82_.wvu.PrintArea</vt:lpstr>
      <vt:lpstr>'6-8'!Z_E7B771DF_1040_4644_BE91_91BA1826BFF6_.wvu.PrintArea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Pathamawadee Jindapo</dc:creator>
  <cp:lastModifiedBy>Sarocha Thongsakul</cp:lastModifiedBy>
  <cp:lastPrinted>2021-02-19T06:33:43Z</cp:lastPrinted>
  <dcterms:created xsi:type="dcterms:W3CDTF">2019-10-30T12:41:28Z</dcterms:created>
  <dcterms:modified xsi:type="dcterms:W3CDTF">2021-02-24T17:02:50Z</dcterms:modified>
</cp:coreProperties>
</file>