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E2F7BF72-8496-4BEA-B76D-5BFFBA37B00C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4-5" sheetId="9" r:id="rId1"/>
    <sheet name="PL6" sheetId="16" r:id="rId2"/>
    <sheet name="SH7-8" sheetId="17" r:id="rId3"/>
    <sheet name="SH9-10" sheetId="21" r:id="rId4"/>
    <sheet name="CF11-12" sheetId="19" r:id="rId5"/>
  </sheets>
  <definedNames>
    <definedName name="_xlnm.Print_Area" localSheetId="0">'B4-5'!$A$1:$I$80</definedName>
    <definedName name="_xlnm.Print_Area" localSheetId="4">'CF11-12'!$A$1:$J$79</definedName>
    <definedName name="_xlnm.Print_Area" localSheetId="1">'PL6'!$A$1:$J$41</definedName>
    <definedName name="_xlnm.Print_Area" localSheetId="2">'SH7-8'!$A$1:$T$58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9" l="1"/>
  <c r="D10" i="19"/>
  <c r="C50" i="9" l="1"/>
  <c r="E81" i="19" l="1"/>
  <c r="G81" i="19"/>
  <c r="I81" i="19"/>
  <c r="C17" i="9" l="1"/>
  <c r="E17" i="9"/>
  <c r="G17" i="9"/>
  <c r="I17" i="9"/>
  <c r="D26" i="19"/>
  <c r="F26" i="19"/>
  <c r="H26" i="19"/>
  <c r="J26" i="19"/>
  <c r="R50" i="17" l="1"/>
  <c r="P49" i="17"/>
  <c r="T49" i="17" s="1"/>
  <c r="T50" i="17" s="1"/>
  <c r="L53" i="17"/>
  <c r="R53" i="17"/>
  <c r="R41" i="17" l="1"/>
  <c r="N41" i="17"/>
  <c r="L41" i="17"/>
  <c r="J41" i="17"/>
  <c r="H41" i="17"/>
  <c r="F41" i="17"/>
  <c r="D41" i="17"/>
  <c r="P40" i="17"/>
  <c r="T40" i="17" s="1"/>
  <c r="P41" i="17" l="1"/>
  <c r="T41" i="17" s="1"/>
  <c r="H11" i="16"/>
  <c r="I50" i="9" l="1"/>
  <c r="G50" i="9"/>
  <c r="E50" i="9"/>
  <c r="M12" i="21" l="1"/>
  <c r="K22" i="21"/>
  <c r="I22" i="21"/>
  <c r="M21" i="21"/>
  <c r="M20" i="21"/>
  <c r="K17" i="21"/>
  <c r="K24" i="21" s="1"/>
  <c r="I17" i="21"/>
  <c r="I24" i="21" s="1"/>
  <c r="G17" i="21"/>
  <c r="G24" i="21" s="1"/>
  <c r="E17" i="21"/>
  <c r="E24" i="21" s="1"/>
  <c r="C17" i="21"/>
  <c r="C24" i="21" s="1"/>
  <c r="M16" i="21"/>
  <c r="M17" i="21" s="1"/>
  <c r="R23" i="17"/>
  <c r="N23" i="17"/>
  <c r="L23" i="17"/>
  <c r="J23" i="17"/>
  <c r="H23" i="17"/>
  <c r="F23" i="17"/>
  <c r="D23" i="17"/>
  <c r="P22" i="17"/>
  <c r="P21" i="17"/>
  <c r="R18" i="17"/>
  <c r="N18" i="17"/>
  <c r="L18" i="17"/>
  <c r="J18" i="17"/>
  <c r="H18" i="17"/>
  <c r="F18" i="17"/>
  <c r="D18" i="17"/>
  <c r="P17" i="17"/>
  <c r="P13" i="17"/>
  <c r="J74" i="19"/>
  <c r="J64" i="19"/>
  <c r="F74" i="19"/>
  <c r="F64" i="19"/>
  <c r="J36" i="19"/>
  <c r="J38" i="19" s="1"/>
  <c r="J41" i="16"/>
  <c r="J39" i="16"/>
  <c r="J34" i="16"/>
  <c r="J28" i="16"/>
  <c r="J11" i="16"/>
  <c r="J17" i="16" s="1"/>
  <c r="J20" i="16" s="1"/>
  <c r="J22" i="16" s="1"/>
  <c r="J29" i="16" s="1"/>
  <c r="F41" i="16"/>
  <c r="F39" i="16"/>
  <c r="F34" i="16"/>
  <c r="F28" i="16"/>
  <c r="F11" i="16"/>
  <c r="F17" i="16" s="1"/>
  <c r="I76" i="9"/>
  <c r="I78" i="9" s="1"/>
  <c r="I59" i="9"/>
  <c r="I61" i="9" s="1"/>
  <c r="E76" i="9"/>
  <c r="E78" i="9" s="1"/>
  <c r="E59" i="9"/>
  <c r="J76" i="19" l="1"/>
  <c r="J78" i="19" s="1"/>
  <c r="J81" i="19" s="1"/>
  <c r="M24" i="21"/>
  <c r="M22" i="21"/>
  <c r="F25" i="17"/>
  <c r="T13" i="17"/>
  <c r="T17" i="17"/>
  <c r="T21" i="17"/>
  <c r="R25" i="17"/>
  <c r="D25" i="17"/>
  <c r="L25" i="17"/>
  <c r="T22" i="17"/>
  <c r="T23" i="17" s="1"/>
  <c r="N25" i="17"/>
  <c r="H25" i="17"/>
  <c r="J25" i="17"/>
  <c r="F36" i="19"/>
  <c r="F38" i="19" s="1"/>
  <c r="F76" i="19" s="1"/>
  <c r="F78" i="19" s="1"/>
  <c r="F81" i="19" s="1"/>
  <c r="F20" i="16"/>
  <c r="F22" i="16" s="1"/>
  <c r="F29" i="16" s="1"/>
  <c r="I80" i="9"/>
  <c r="E61" i="9"/>
  <c r="E80" i="9" s="1"/>
  <c r="P23" i="17"/>
  <c r="P18" i="17"/>
  <c r="T18" i="17" l="1"/>
  <c r="P25" i="17"/>
  <c r="T25" i="17" l="1"/>
  <c r="I30" i="9"/>
  <c r="E30" i="9"/>
  <c r="I32" i="9" l="1"/>
  <c r="E32" i="9"/>
  <c r="H64" i="19"/>
  <c r="D64" i="19"/>
  <c r="D74" i="19"/>
  <c r="H74" i="19"/>
  <c r="M43" i="21"/>
  <c r="M44" i="21" s="1"/>
  <c r="R55" i="17"/>
  <c r="R57" i="17" s="1"/>
  <c r="N55" i="17"/>
  <c r="L55" i="17"/>
  <c r="J55" i="17"/>
  <c r="H55" i="17"/>
  <c r="F55" i="17"/>
  <c r="D55" i="17"/>
  <c r="P54" i="17"/>
  <c r="T54" i="17" s="1"/>
  <c r="P53" i="17"/>
  <c r="T53" i="17" s="1"/>
  <c r="P45" i="17"/>
  <c r="P46" i="17" s="1"/>
  <c r="P39" i="17"/>
  <c r="T39" i="17" s="1"/>
  <c r="D46" i="17"/>
  <c r="D41" i="16"/>
  <c r="H41" i="16"/>
  <c r="C30" i="9"/>
  <c r="M48" i="21"/>
  <c r="K44" i="21"/>
  <c r="I44" i="21"/>
  <c r="G44" i="21"/>
  <c r="G51" i="21" s="1"/>
  <c r="E44" i="21"/>
  <c r="E51" i="21" s="1"/>
  <c r="C44" i="21"/>
  <c r="C51" i="21" s="1"/>
  <c r="R46" i="17"/>
  <c r="N46" i="17"/>
  <c r="N57" i="17" s="1"/>
  <c r="L46" i="17"/>
  <c r="J46" i="17"/>
  <c r="J57" i="17" s="1"/>
  <c r="H46" i="17"/>
  <c r="F46" i="17"/>
  <c r="F57" i="17" s="1"/>
  <c r="G59" i="9"/>
  <c r="C59" i="9"/>
  <c r="K49" i="21"/>
  <c r="H39" i="16"/>
  <c r="D39" i="16"/>
  <c r="H34" i="16"/>
  <c r="D34" i="16"/>
  <c r="H28" i="16"/>
  <c r="D28" i="16"/>
  <c r="H17" i="16"/>
  <c r="H20" i="16" s="1"/>
  <c r="H22" i="16" s="1"/>
  <c r="D11" i="16"/>
  <c r="D17" i="16" s="1"/>
  <c r="D20" i="16" s="1"/>
  <c r="D22" i="16" s="1"/>
  <c r="C76" i="9"/>
  <c r="G30" i="9"/>
  <c r="H36" i="19"/>
  <c r="H38" i="19" s="1"/>
  <c r="G76" i="9"/>
  <c r="G78" i="9" s="1"/>
  <c r="K51" i="21" l="1"/>
  <c r="D57" i="17"/>
  <c r="L57" i="17"/>
  <c r="H57" i="17"/>
  <c r="C78" i="9"/>
  <c r="D29" i="16"/>
  <c r="H76" i="19"/>
  <c r="H78" i="19" s="1"/>
  <c r="H81" i="19" s="1"/>
  <c r="T45" i="17"/>
  <c r="T46" i="17" s="1"/>
  <c r="H29" i="16"/>
  <c r="I47" i="21" s="1"/>
  <c r="P55" i="17"/>
  <c r="P57" i="17" s="1"/>
  <c r="T55" i="17"/>
  <c r="G61" i="9"/>
  <c r="G80" i="9" s="1"/>
  <c r="C61" i="9"/>
  <c r="G32" i="9"/>
  <c r="C32" i="9"/>
  <c r="D36" i="19"/>
  <c r="D38" i="19" s="1"/>
  <c r="D76" i="19" s="1"/>
  <c r="D78" i="19" s="1"/>
  <c r="D81" i="19" s="1"/>
  <c r="T57" i="17" l="1"/>
  <c r="C80" i="9"/>
  <c r="I49" i="21"/>
  <c r="I51" i="21" s="1"/>
  <c r="M47" i="21"/>
  <c r="M49" i="21" s="1"/>
  <c r="M51" i="21" s="1"/>
</calcChain>
</file>

<file path=xl/sharedStrings.xml><?xml version="1.0" encoding="utf-8"?>
<sst xmlns="http://schemas.openxmlformats.org/spreadsheetml/2006/main" count="388" uniqueCount="211">
  <si>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</si>
  <si>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</si>
  <si>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</si>
  <si>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</si>
  <si>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</si>
  <si>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</si>
  <si>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</si>
  <si>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</si>
  <si>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</si>
  <si>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</si>
  <si>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</si>
  <si>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</si>
  <si>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</si>
  <si>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</si>
  <si>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</si>
  <si>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</si>
  <si>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</si>
  <si>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</si>
  <si>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</si>
  <si>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</si>
  <si>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</si>
  <si>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</si>
  <si>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</si>
  <si>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</si>
  <si>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</si>
  <si>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</si>
  <si>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</si>
  <si>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</si>
  <si>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</si>
  <si>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</si>
  <si>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</si>
  <si>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Other income</t>
  </si>
  <si>
    <t>Administrative expenses</t>
  </si>
  <si>
    <t>Finance costs</t>
  </si>
  <si>
    <t>Consolidated financial statements</t>
  </si>
  <si>
    <t>Other components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</si>
  <si>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</si>
  <si>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</si>
  <si>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</si>
  <si>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</si>
  <si>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</si>
  <si>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</si>
  <si>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</si>
  <si>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</si>
  <si>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</si>
  <si>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</si>
  <si>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</si>
  <si>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</si>
  <si>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</si>
  <si>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</si>
  <si>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</si>
  <si>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</si>
  <si>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</si>
  <si>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</si>
  <si>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</si>
  <si>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</si>
  <si>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</si>
  <si>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</si>
  <si>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Debentures</t>
  </si>
  <si>
    <t>Gross profit</t>
  </si>
  <si>
    <t>Non-controlling</t>
  </si>
  <si>
    <t>Dividends received</t>
  </si>
  <si>
    <t>Profit before income tax expense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</si>
  <si>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</si>
  <si>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</si>
  <si>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</si>
  <si>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</si>
  <si>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</si>
  <si>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</si>
  <si>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Dividends paid</t>
  </si>
  <si>
    <t>Current portion of long-term loans to related parties</t>
  </si>
  <si>
    <t>Total comprehensive income attributable to:</t>
  </si>
  <si>
    <t xml:space="preserve">Issued and </t>
  </si>
  <si>
    <t xml:space="preserve">    Profit</t>
  </si>
  <si>
    <t>Net increase (decrease) in cash and cash equivalents</t>
  </si>
  <si>
    <t>Statement of comprehensive income</t>
  </si>
  <si>
    <t>Year ended 31 December</t>
  </si>
  <si>
    <t>Profit for the year</t>
  </si>
  <si>
    <t>Total comprehensive income for the year</t>
  </si>
  <si>
    <t>Statement of changes in equity</t>
  </si>
  <si>
    <t xml:space="preserve">Equity </t>
  </si>
  <si>
    <t xml:space="preserve">Total </t>
  </si>
  <si>
    <t>Statement of cash flows</t>
  </si>
  <si>
    <t>Cash and cash equivalents at 31 December</t>
  </si>
  <si>
    <t>Share premium</t>
  </si>
  <si>
    <t xml:space="preserve"> shares</t>
  </si>
  <si>
    <t xml:space="preserve"> on ordinary</t>
  </si>
  <si>
    <t>from business</t>
  </si>
  <si>
    <t>Shares premium</t>
  </si>
  <si>
    <t>Proceeds from sale of plant and equipment</t>
  </si>
  <si>
    <t>Interest paid</t>
  </si>
  <si>
    <t>Non-current provisions for employee benefits</t>
  </si>
  <si>
    <t>Proceeds from repayment of short-term loans to related parties</t>
  </si>
  <si>
    <t>Proceeds from repayment of long-term loans to related parties</t>
  </si>
  <si>
    <t>Selling and distribution expenses</t>
  </si>
  <si>
    <t>Transactions with owners, recorded directly in equity</t>
  </si>
  <si>
    <t>Tax expense</t>
  </si>
  <si>
    <t>Items that will be reclassified subsequently to profit or loss</t>
  </si>
  <si>
    <t xml:space="preserve">Tax expense </t>
  </si>
  <si>
    <t xml:space="preserve">Net cash used in financing activities  </t>
  </si>
  <si>
    <t>Depreciation and amortisation</t>
  </si>
  <si>
    <t>of equity</t>
  </si>
  <si>
    <t>Other non-current liabilities</t>
  </si>
  <si>
    <t xml:space="preserve">Net cash from (used in) investing activities  </t>
  </si>
  <si>
    <t>paid-up</t>
  </si>
  <si>
    <t>Available-</t>
  </si>
  <si>
    <t>for-sale</t>
  </si>
  <si>
    <t>investments</t>
  </si>
  <si>
    <t>the parent</t>
  </si>
  <si>
    <t xml:space="preserve">  Issued and paid-up share capital</t>
  </si>
  <si>
    <t xml:space="preserve">  Authorised share capital</t>
  </si>
  <si>
    <t>Equity</t>
  </si>
  <si>
    <t>Other components of equity</t>
  </si>
  <si>
    <t>Total equity</t>
  </si>
  <si>
    <t>Total liabilities and equity</t>
  </si>
  <si>
    <t>Income tax relating to items that will be reclassified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</si>
  <si>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</si>
  <si>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</si>
  <si>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2019</t>
  </si>
  <si>
    <t>Year ended 31 December 2019</t>
  </si>
  <si>
    <t>Balance at 1 January 2019</t>
  </si>
  <si>
    <t>Balance at 31 December 2019</t>
  </si>
  <si>
    <t>Comprehensive income for the year</t>
  </si>
  <si>
    <t xml:space="preserve">    Other comprehensive income </t>
  </si>
  <si>
    <t>Investments in associate</t>
  </si>
  <si>
    <t>Short-term loans from financial institutions</t>
  </si>
  <si>
    <t>Adjustments to reconcile profit (loss) to cash receipts (payments)</t>
  </si>
  <si>
    <t>Payment of short-term loans from financial institutions</t>
  </si>
  <si>
    <t xml:space="preserve">  (1,016,389,000 ordinary shares, par value at Baht 1 per share)</t>
  </si>
  <si>
    <t xml:space="preserve">  (973,990,000 ordinary shares, par value at Baht 1 per share)</t>
  </si>
  <si>
    <t>Bad and doubtful debts expenses</t>
  </si>
  <si>
    <t xml:space="preserve">Net cash from (used in) operating activities </t>
  </si>
  <si>
    <t xml:space="preserve">Decreased in short-term deposits at financial institutions </t>
  </si>
  <si>
    <t>Prepaid warranty expense for invertors</t>
  </si>
  <si>
    <t>2020</t>
  </si>
  <si>
    <t>Year ended 31 December 2020</t>
  </si>
  <si>
    <t>Balance at 31 December 2020</t>
  </si>
  <si>
    <t>Trade and other current receivables</t>
  </si>
  <si>
    <t>5, 9</t>
  </si>
  <si>
    <t>5, 7</t>
  </si>
  <si>
    <t>13, 23</t>
  </si>
  <si>
    <t>5, 14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</si>
  <si>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</si>
  <si>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</si>
  <si>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</si>
  <si>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</si>
  <si>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 xml:space="preserve">Other current financial assets </t>
  </si>
  <si>
    <t>Revenue from sale and rendering of services</t>
  </si>
  <si>
    <t>Cost of sale and rendering of services</t>
  </si>
  <si>
    <t>Profit from operating activities</t>
  </si>
  <si>
    <t>5, 17</t>
  </si>
  <si>
    <t>5, 16</t>
  </si>
  <si>
    <t>Other comprehensive income</t>
  </si>
  <si>
    <t>Gain on measurement of financial assets</t>
  </si>
  <si>
    <t xml:space="preserve">Profit for the year </t>
  </si>
  <si>
    <t>Other comprehensive income for the year, net of tax</t>
  </si>
  <si>
    <t xml:space="preserve">   Owners of parent</t>
  </si>
  <si>
    <t xml:space="preserve">Impact of changes in accounting policies </t>
  </si>
  <si>
    <t xml:space="preserve">Balance at 1 January 2020 </t>
  </si>
  <si>
    <t>Balance at 31 December 2019 - as reported</t>
  </si>
  <si>
    <t xml:space="preserve">  Distributions to owners of the company</t>
  </si>
  <si>
    <t xml:space="preserve">  Total distributions to owners of the company</t>
  </si>
  <si>
    <t xml:space="preserve">  Dividends paid</t>
  </si>
  <si>
    <t xml:space="preserve">   Profit</t>
  </si>
  <si>
    <t xml:space="preserve">   Other comprehensive income </t>
  </si>
  <si>
    <t xml:space="preserve">   Distributions to owners of the company</t>
  </si>
  <si>
    <t xml:space="preserve">   Total distributions to owners of the company</t>
  </si>
  <si>
    <t xml:space="preserve">    Dividends paid</t>
  </si>
  <si>
    <t>Transactions  with owners, recorded directly in equity</t>
  </si>
  <si>
    <t xml:space="preserve">     Profit</t>
  </si>
  <si>
    <t xml:space="preserve">     Other comprehensive income </t>
  </si>
  <si>
    <t>Issued and</t>
  </si>
  <si>
    <t>Total</t>
  </si>
  <si>
    <t>Dividend income</t>
  </si>
  <si>
    <t>(Gain) loss on fair value measurement</t>
  </si>
  <si>
    <t>Provisions for employee benefit</t>
  </si>
  <si>
    <t>(Gain) loss from disposal of plant and equipment</t>
  </si>
  <si>
    <t>Non-current provisions for employee benefit</t>
  </si>
  <si>
    <t xml:space="preserve">Net cash generated from (used in) operating activities </t>
  </si>
  <si>
    <t>Taxes paid</t>
  </si>
  <si>
    <t>Proceeds from sale of other financial assets</t>
  </si>
  <si>
    <t>Acquisition of other financial assets</t>
  </si>
  <si>
    <t>Acquisition of investment property</t>
  </si>
  <si>
    <t>Acquisition of plant and equipment</t>
  </si>
  <si>
    <t>Acquisition of intangible assets</t>
  </si>
  <si>
    <t>Short-term loans to related party</t>
  </si>
  <si>
    <t>Acquisition of investment in subsidiary</t>
  </si>
  <si>
    <t>Acquisition of investment in associate</t>
  </si>
  <si>
    <t>Payment of debenture</t>
  </si>
  <si>
    <t xml:space="preserve">   reduction of the outstanding liability relating to a finance lease)</t>
  </si>
  <si>
    <t xml:space="preserve">Other non-current financial assets </t>
  </si>
  <si>
    <t>Short-term loan to related party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</si>
  <si>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</si>
  <si>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</si>
  <si>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Gain on fair value measurement of derivatives</t>
  </si>
  <si>
    <t>Gain (loss) on fair value measurement of financial assets</t>
  </si>
  <si>
    <t>Share of loss of associate accounted for using equity method</t>
  </si>
  <si>
    <t xml:space="preserve">  Acquisition of non-controlling interests with a change in control</t>
  </si>
  <si>
    <t xml:space="preserve">  Changes in ownership interests in subsidiary</t>
  </si>
  <si>
    <t xml:space="preserve">  Total changes in ownership interests in subsidiary</t>
  </si>
  <si>
    <t xml:space="preserve">Impairment loss </t>
  </si>
  <si>
    <t>Reversal of loss on inventories devaluation</t>
  </si>
  <si>
    <t>Loss from disposal of intangible assets</t>
  </si>
  <si>
    <t>Decreased in restricted fixed deposits</t>
  </si>
  <si>
    <t>Proceeds from short-term loans from financial institutions</t>
  </si>
  <si>
    <t>5, 19</t>
  </si>
  <si>
    <t>Unrealised loss on foreign exchange</t>
  </si>
  <si>
    <r>
      <t>Payment of lease liabilities</t>
    </r>
    <r>
      <rPr>
        <i/>
        <sz val="11"/>
        <color theme="1"/>
        <rFont val="Times New Roman"/>
        <family val="1"/>
      </rPr>
      <t xml:space="preserve">  (2019: Payment by a lessee for </t>
    </r>
  </si>
  <si>
    <t>Income tax payable</t>
  </si>
  <si>
    <t>Share of loss of associate accounted for using equity method, net of tax</t>
  </si>
  <si>
    <t>Cash and cash equivalents at 1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</si>
</sst>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7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</cellStyleXfs>
  <cellXfs count="283">
    <xf numFmtId="0" fontId="0" fillId="0" borderId="0" xfId="0"/>
    <xf numFmtId="49" fontId="3" fillId="2" borderId="0" xfId="61" applyNumberFormat="1" applyFont="1" applyFill="1" applyBorder="1" applyAlignment="1">
      <alignment horizontal="left" vertical="center"/>
    </xf>
    <xf numFmtId="165" fontId="11" fillId="2" borderId="0" xfId="61" applyFont="1" applyFill="1" applyAlignment="1">
      <alignment vertical="center"/>
    </xf>
    <xf numFmtId="37" fontId="11" fillId="2" borderId="0" xfId="61" applyNumberFormat="1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6" fillId="2" borderId="0" xfId="7" applyFont="1" applyFill="1" applyAlignment="1">
      <alignment horizontal="left" vertical="center"/>
    </xf>
    <xf numFmtId="49" fontId="9" fillId="2" borderId="0" xfId="61" applyNumberFormat="1" applyFont="1" applyFill="1" applyAlignment="1">
      <alignment vertical="center"/>
    </xf>
    <xf numFmtId="165" fontId="11" fillId="2" borderId="0" xfId="61" applyFont="1" applyFill="1" applyAlignment="1">
      <alignment horizontal="center" vertical="center"/>
    </xf>
    <xf numFmtId="165" fontId="10" fillId="2" borderId="0" xfId="61" applyFont="1" applyFill="1" applyBorder="1" applyAlignment="1">
      <alignment horizontal="center" vertical="center"/>
    </xf>
    <xf numFmtId="49" fontId="11" fillId="2" borderId="0" xfId="7" quotePrefix="1" applyNumberFormat="1" applyFont="1" applyFill="1" applyAlignment="1">
      <alignment horizontal="center" vertical="center"/>
    </xf>
    <xf numFmtId="49" fontId="11" fillId="2" borderId="0" xfId="61" applyNumberFormat="1" applyFont="1" applyFill="1" applyAlignment="1">
      <alignment vertical="center"/>
    </xf>
    <xf numFmtId="49" fontId="12" fillId="2" borderId="0" xfId="61" applyNumberFormat="1" applyFont="1" applyFill="1" applyAlignment="1">
      <alignment vertical="center"/>
    </xf>
    <xf numFmtId="0" fontId="10" fillId="2" borderId="0" xfId="8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right" vertical="center"/>
    </xf>
    <xf numFmtId="166" fontId="11" fillId="2" borderId="0" xfId="1" applyNumberFormat="1" applyFont="1" applyFill="1" applyAlignment="1">
      <alignment vertical="center" wrapText="1"/>
    </xf>
    <xf numFmtId="166" fontId="11" fillId="2" borderId="0" xfId="1" applyNumberFormat="1" applyFont="1" applyFill="1" applyAlignment="1">
      <alignment vertical="center"/>
    </xf>
    <xf numFmtId="41" fontId="11" fillId="2" borderId="0" xfId="2" quotePrefix="1" applyNumberFormat="1" applyFont="1" applyFill="1" applyBorder="1" applyAlignment="1">
      <alignment horizontal="right" vertical="center"/>
    </xf>
    <xf numFmtId="0" fontId="10" fillId="2" borderId="0" xfId="8" quotePrefix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 vertical="center"/>
    </xf>
    <xf numFmtId="41" fontId="11" fillId="2" borderId="1" xfId="2" quotePrefix="1" applyNumberFormat="1" applyFont="1" applyFill="1" applyBorder="1" applyAlignment="1">
      <alignment horizontal="right" vertical="center"/>
    </xf>
    <xf numFmtId="166" fontId="9" fillId="2" borderId="2" xfId="1" applyNumberFormat="1" applyFont="1" applyFill="1" applyBorder="1" applyAlignment="1">
      <alignment horizontal="right" vertical="center"/>
    </xf>
    <xf numFmtId="0" fontId="12" fillId="2" borderId="0" xfId="11" applyFont="1" applyFill="1" applyAlignment="1">
      <alignment vertical="center" wrapText="1"/>
    </xf>
    <xf numFmtId="1" fontId="10" fillId="2" borderId="0" xfId="61" quotePrefix="1" applyNumberFormat="1" applyFont="1" applyFill="1" applyAlignment="1">
      <alignment horizontal="center" vertical="center"/>
    </xf>
    <xf numFmtId="0" fontId="11" fillId="2" borderId="0" xfId="12" applyFont="1" applyFill="1" applyAlignment="1">
      <alignment vertical="center" wrapText="1"/>
    </xf>
    <xf numFmtId="0" fontId="10" fillId="2" borderId="0" xfId="8" quotePrefix="1" applyNumberFormat="1" applyFont="1" applyFill="1" applyAlignment="1">
      <alignment horizontal="center" vertical="center"/>
    </xf>
    <xf numFmtId="0" fontId="11" fillId="2" borderId="0" xfId="13" applyFont="1" applyFill="1" applyAlignment="1">
      <alignment vertical="center" wrapText="1"/>
    </xf>
    <xf numFmtId="0" fontId="11" fillId="2" borderId="0" xfId="14" applyFont="1" applyFill="1" applyAlignment="1">
      <alignment vertical="center" wrapText="1"/>
    </xf>
    <xf numFmtId="0" fontId="11" fillId="2" borderId="0" xfId="15" applyFont="1" applyFill="1" applyAlignment="1">
      <alignment vertical="center" wrapText="1"/>
    </xf>
    <xf numFmtId="0" fontId="11" fillId="2" borderId="0" xfId="16" applyFont="1" applyFill="1" applyAlignment="1">
      <alignment vertical="center" wrapText="1"/>
    </xf>
    <xf numFmtId="0" fontId="10" fillId="2" borderId="0" xfId="8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right" vertical="center"/>
    </xf>
    <xf numFmtId="0" fontId="9" fillId="2" borderId="0" xfId="17" applyFont="1" applyFill="1" applyAlignment="1">
      <alignment vertical="center" wrapText="1"/>
    </xf>
    <xf numFmtId="166" fontId="10" fillId="2" borderId="0" xfId="1" applyNumberFormat="1" applyFont="1" applyFill="1" applyAlignment="1">
      <alignment horizontal="center" vertical="center"/>
    </xf>
    <xf numFmtId="0" fontId="9" fillId="2" borderId="0" xfId="18" applyFont="1" applyFill="1" applyAlignment="1">
      <alignment vertical="center"/>
    </xf>
    <xf numFmtId="166" fontId="9" fillId="2" borderId="3" xfId="1" applyNumberFormat="1" applyFont="1" applyFill="1" applyBorder="1" applyAlignment="1">
      <alignment horizontal="right" vertical="center"/>
    </xf>
    <xf numFmtId="49" fontId="9" fillId="2" borderId="0" xfId="2" applyNumberFormat="1" applyFont="1" applyFill="1" applyBorder="1" applyAlignment="1">
      <alignment vertical="center"/>
    </xf>
    <xf numFmtId="0" fontId="9" fillId="2" borderId="0" xfId="19" applyFont="1" applyFill="1" applyAlignment="1">
      <alignment vertical="center"/>
    </xf>
    <xf numFmtId="0" fontId="12" fillId="2" borderId="0" xfId="20" applyFont="1" applyFill="1" applyAlignment="1">
      <alignment vertical="center"/>
    </xf>
    <xf numFmtId="0" fontId="11" fillId="2" borderId="0" xfId="21" applyFont="1" applyFill="1" applyAlignment="1">
      <alignment vertical="center" wrapText="1"/>
    </xf>
    <xf numFmtId="166" fontId="11" fillId="2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right" vertical="center" wrapText="1"/>
    </xf>
    <xf numFmtId="0" fontId="11" fillId="2" borderId="0" xfId="23" applyFont="1" applyFill="1" applyAlignment="1">
      <alignment vertical="center"/>
    </xf>
    <xf numFmtId="0" fontId="9" fillId="2" borderId="0" xfId="25" applyFont="1" applyFill="1" applyAlignment="1">
      <alignment vertical="center" wrapText="1"/>
    </xf>
    <xf numFmtId="0" fontId="12" fillId="2" borderId="0" xfId="26" applyFont="1" applyFill="1" applyAlignment="1">
      <alignment vertical="center" wrapText="1"/>
    </xf>
    <xf numFmtId="0" fontId="11" fillId="2" borderId="0" xfId="28" applyFont="1" applyFill="1" applyAlignment="1">
      <alignment vertical="center" wrapText="1"/>
    </xf>
    <xf numFmtId="165" fontId="10" fillId="2" borderId="0" xfId="61" quotePrefix="1" applyFont="1" applyFill="1" applyAlignment="1">
      <alignment horizontal="center" vertical="center"/>
    </xf>
    <xf numFmtId="0" fontId="9" fillId="2" borderId="0" xfId="29" applyFont="1" applyFill="1" applyAlignment="1">
      <alignment vertical="center" wrapText="1"/>
    </xf>
    <xf numFmtId="166" fontId="9" fillId="2" borderId="2" xfId="1" quotePrefix="1" applyNumberFormat="1" applyFont="1" applyFill="1" applyBorder="1" applyAlignment="1">
      <alignment horizontal="right" vertical="center"/>
    </xf>
    <xf numFmtId="166" fontId="9" fillId="2" borderId="4" xfId="1" quotePrefix="1" applyNumberFormat="1" applyFont="1" applyFill="1" applyBorder="1" applyAlignment="1">
      <alignment horizontal="right" vertical="center"/>
    </xf>
    <xf numFmtId="166" fontId="11" fillId="2" borderId="0" xfId="1" applyNumberFormat="1" applyFont="1" applyFill="1" applyBorder="1" applyAlignment="1">
      <alignment vertical="center" wrapText="1"/>
    </xf>
    <xf numFmtId="0" fontId="9" fillId="2" borderId="0" xfId="29" applyFont="1" applyFill="1" applyAlignment="1">
      <alignment vertical="center"/>
    </xf>
    <xf numFmtId="166" fontId="9" fillId="2" borderId="1" xfId="1" applyNumberFormat="1" applyFont="1" applyFill="1" applyBorder="1" applyAlignment="1">
      <alignment horizontal="right" vertical="center"/>
    </xf>
    <xf numFmtId="0" fontId="11" fillId="2" borderId="0" xfId="31" applyFont="1" applyFill="1" applyAlignment="1">
      <alignment vertical="center"/>
    </xf>
    <xf numFmtId="0" fontId="11" fillId="2" borderId="0" xfId="31" applyFont="1" applyFill="1" applyAlignment="1">
      <alignment vertical="center" wrapText="1"/>
    </xf>
    <xf numFmtId="166" fontId="11" fillId="2" borderId="3" xfId="1" applyNumberFormat="1" applyFont="1" applyFill="1" applyBorder="1" applyAlignment="1">
      <alignment horizontal="right" vertical="center"/>
    </xf>
    <xf numFmtId="0" fontId="11" fillId="2" borderId="0" xfId="32" applyFont="1" applyFill="1" applyAlignment="1">
      <alignment horizontal="left" vertical="center" wrapText="1"/>
    </xf>
    <xf numFmtId="0" fontId="11" fillId="2" borderId="0" xfId="33" applyFont="1" applyFill="1" applyAlignment="1">
      <alignment vertical="center" wrapText="1"/>
    </xf>
    <xf numFmtId="0" fontId="11" fillId="2" borderId="0" xfId="33" applyFont="1" applyFill="1" applyAlignment="1">
      <alignment horizontal="left" vertical="center" wrapText="1"/>
    </xf>
    <xf numFmtId="0" fontId="11" fillId="2" borderId="0" xfId="34" applyFont="1" applyFill="1" applyAlignment="1">
      <alignment horizontal="left" vertical="center" wrapText="1"/>
    </xf>
    <xf numFmtId="166" fontId="11" fillId="2" borderId="1" xfId="1" applyNumberFormat="1" applyFont="1" applyFill="1" applyBorder="1" applyAlignment="1">
      <alignment horizontal="center" vertical="center"/>
    </xf>
    <xf numFmtId="0" fontId="9" fillId="2" borderId="0" xfId="36" applyFont="1" applyFill="1" applyAlignment="1">
      <alignment vertical="center"/>
    </xf>
    <xf numFmtId="166" fontId="9" fillId="2" borderId="0" xfId="1" applyNumberFormat="1" applyFont="1" applyFill="1" applyBorder="1" applyAlignment="1">
      <alignment horizontal="right" vertical="center"/>
    </xf>
    <xf numFmtId="0" fontId="11" fillId="2" borderId="0" xfId="35" applyFont="1" applyFill="1" applyAlignment="1">
      <alignment vertical="center" wrapText="1"/>
    </xf>
    <xf numFmtId="166" fontId="11" fillId="2" borderId="1" xfId="1" applyNumberFormat="1" applyFont="1" applyFill="1" applyBorder="1" applyAlignment="1">
      <alignment vertical="center"/>
    </xf>
    <xf numFmtId="0" fontId="9" fillId="2" borderId="0" xfId="37" applyFont="1" applyFill="1" applyAlignment="1">
      <alignment vertical="center"/>
    </xf>
    <xf numFmtId="0" fontId="20" fillId="0" borderId="0" xfId="0" applyFont="1" applyFill="1" applyAlignment="1">
      <alignment vertical="center"/>
    </xf>
    <xf numFmtId="168" fontId="11" fillId="2" borderId="0" xfId="1" applyNumberFormat="1" applyFont="1" applyFill="1" applyAlignment="1">
      <alignment vertical="center"/>
    </xf>
    <xf numFmtId="0" fontId="9" fillId="2" borderId="0" xfId="7" applyFont="1" applyFill="1" applyAlignment="1">
      <alignment horizontal="left" vertical="center"/>
    </xf>
    <xf numFmtId="165" fontId="12" fillId="2" borderId="0" xfId="61" applyFont="1" applyFill="1" applyAlignment="1">
      <alignment horizontal="center" vertical="center"/>
    </xf>
    <xf numFmtId="165" fontId="9" fillId="2" borderId="0" xfId="61" applyFont="1" applyFill="1" applyAlignment="1">
      <alignment vertical="center" wrapText="1"/>
    </xf>
    <xf numFmtId="37" fontId="11" fillId="2" borderId="0" xfId="61" applyNumberFormat="1" applyFont="1" applyFill="1" applyAlignment="1">
      <alignment horizontal="right" vertical="center" wrapText="1"/>
    </xf>
    <xf numFmtId="166" fontId="10" fillId="2" borderId="0" xfId="1" quotePrefix="1" applyNumberFormat="1" applyFont="1" applyFill="1" applyAlignment="1">
      <alignment horizontal="center" vertical="center"/>
    </xf>
    <xf numFmtId="37" fontId="11" fillId="2" borderId="0" xfId="2" applyNumberFormat="1" applyFont="1" applyFill="1" applyAlignment="1">
      <alignment vertical="center"/>
    </xf>
    <xf numFmtId="166" fontId="12" fillId="2" borderId="0" xfId="1" applyNumberFormat="1" applyFont="1" applyFill="1" applyAlignment="1">
      <alignment horizontal="center" vertical="center"/>
    </xf>
    <xf numFmtId="166" fontId="9" fillId="2" borderId="0" xfId="1" applyNumberFormat="1" applyFont="1" applyFill="1" applyAlignment="1">
      <alignment vertical="center" wrapText="1"/>
    </xf>
    <xf numFmtId="166" fontId="10" fillId="2" borderId="0" xfId="1" applyNumberFormat="1" applyFont="1" applyFill="1" applyAlignment="1">
      <alignment vertical="center"/>
    </xf>
    <xf numFmtId="43" fontId="11" fillId="2" borderId="0" xfId="2" applyFont="1" applyFill="1" applyAlignment="1">
      <alignment vertical="center"/>
    </xf>
    <xf numFmtId="165" fontId="11" fillId="2" borderId="0" xfId="61" applyFont="1" applyFill="1" applyBorder="1" applyAlignment="1">
      <alignment vertical="center"/>
    </xf>
    <xf numFmtId="0" fontId="12" fillId="0" borderId="0" xfId="30" applyFont="1" applyFill="1" applyAlignment="1">
      <alignment horizontal="left" vertical="center"/>
    </xf>
    <xf numFmtId="165" fontId="10" fillId="2" borderId="0" xfId="61" applyFont="1" applyFill="1" applyAlignment="1">
      <alignment horizontal="center" vertical="center"/>
    </xf>
    <xf numFmtId="49" fontId="3" fillId="0" borderId="0" xfId="61" applyNumberFormat="1" applyFont="1" applyFill="1" applyBorder="1" applyAlignment="1">
      <alignment horizontal="left" vertical="center"/>
    </xf>
    <xf numFmtId="0" fontId="6" fillId="0" borderId="0" xfId="38" applyFont="1" applyFill="1" applyAlignment="1">
      <alignment horizontal="left" vertical="center"/>
    </xf>
    <xf numFmtId="43" fontId="8" fillId="0" borderId="0" xfId="3" applyFont="1" applyFill="1" applyBorder="1" applyAlignment="1">
      <alignment vertical="center"/>
    </xf>
    <xf numFmtId="165" fontId="8" fillId="0" borderId="0" xfId="61" applyFont="1" applyFill="1" applyBorder="1" applyAlignment="1">
      <alignment vertical="center"/>
    </xf>
    <xf numFmtId="165" fontId="10" fillId="0" borderId="0" xfId="61" applyFont="1" applyFill="1" applyAlignment="1">
      <alignment horizontal="center" vertical="center"/>
    </xf>
    <xf numFmtId="49" fontId="9" fillId="0" borderId="0" xfId="61" applyNumberFormat="1" applyFont="1" applyFill="1" applyAlignment="1">
      <alignment vertical="center"/>
    </xf>
    <xf numFmtId="165" fontId="10" fillId="0" borderId="0" xfId="61" applyFont="1" applyFill="1" applyBorder="1" applyAlignment="1">
      <alignment horizontal="center" vertical="center"/>
    </xf>
    <xf numFmtId="165" fontId="11" fillId="0" borderId="0" xfId="61" applyFont="1" applyFill="1" applyAlignment="1">
      <alignment vertical="center"/>
    </xf>
    <xf numFmtId="165" fontId="11" fillId="0" borderId="0" xfId="61" applyFont="1" applyFill="1" applyBorder="1" applyAlignment="1">
      <alignment vertical="center"/>
    </xf>
    <xf numFmtId="37" fontId="11" fillId="0" borderId="0" xfId="61" applyNumberFormat="1" applyFont="1" applyFill="1" applyBorder="1" applyAlignment="1">
      <alignment horizontal="center" vertical="center"/>
    </xf>
    <xf numFmtId="43" fontId="11" fillId="0" borderId="0" xfId="3" applyFont="1" applyFill="1" applyBorder="1" applyAlignment="1">
      <alignment vertical="center"/>
    </xf>
    <xf numFmtId="166" fontId="9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9" fillId="0" borderId="0" xfId="61" applyFont="1" applyFill="1" applyBorder="1" applyAlignment="1">
      <alignment vertical="center"/>
    </xf>
    <xf numFmtId="166" fontId="11" fillId="0" borderId="1" xfId="3" quotePrefix="1" applyNumberFormat="1" applyFont="1" applyFill="1" applyBorder="1" applyAlignment="1">
      <alignment horizontal="right" vertical="center"/>
    </xf>
    <xf numFmtId="165" fontId="9" fillId="0" borderId="0" xfId="6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61" applyNumberFormat="1" applyFont="1" applyFill="1" applyBorder="1" applyAlignment="1">
      <alignment horizontal="right" vertical="center"/>
    </xf>
    <xf numFmtId="165" fontId="4" fillId="2" borderId="0" xfId="61" applyFont="1" applyFill="1" applyBorder="1" applyAlignment="1">
      <alignment horizontal="center" vertical="center"/>
    </xf>
    <xf numFmtId="43" fontId="5" fillId="2" borderId="0" xfId="3" applyFont="1" applyFill="1" applyBorder="1" applyAlignment="1">
      <alignment vertical="center"/>
    </xf>
    <xf numFmtId="165" fontId="5" fillId="2" borderId="0" xfId="61" applyFont="1" applyFill="1" applyBorder="1" applyAlignment="1">
      <alignment vertical="center"/>
    </xf>
    <xf numFmtId="0" fontId="6" fillId="2" borderId="0" xfId="38" applyFont="1" applyFill="1" applyAlignment="1">
      <alignment horizontal="left" vertical="center"/>
    </xf>
    <xf numFmtId="165" fontId="7" fillId="2" borderId="0" xfId="61" applyFont="1" applyFill="1" applyBorder="1" applyAlignment="1">
      <alignment horizontal="center" vertical="center"/>
    </xf>
    <xf numFmtId="43" fontId="8" fillId="2" borderId="0" xfId="3" applyFont="1" applyFill="1" applyBorder="1" applyAlignment="1">
      <alignment vertical="center"/>
    </xf>
    <xf numFmtId="165" fontId="8" fillId="2" borderId="0" xfId="61" applyFont="1" applyFill="1" applyBorder="1" applyAlignment="1">
      <alignment vertical="center"/>
    </xf>
    <xf numFmtId="49" fontId="9" fillId="2" borderId="0" xfId="61" applyNumberFormat="1" applyFont="1" applyFill="1" applyBorder="1" applyAlignment="1">
      <alignment vertical="center"/>
    </xf>
    <xf numFmtId="43" fontId="11" fillId="2" borderId="0" xfId="3" applyFont="1" applyFill="1" applyBorder="1" applyAlignment="1">
      <alignment vertical="center"/>
    </xf>
    <xf numFmtId="49" fontId="11" fillId="2" borderId="0" xfId="61" applyNumberFormat="1" applyFont="1" applyFill="1" applyBorder="1" applyAlignment="1">
      <alignment vertical="center"/>
    </xf>
    <xf numFmtId="49" fontId="12" fillId="2" borderId="0" xfId="61" applyNumberFormat="1" applyFont="1" applyFill="1" applyBorder="1" applyAlignment="1">
      <alignment vertical="center"/>
    </xf>
    <xf numFmtId="0" fontId="10" fillId="2" borderId="0" xfId="7" quotePrefix="1" applyFont="1" applyFill="1" applyBorder="1" applyAlignment="1">
      <alignment horizontal="center" vertical="center"/>
    </xf>
    <xf numFmtId="166" fontId="10" fillId="2" borderId="0" xfId="3" quotePrefix="1" applyNumberFormat="1" applyFont="1" applyFill="1" applyBorder="1" applyAlignment="1">
      <alignment horizontal="center" vertical="center"/>
    </xf>
    <xf numFmtId="166" fontId="11" fillId="2" borderId="0" xfId="1" quotePrefix="1" applyNumberFormat="1" applyFont="1" applyFill="1" applyBorder="1" applyAlignment="1">
      <alignment horizontal="right" vertical="center"/>
    </xf>
    <xf numFmtId="164" fontId="14" fillId="2" borderId="0" xfId="1" applyFont="1" applyFill="1" applyBorder="1" applyAlignment="1">
      <alignment vertical="center"/>
    </xf>
    <xf numFmtId="0" fontId="10" fillId="2" borderId="0" xfId="3" quotePrefix="1" applyNumberFormat="1" applyFont="1" applyFill="1" applyBorder="1" applyAlignment="1">
      <alignment horizontal="center" vertical="center"/>
    </xf>
    <xf numFmtId="166" fontId="11" fillId="2" borderId="1" xfId="1" quotePrefix="1" applyNumberFormat="1" applyFont="1" applyFill="1" applyBorder="1" applyAlignment="1">
      <alignment horizontal="right" vertical="center"/>
    </xf>
    <xf numFmtId="164" fontId="11" fillId="2" borderId="0" xfId="1" applyFont="1" applyFill="1" applyBorder="1" applyAlignment="1">
      <alignment vertical="center"/>
    </xf>
    <xf numFmtId="166" fontId="9" fillId="2" borderId="0" xfId="3" quotePrefix="1" applyNumberFormat="1" applyFont="1" applyFill="1" applyBorder="1" applyAlignment="1">
      <alignment horizontal="right" vertical="center"/>
    </xf>
    <xf numFmtId="166" fontId="11" fillId="2" borderId="0" xfId="3" quotePrefix="1" applyNumberFormat="1" applyFont="1" applyFill="1" applyBorder="1" applyAlignment="1">
      <alignment horizontal="right" vertical="center"/>
    </xf>
    <xf numFmtId="39" fontId="11" fillId="2" borderId="0" xfId="3" applyNumberFormat="1" applyFont="1" applyFill="1" applyBorder="1" applyAlignment="1">
      <alignment vertical="center"/>
    </xf>
    <xf numFmtId="49" fontId="15" fillId="2" borderId="0" xfId="61" applyNumberFormat="1" applyFont="1" applyFill="1" applyBorder="1" applyAlignment="1">
      <alignment vertical="center"/>
    </xf>
    <xf numFmtId="165" fontId="9" fillId="2" borderId="0" xfId="61" applyFont="1" applyFill="1" applyBorder="1" applyAlignment="1">
      <alignment vertical="center"/>
    </xf>
    <xf numFmtId="166" fontId="11" fillId="2" borderId="1" xfId="3" quotePrefix="1" applyNumberFormat="1" applyFont="1" applyFill="1" applyBorder="1" applyAlignment="1">
      <alignment horizontal="right" vertical="center"/>
    </xf>
    <xf numFmtId="43" fontId="11" fillId="2" borderId="0" xfId="61" applyNumberFormat="1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41" fontId="11" fillId="2" borderId="0" xfId="3" quotePrefix="1" applyNumberFormat="1" applyFont="1" applyFill="1" applyBorder="1" applyAlignment="1">
      <alignment horizontal="right" vertical="center"/>
    </xf>
    <xf numFmtId="41" fontId="11" fillId="2" borderId="1" xfId="3" quotePrefix="1" applyNumberFormat="1" applyFont="1" applyFill="1" applyBorder="1" applyAlignment="1">
      <alignment horizontal="right" vertical="center"/>
    </xf>
    <xf numFmtId="165" fontId="9" fillId="2" borderId="0" xfId="61" applyFont="1" applyFill="1" applyAlignment="1">
      <alignment vertical="center"/>
    </xf>
    <xf numFmtId="166" fontId="9" fillId="2" borderId="0" xfId="1" quotePrefix="1" applyNumberFormat="1" applyFont="1" applyFill="1" applyBorder="1" applyAlignment="1">
      <alignment horizontal="right" vertical="center"/>
    </xf>
    <xf numFmtId="166" fontId="9" fillId="2" borderId="0" xfId="3" applyNumberFormat="1" applyFont="1" applyFill="1" applyBorder="1" applyAlignment="1">
      <alignment vertical="center"/>
    </xf>
    <xf numFmtId="39" fontId="9" fillId="2" borderId="0" xfId="61" applyNumberFormat="1" applyFont="1" applyFill="1" applyBorder="1" applyAlignment="1">
      <alignment horizontal="right" vertical="center"/>
    </xf>
    <xf numFmtId="166" fontId="11" fillId="2" borderId="0" xfId="61" applyNumberFormat="1" applyFont="1" applyFill="1" applyBorder="1" applyAlignment="1">
      <alignment horizontal="right" vertical="center"/>
    </xf>
    <xf numFmtId="37" fontId="11" fillId="2" borderId="0" xfId="61" applyNumberFormat="1" applyFont="1" applyFill="1" applyBorder="1" applyAlignment="1">
      <alignment horizontal="right" vertical="center"/>
    </xf>
    <xf numFmtId="166" fontId="9" fillId="2" borderId="5" xfId="1" applyNumberFormat="1" applyFont="1" applyFill="1" applyBorder="1" applyAlignment="1">
      <alignment horizontal="right" vertical="center"/>
    </xf>
    <xf numFmtId="43" fontId="9" fillId="2" borderId="0" xfId="3" applyFont="1" applyFill="1" applyBorder="1" applyAlignment="1">
      <alignment vertical="center"/>
    </xf>
    <xf numFmtId="164" fontId="11" fillId="2" borderId="0" xfId="1" applyFont="1" applyFill="1" applyAlignment="1">
      <alignment vertical="center"/>
    </xf>
    <xf numFmtId="166" fontId="11" fillId="2" borderId="0" xfId="61" applyNumberFormat="1" applyFont="1" applyFill="1" applyAlignment="1">
      <alignment vertical="center"/>
    </xf>
    <xf numFmtId="166" fontId="9" fillId="2" borderId="5" xfId="1" applyNumberFormat="1" applyFont="1" applyFill="1" applyBorder="1" applyAlignment="1">
      <alignment vertical="center"/>
    </xf>
    <xf numFmtId="166" fontId="9" fillId="2" borderId="0" xfId="1" applyNumberFormat="1" applyFont="1" applyFill="1" applyBorder="1" applyAlignment="1">
      <alignment vertical="center"/>
    </xf>
    <xf numFmtId="0" fontId="10" fillId="2" borderId="0" xfId="61" quotePrefix="1" applyNumberFormat="1" applyFont="1" applyFill="1" applyBorder="1" applyAlignment="1">
      <alignment horizontal="center" vertical="center"/>
    </xf>
    <xf numFmtId="165" fontId="9" fillId="2" borderId="0" xfId="61" applyFont="1" applyFill="1" applyBorder="1" applyAlignment="1">
      <alignment vertical="center" wrapText="1"/>
    </xf>
    <xf numFmtId="43" fontId="11" fillId="2" borderId="0" xfId="61" applyNumberFormat="1" applyFont="1" applyFill="1" applyBorder="1" applyAlignment="1">
      <alignment vertical="center"/>
    </xf>
    <xf numFmtId="165" fontId="9" fillId="0" borderId="0" xfId="61" applyFont="1" applyAlignment="1">
      <alignment horizontal="center" vertical="center"/>
    </xf>
    <xf numFmtId="165" fontId="9" fillId="0" borderId="0" xfId="61" applyFont="1" applyAlignment="1">
      <alignment vertical="center"/>
    </xf>
    <xf numFmtId="43" fontId="9" fillId="0" borderId="0" xfId="3" applyFont="1" applyAlignment="1">
      <alignment vertical="center"/>
    </xf>
    <xf numFmtId="15" fontId="11" fillId="0" borderId="0" xfId="61" applyNumberFormat="1" applyFont="1" applyAlignment="1">
      <alignment vertical="center"/>
    </xf>
    <xf numFmtId="165" fontId="6" fillId="0" borderId="0" xfId="61" applyFont="1" applyAlignment="1">
      <alignment vertical="center"/>
    </xf>
    <xf numFmtId="37" fontId="11" fillId="0" borderId="0" xfId="61" quotePrefix="1" applyNumberFormat="1" applyFont="1" applyFill="1" applyBorder="1" applyAlignment="1">
      <alignment horizontal="center" vertical="center"/>
    </xf>
    <xf numFmtId="165" fontId="11" fillId="0" borderId="0" xfId="61" applyFont="1" applyAlignment="1">
      <alignment horizontal="center" vertical="center"/>
    </xf>
    <xf numFmtId="165" fontId="11" fillId="0" borderId="0" xfId="61" applyFont="1" applyAlignment="1">
      <alignment vertical="center"/>
    </xf>
    <xf numFmtId="165" fontId="11" fillId="0" borderId="0" xfId="61" applyFont="1" applyFill="1" applyBorder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165" fontId="11" fillId="0" borderId="0" xfId="61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43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44" applyFont="1" applyAlignment="1">
      <alignment horizontal="center" vertical="center"/>
    </xf>
    <xf numFmtId="166" fontId="9" fillId="0" borderId="0" xfId="61" applyNumberFormat="1" applyFont="1" applyFill="1" applyAlignment="1">
      <alignment vertical="center"/>
    </xf>
    <xf numFmtId="41" fontId="9" fillId="0" borderId="0" xfId="61" applyNumberFormat="1" applyFont="1" applyFill="1" applyAlignment="1">
      <alignment vertical="center"/>
    </xf>
    <xf numFmtId="41" fontId="9" fillId="0" borderId="0" xfId="6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0" fillId="0" borderId="0" xfId="61" applyNumberFormat="1" applyFont="1" applyFill="1" applyAlignment="1">
      <alignment horizontal="center" vertical="center"/>
    </xf>
    <xf numFmtId="166" fontId="11" fillId="0" borderId="1" xfId="61" applyNumberFormat="1" applyFont="1" applyFill="1" applyBorder="1" applyAlignment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61" applyNumberFormat="1" applyFont="1" applyFill="1" applyBorder="1" applyAlignment="1">
      <alignment horizontal="right" vertical="center"/>
    </xf>
    <xf numFmtId="0" fontId="9" fillId="0" borderId="0" xfId="40" applyFont="1" applyFill="1" applyAlignment="1">
      <alignment horizontal="left" vertical="center"/>
    </xf>
    <xf numFmtId="41" fontId="11" fillId="0" borderId="0" xfId="61" applyNumberFormat="1" applyFont="1" applyFill="1" applyBorder="1" applyAlignment="1">
      <alignment horizontal="right" vertical="center"/>
    </xf>
    <xf numFmtId="167" fontId="11" fillId="0" borderId="0" xfId="61" applyNumberFormat="1" applyFont="1" applyFill="1" applyBorder="1" applyAlignment="1">
      <alignment vertical="center"/>
    </xf>
    <xf numFmtId="167" fontId="11" fillId="0" borderId="0" xfId="6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5" fontId="11" fillId="0" borderId="0" xfId="61" applyFont="1" applyFill="1" applyAlignment="1">
      <alignment horizontal="left" vertical="center"/>
    </xf>
    <xf numFmtId="41" fontId="11" fillId="0" borderId="0" xfId="61" applyNumberFormat="1" applyFont="1" applyFill="1" applyBorder="1" applyAlignment="1">
      <alignment horizontal="center" vertical="center"/>
    </xf>
    <xf numFmtId="0" fontId="9" fillId="0" borderId="0" xfId="41" applyFont="1" applyFill="1" applyAlignment="1">
      <alignment horizontal="left" vertical="center"/>
    </xf>
    <xf numFmtId="0" fontId="9" fillId="0" borderId="0" xfId="42" applyFont="1" applyFill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43" fontId="11" fillId="0" borderId="0" xfId="3" applyFont="1" applyAlignment="1">
      <alignment vertical="center"/>
    </xf>
    <xf numFmtId="165" fontId="10" fillId="0" borderId="0" xfId="61" quotePrefix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61" quotePrefix="1" applyNumberFormat="1" applyFont="1" applyFill="1" applyAlignment="1">
      <alignment horizontal="center" vertical="center"/>
    </xf>
    <xf numFmtId="165" fontId="11" fillId="0" borderId="0" xfId="61" applyFont="1" applyFill="1" applyBorder="1" applyAlignment="1">
      <alignment horizontal="right" vertical="center"/>
    </xf>
    <xf numFmtId="166" fontId="9" fillId="0" borderId="2" xfId="6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45" applyFont="1" applyFill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1" fillId="0" borderId="0" xfId="48" applyFont="1" applyFill="1" applyAlignment="1">
      <alignment vertical="center" wrapText="1"/>
    </xf>
    <xf numFmtId="0" fontId="11" fillId="0" borderId="0" xfId="48" applyFont="1" applyFill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12" fillId="0" borderId="0" xfId="50" applyFont="1" applyFill="1" applyAlignment="1">
      <alignment vertical="center" wrapText="1"/>
    </xf>
    <xf numFmtId="166" fontId="19" fillId="0" borderId="0" xfId="1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2" fillId="0" borderId="0" xfId="53" applyFont="1" applyFill="1" applyAlignment="1">
      <alignment vertical="center" wrapText="1"/>
    </xf>
    <xf numFmtId="0" fontId="9" fillId="0" borderId="0" xfId="56" applyFont="1" applyFill="1" applyAlignment="1">
      <alignment vertical="center"/>
    </xf>
    <xf numFmtId="0" fontId="9" fillId="0" borderId="0" xfId="57" applyFont="1" applyFill="1" applyAlignment="1">
      <alignment vertical="center"/>
    </xf>
    <xf numFmtId="0" fontId="11" fillId="0" borderId="0" xfId="58" applyFont="1" applyFill="1" applyAlignment="1">
      <alignment vertical="center"/>
    </xf>
    <xf numFmtId="0" fontId="9" fillId="0" borderId="0" xfId="59" applyFont="1" applyFill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1" fillId="0" borderId="0" xfId="61" applyNumberFormat="1" applyFont="1" applyFill="1" applyAlignment="1">
      <alignment vertical="center"/>
    </xf>
    <xf numFmtId="166" fontId="11" fillId="0" borderId="1" xfId="61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39" fontId="9" fillId="2" borderId="6" xfId="61" applyNumberFormat="1" applyFont="1" applyFill="1" applyBorder="1" applyAlignment="1">
      <alignment horizontal="right" vertical="center"/>
    </xf>
    <xf numFmtId="43" fontId="9" fillId="2" borderId="3" xfId="61" applyNumberFormat="1" applyFont="1" applyFill="1" applyBorder="1" applyAlignment="1">
      <alignment vertical="center"/>
    </xf>
    <xf numFmtId="43" fontId="9" fillId="2" borderId="0" xfId="61" applyNumberFormat="1" applyFont="1" applyFill="1" applyAlignment="1">
      <alignment vertical="center"/>
    </xf>
    <xf numFmtId="165" fontId="10" fillId="2" borderId="0" xfId="61" applyFont="1" applyFill="1" applyAlignment="1">
      <alignment horizontal="center" vertical="center"/>
    </xf>
    <xf numFmtId="0" fontId="11" fillId="0" borderId="0" xfId="15" applyFont="1" applyFill="1" applyAlignment="1">
      <alignment vertical="center" wrapText="1"/>
    </xf>
    <xf numFmtId="166" fontId="11" fillId="2" borderId="0" xfId="1" applyNumberFormat="1" applyFont="1" applyFill="1" applyBorder="1" applyAlignment="1">
      <alignment horizontal="right" vertical="center"/>
    </xf>
    <xf numFmtId="0" fontId="10" fillId="2" borderId="0" xfId="31" applyFont="1" applyFill="1" applyAlignment="1">
      <alignment vertical="center" wrapText="1"/>
    </xf>
    <xf numFmtId="165" fontId="10" fillId="2" borderId="0" xfId="61" applyFont="1" applyFill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165" fontId="9" fillId="0" borderId="0" xfId="61" applyFont="1" applyAlignment="1">
      <alignment horizontal="center" vertical="center"/>
    </xf>
    <xf numFmtId="165" fontId="9" fillId="0" borderId="0" xfId="61" applyFont="1" applyFill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0" fontId="11" fillId="0" borderId="0" xfId="21" applyFont="1" applyFill="1" applyAlignment="1">
      <alignment vertical="center" wrapText="1"/>
    </xf>
    <xf numFmtId="0" fontId="10" fillId="0" borderId="0" xfId="31" applyFont="1" applyFill="1" applyAlignment="1">
      <alignment vertical="center" wrapText="1"/>
    </xf>
    <xf numFmtId="0" fontId="11" fillId="0" borderId="0" xfId="32" applyFont="1" applyFill="1" applyAlignment="1">
      <alignment horizontal="left" vertical="center" wrapText="1"/>
    </xf>
    <xf numFmtId="49" fontId="11" fillId="0" borderId="0" xfId="61" applyNumberFormat="1" applyFont="1" applyFill="1" applyAlignment="1">
      <alignment vertical="center"/>
    </xf>
    <xf numFmtId="166" fontId="9" fillId="2" borderId="4" xfId="3" quotePrefix="1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/>
    <xf numFmtId="0" fontId="11" fillId="2" borderId="0" xfId="0" applyFont="1" applyFill="1" applyAlignment="1">
      <alignment horizontal="left" vertical="center"/>
    </xf>
    <xf numFmtId="168" fontId="9" fillId="2" borderId="5" xfId="1" applyNumberFormat="1" applyFont="1" applyFill="1" applyBorder="1" applyAlignment="1">
      <alignment vertical="center"/>
    </xf>
    <xf numFmtId="41" fontId="9" fillId="0" borderId="2" xfId="61" applyNumberFormat="1" applyFont="1" applyFill="1" applyBorder="1" applyAlignment="1">
      <alignment vertical="center"/>
    </xf>
    <xf numFmtId="41" fontId="9" fillId="0" borderId="2" xfId="61" applyNumberFormat="1" applyFont="1" applyFill="1" applyBorder="1" applyAlignment="1">
      <alignment horizontal="right" vertical="center"/>
    </xf>
    <xf numFmtId="165" fontId="12" fillId="0" borderId="0" xfId="61" applyFont="1" applyFill="1" applyAlignment="1">
      <alignment vertical="center"/>
    </xf>
    <xf numFmtId="166" fontId="19" fillId="0" borderId="1" xfId="2" applyNumberFormat="1" applyFont="1" applyFill="1" applyBorder="1" applyAlignment="1">
      <alignment horizontal="right"/>
    </xf>
    <xf numFmtId="166" fontId="11" fillId="0" borderId="0" xfId="2" applyNumberFormat="1" applyFont="1" applyFill="1" applyBorder="1" applyAlignment="1">
      <alignment horizontal="right"/>
    </xf>
    <xf numFmtId="166" fontId="11" fillId="0" borderId="1" xfId="2" applyNumberFormat="1" applyFont="1" applyFill="1" applyBorder="1" applyAlignment="1">
      <alignment horizontal="right"/>
    </xf>
    <xf numFmtId="166" fontId="9" fillId="0" borderId="1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right"/>
    </xf>
    <xf numFmtId="166" fontId="9" fillId="0" borderId="2" xfId="2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8" fontId="9" fillId="0" borderId="2" xfId="1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center"/>
    </xf>
    <xf numFmtId="166" fontId="9" fillId="0" borderId="0" xfId="61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6" fontId="9" fillId="0" borderId="1" xfId="1" applyNumberFormat="1" applyFont="1" applyFill="1" applyBorder="1" applyAlignment="1">
      <alignment horizontal="right" vertical="center"/>
    </xf>
    <xf numFmtId="165" fontId="11" fillId="0" borderId="0" xfId="61" applyFont="1" applyFill="1" applyAlignment="1">
      <alignment horizontal="center" vertical="center"/>
    </xf>
    <xf numFmtId="165" fontId="11" fillId="0" borderId="1" xfId="61" applyFont="1" applyFill="1" applyBorder="1" applyAlignment="1">
      <alignment horizontal="center" vertical="center"/>
    </xf>
    <xf numFmtId="0" fontId="11" fillId="0" borderId="0" xfId="43" applyFont="1" applyFill="1" applyAlignment="1">
      <alignment horizontal="center" vertical="center"/>
    </xf>
    <xf numFmtId="0" fontId="11" fillId="0" borderId="0" xfId="44" applyFont="1" applyFill="1" applyAlignment="1">
      <alignment horizontal="center" vertical="center"/>
    </xf>
    <xf numFmtId="49" fontId="11" fillId="0" borderId="0" xfId="7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 wrapText="1"/>
    </xf>
    <xf numFmtId="0" fontId="11" fillId="0" borderId="0" xfId="23" applyFont="1" applyAlignment="1">
      <alignment vertical="center"/>
    </xf>
    <xf numFmtId="166" fontId="19" fillId="0" borderId="0" xfId="0" applyNumberFormat="1" applyFont="1" applyFill="1" applyAlignment="1">
      <alignment vertical="center"/>
    </xf>
    <xf numFmtId="166" fontId="9" fillId="2" borderId="5" xfId="3" quotePrefix="1" applyNumberFormat="1" applyFont="1" applyFill="1" applyBorder="1" applyAlignment="1">
      <alignment horizontal="right" vertical="center"/>
    </xf>
    <xf numFmtId="165" fontId="10" fillId="2" borderId="0" xfId="61" applyFont="1" applyFill="1" applyBorder="1" applyAlignment="1">
      <alignment horizontal="center" vertical="center" wrapText="1"/>
    </xf>
    <xf numFmtId="165" fontId="9" fillId="2" borderId="0" xfId="61" applyFont="1" applyFill="1" applyAlignment="1">
      <alignment horizontal="center" vertical="center"/>
    </xf>
    <xf numFmtId="165" fontId="10" fillId="2" borderId="0" xfId="61" applyFont="1" applyFill="1" applyAlignment="1">
      <alignment horizontal="center" vertical="center"/>
    </xf>
    <xf numFmtId="37" fontId="9" fillId="2" borderId="0" xfId="61" applyNumberFormat="1" applyFont="1" applyFill="1" applyAlignment="1">
      <alignment horizontal="center" vertical="center"/>
    </xf>
    <xf numFmtId="37" fontId="11" fillId="2" borderId="0" xfId="61" applyNumberFormat="1" applyFont="1" applyFill="1" applyAlignment="1">
      <alignment horizontal="center" vertical="center"/>
    </xf>
    <xf numFmtId="15" fontId="11" fillId="2" borderId="0" xfId="7" quotePrefix="1" applyNumberFormat="1" applyFont="1" applyFill="1" applyAlignment="1">
      <alignment horizontal="center" vertical="center"/>
    </xf>
    <xf numFmtId="37" fontId="11" fillId="2" borderId="0" xfId="61" applyNumberFormat="1" applyFont="1" applyFill="1" applyBorder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165" fontId="9" fillId="0" borderId="0" xfId="61" applyFont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165" fontId="9" fillId="0" borderId="0" xfId="61" applyFont="1" applyFill="1" applyAlignment="1">
      <alignment horizontal="center" vertical="center"/>
    </xf>
    <xf numFmtId="165" fontId="11" fillId="0" borderId="1" xfId="61" applyFont="1" applyFill="1" applyBorder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37" fontId="11" fillId="0" borderId="0" xfId="61" applyNumberFormat="1" applyFont="1" applyFill="1" applyBorder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18" xfId="7" xr:uid="{00000000-0005-0000-0000-000007000000}"/>
    <cellStyle name="Normal 219" xfId="8" xr:uid="{00000000-0005-0000-0000-000008000000}"/>
    <cellStyle name="Normal 220" xfId="9" xr:uid="{00000000-0005-0000-0000-000009000000}"/>
    <cellStyle name="Normal 221" xfId="10" xr:uid="{00000000-0005-0000-0000-00000A000000}"/>
    <cellStyle name="Normal 225" xfId="11" xr:uid="{00000000-0005-0000-0000-00000B000000}"/>
    <cellStyle name="Normal 226" xfId="12" xr:uid="{00000000-0005-0000-0000-00000C000000}"/>
    <cellStyle name="Normal 227" xfId="13" xr:uid="{00000000-0005-0000-0000-00000D000000}"/>
    <cellStyle name="Normal 228" xfId="14" xr:uid="{00000000-0005-0000-0000-00000E000000}"/>
    <cellStyle name="Normal 229" xfId="15" xr:uid="{00000000-0005-0000-0000-00000F000000}"/>
    <cellStyle name="Normal 230" xfId="16" xr:uid="{00000000-0005-0000-0000-000010000000}"/>
    <cellStyle name="Normal 231" xfId="17" xr:uid="{00000000-0005-0000-0000-000011000000}"/>
    <cellStyle name="Normal 232" xfId="18" xr:uid="{00000000-0005-0000-0000-000012000000}"/>
    <cellStyle name="Normal 233" xfId="19" xr:uid="{00000000-0005-0000-0000-000013000000}"/>
    <cellStyle name="Normal 234" xfId="20" xr:uid="{00000000-0005-0000-0000-000014000000}"/>
    <cellStyle name="Normal 236" xfId="21" xr:uid="{00000000-0005-0000-0000-000015000000}"/>
    <cellStyle name="Normal 237" xfId="22" xr:uid="{00000000-0005-0000-0000-000016000000}"/>
    <cellStyle name="Normal 238" xfId="23" xr:uid="{00000000-0005-0000-0000-000017000000}"/>
    <cellStyle name="Normal 239" xfId="24" xr:uid="{00000000-0005-0000-0000-000018000000}"/>
    <cellStyle name="Normal 240" xfId="25" xr:uid="{00000000-0005-0000-0000-000019000000}"/>
    <cellStyle name="Normal 241" xfId="26" xr:uid="{00000000-0005-0000-0000-00001A000000}"/>
    <cellStyle name="Normal 242" xfId="27" xr:uid="{00000000-0005-0000-0000-00001B000000}"/>
    <cellStyle name="Normal 243" xfId="28" xr:uid="{00000000-0005-0000-0000-00001C000000}"/>
    <cellStyle name="Normal 244" xfId="29" xr:uid="{00000000-0005-0000-0000-00001D000000}"/>
    <cellStyle name="Normal 245" xfId="30" xr:uid="{00000000-0005-0000-0000-00001E000000}"/>
    <cellStyle name="Normal 246" xfId="31" xr:uid="{00000000-0005-0000-0000-00001F000000}"/>
    <cellStyle name="Normal 247" xfId="32" xr:uid="{00000000-0005-0000-0000-000020000000}"/>
    <cellStyle name="Normal 248" xfId="33" xr:uid="{00000000-0005-0000-0000-000021000000}"/>
    <cellStyle name="Normal 249" xfId="34" xr:uid="{00000000-0005-0000-0000-000022000000}"/>
    <cellStyle name="Normal 250" xfId="35" xr:uid="{00000000-0005-0000-0000-000023000000}"/>
    <cellStyle name="Normal 251" xfId="36" xr:uid="{00000000-0005-0000-0000-000024000000}"/>
    <cellStyle name="Normal 252" xfId="37" xr:uid="{00000000-0005-0000-0000-000025000000}"/>
    <cellStyle name="Normal 253" xfId="38" xr:uid="{00000000-0005-0000-0000-000026000000}"/>
    <cellStyle name="Normal 255" xfId="39" xr:uid="{00000000-0005-0000-0000-000027000000}"/>
    <cellStyle name="Normal 256" xfId="40" xr:uid="{00000000-0005-0000-0000-000028000000}"/>
    <cellStyle name="Normal 257" xfId="41" xr:uid="{00000000-0005-0000-0000-000029000000}"/>
    <cellStyle name="Normal 258" xfId="42" xr:uid="{00000000-0005-0000-0000-00002A000000}"/>
    <cellStyle name="Normal 260" xfId="43" xr:uid="{00000000-0005-0000-0000-00002B000000}"/>
    <cellStyle name="Normal 261" xfId="44" xr:uid="{00000000-0005-0000-0000-00002C000000}"/>
    <cellStyle name="Normal 262" xfId="45" xr:uid="{00000000-0005-0000-0000-00002D000000}"/>
    <cellStyle name="Normal 263" xfId="46" xr:uid="{00000000-0005-0000-0000-00002E000000}"/>
    <cellStyle name="Normal 264" xfId="47" xr:uid="{00000000-0005-0000-0000-00002F000000}"/>
    <cellStyle name="Normal 265" xfId="48" xr:uid="{00000000-0005-0000-0000-000030000000}"/>
    <cellStyle name="Normal 266" xfId="49" xr:uid="{00000000-0005-0000-0000-000031000000}"/>
    <cellStyle name="Normal 267" xfId="50" xr:uid="{00000000-0005-0000-0000-000032000000}"/>
    <cellStyle name="Normal 270" xfId="51" xr:uid="{00000000-0005-0000-0000-000033000000}"/>
    <cellStyle name="Normal 271" xfId="52" xr:uid="{00000000-0005-0000-0000-000034000000}"/>
    <cellStyle name="Normal 272" xfId="53" xr:uid="{00000000-0005-0000-0000-000035000000}"/>
    <cellStyle name="Normal 273" xfId="54" xr:uid="{00000000-0005-0000-0000-000036000000}"/>
    <cellStyle name="Normal 274" xfId="55" xr:uid="{00000000-0005-0000-0000-000037000000}"/>
    <cellStyle name="Normal 276" xfId="56" xr:uid="{00000000-0005-0000-0000-000038000000}"/>
    <cellStyle name="Normal 277" xfId="57" xr:uid="{00000000-0005-0000-0000-000039000000}"/>
    <cellStyle name="Normal 278" xfId="58" xr:uid="{00000000-0005-0000-0000-00003A000000}"/>
    <cellStyle name="Normal 279" xfId="59" xr:uid="{00000000-0005-0000-0000-00003B000000}"/>
    <cellStyle name="Normal 280" xfId="60" xr:uid="{00000000-0005-0000-0000-00003C000000}"/>
    <cellStyle name="ปกติ_2009 Q1 PTT UT - TH (26-may-09)" xfId="61" xr:uid="{00000000-0005-0000-0000-00003D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view="pageBreakPreview" topLeftCell="A49" zoomScale="85" zoomScaleNormal="85" zoomScaleSheetLayoutView="85" workbookViewId="0">
      <selection activeCell="M58" sqref="M58"/>
    </sheetView>
  </sheetViews>
  <sheetFormatPr defaultColWidth="8.81640625" defaultRowHeight="19.5" customHeight="1"/>
  <cols>
    <col min="1" max="1" width="56" style="4" customWidth="1"/>
    <col min="2" max="2" width="6" style="4" customWidth="1"/>
    <col min="3" max="3" width="11.81640625" style="4" customWidth="1"/>
    <col min="4" max="4" width="1.453125" style="4" customWidth="1"/>
    <col min="5" max="5" width="11.81640625" style="4" customWidth="1"/>
    <col min="6" max="6" width="1.453125" style="4" customWidth="1"/>
    <col min="7" max="7" width="11.81640625" style="4" customWidth="1"/>
    <col min="8" max="8" width="1.453125" style="4" customWidth="1"/>
    <col min="9" max="9" width="11.81640625" style="4" customWidth="1"/>
    <col min="10" max="16384" width="8.81640625" style="4"/>
  </cols>
  <sheetData>
    <row r="1" spans="1:9" ht="19.5" customHeight="1">
      <c r="A1" s="1" t="s">
        <v>51</v>
      </c>
      <c r="B1" s="79"/>
      <c r="C1" s="79"/>
      <c r="D1" s="2"/>
      <c r="E1" s="3"/>
      <c r="F1" s="2"/>
      <c r="G1" s="3"/>
      <c r="H1" s="2"/>
      <c r="I1" s="3"/>
    </row>
    <row r="2" spans="1:9" ht="19.5" customHeight="1">
      <c r="A2" s="5" t="s">
        <v>0</v>
      </c>
      <c r="B2" s="79"/>
      <c r="C2" s="79"/>
      <c r="D2" s="2"/>
      <c r="E2" s="3"/>
      <c r="F2" s="2"/>
      <c r="G2" s="3"/>
      <c r="H2" s="2"/>
      <c r="I2" s="3"/>
    </row>
    <row r="3" spans="1:9" ht="19.5" customHeight="1">
      <c r="A3" s="67"/>
      <c r="B3" s="79"/>
      <c r="C3" s="79"/>
      <c r="D3" s="2"/>
      <c r="E3" s="3"/>
      <c r="F3" s="2"/>
      <c r="G3" s="3"/>
      <c r="H3" s="2"/>
      <c r="I3" s="3"/>
    </row>
    <row r="4" spans="1:9" ht="19.5" customHeight="1">
      <c r="A4" s="6"/>
      <c r="B4" s="79"/>
      <c r="C4" s="269" t="s">
        <v>1</v>
      </c>
      <c r="D4" s="270"/>
      <c r="E4" s="270"/>
      <c r="F4" s="2"/>
      <c r="G4" s="271" t="s">
        <v>2</v>
      </c>
      <c r="H4" s="272"/>
      <c r="I4" s="272"/>
    </row>
    <row r="5" spans="1:9" ht="19.5" customHeight="1">
      <c r="A5" s="6"/>
      <c r="B5" s="79"/>
      <c r="C5" s="269" t="s">
        <v>3</v>
      </c>
      <c r="D5" s="270"/>
      <c r="E5" s="270"/>
      <c r="F5" s="2"/>
      <c r="G5" s="269" t="s">
        <v>3</v>
      </c>
      <c r="H5" s="270"/>
      <c r="I5" s="270"/>
    </row>
    <row r="6" spans="1:9" ht="19.5" customHeight="1">
      <c r="C6" s="273" t="s">
        <v>4</v>
      </c>
      <c r="D6" s="273"/>
      <c r="E6" s="273"/>
      <c r="F6" s="7"/>
      <c r="G6" s="273" t="s">
        <v>4</v>
      </c>
      <c r="H6" s="273"/>
      <c r="I6" s="273"/>
    </row>
    <row r="7" spans="1:9" ht="19.5" customHeight="1">
      <c r="A7" s="6" t="s">
        <v>5</v>
      </c>
      <c r="B7" s="8" t="s">
        <v>6</v>
      </c>
      <c r="C7" s="9" t="s">
        <v>134</v>
      </c>
      <c r="D7" s="10"/>
      <c r="E7" s="9" t="s">
        <v>118</v>
      </c>
      <c r="F7" s="10"/>
      <c r="G7" s="9" t="s">
        <v>134</v>
      </c>
      <c r="H7" s="10"/>
      <c r="I7" s="9" t="s">
        <v>118</v>
      </c>
    </row>
    <row r="8" spans="1:9" ht="19.5" customHeight="1">
      <c r="A8" s="2"/>
      <c r="B8" s="2"/>
      <c r="C8" s="268" t="s">
        <v>7</v>
      </c>
      <c r="D8" s="268"/>
      <c r="E8" s="268"/>
      <c r="F8" s="268"/>
      <c r="G8" s="268"/>
      <c r="H8" s="268"/>
      <c r="I8" s="268"/>
    </row>
    <row r="9" spans="1:9" ht="19.5" customHeight="1">
      <c r="A9" s="11" t="s">
        <v>8</v>
      </c>
      <c r="B9" s="68"/>
      <c r="C9" s="68"/>
      <c r="D9" s="69"/>
      <c r="E9" s="70"/>
      <c r="F9" s="69"/>
      <c r="G9" s="70"/>
      <c r="H9" s="69"/>
      <c r="I9" s="70"/>
    </row>
    <row r="10" spans="1:9" ht="19.5" customHeight="1">
      <c r="A10" s="10" t="s">
        <v>52</v>
      </c>
      <c r="B10" s="12">
        <v>6</v>
      </c>
      <c r="C10" s="13">
        <v>735467</v>
      </c>
      <c r="D10" s="14"/>
      <c r="E10" s="13">
        <v>460067</v>
      </c>
      <c r="F10" s="14"/>
      <c r="G10" s="13">
        <v>667364</v>
      </c>
      <c r="H10" s="14"/>
      <c r="I10" s="13">
        <v>23702</v>
      </c>
    </row>
    <row r="11" spans="1:9" ht="19.5" customHeight="1">
      <c r="A11" s="236" t="s">
        <v>146</v>
      </c>
      <c r="B11" s="12">
        <v>23</v>
      </c>
      <c r="C11" s="13">
        <v>1777855</v>
      </c>
      <c r="D11" s="14"/>
      <c r="E11" s="13">
        <v>2644396</v>
      </c>
      <c r="F11" s="14"/>
      <c r="G11" s="13">
        <v>1487640</v>
      </c>
      <c r="H11" s="14"/>
      <c r="I11" s="13">
        <v>2600694</v>
      </c>
    </row>
    <row r="12" spans="1:9" ht="19.5" customHeight="1">
      <c r="A12" s="10" t="s">
        <v>137</v>
      </c>
      <c r="B12" s="12" t="s">
        <v>139</v>
      </c>
      <c r="C12" s="13">
        <v>1028760</v>
      </c>
      <c r="D12" s="14"/>
      <c r="E12" s="13">
        <v>1025058</v>
      </c>
      <c r="F12" s="14"/>
      <c r="G12" s="13">
        <v>10032</v>
      </c>
      <c r="H12" s="14"/>
      <c r="I12" s="13">
        <v>15838</v>
      </c>
    </row>
    <row r="13" spans="1:9" ht="19.5" customHeight="1">
      <c r="A13" s="10" t="s">
        <v>191</v>
      </c>
      <c r="B13" s="12">
        <v>5</v>
      </c>
      <c r="C13" s="13">
        <v>0</v>
      </c>
      <c r="D13" s="14"/>
      <c r="E13" s="13">
        <v>0</v>
      </c>
      <c r="F13" s="14"/>
      <c r="G13" s="13">
        <v>0</v>
      </c>
      <c r="H13" s="14"/>
      <c r="I13" s="13">
        <v>22000</v>
      </c>
    </row>
    <row r="14" spans="1:9" ht="19.5" customHeight="1">
      <c r="A14" s="10" t="s">
        <v>70</v>
      </c>
      <c r="B14" s="17">
        <v>5</v>
      </c>
      <c r="C14" s="18">
        <v>0</v>
      </c>
      <c r="D14" s="14"/>
      <c r="E14" s="18">
        <v>0</v>
      </c>
      <c r="F14" s="14"/>
      <c r="G14" s="18">
        <v>2516244</v>
      </c>
      <c r="H14" s="14"/>
      <c r="I14" s="18">
        <v>2477672</v>
      </c>
    </row>
    <row r="15" spans="1:9" ht="19.5" customHeight="1">
      <c r="A15" s="10" t="s">
        <v>9</v>
      </c>
      <c r="B15" s="12">
        <v>8</v>
      </c>
      <c r="C15" s="13">
        <v>537400</v>
      </c>
      <c r="D15" s="14"/>
      <c r="E15" s="13">
        <v>762581</v>
      </c>
      <c r="F15" s="14"/>
      <c r="G15" s="13">
        <v>0</v>
      </c>
      <c r="H15" s="14"/>
      <c r="I15" s="13">
        <v>0</v>
      </c>
    </row>
    <row r="16" spans="1:9" ht="19.5" customHeight="1">
      <c r="A16" s="10" t="s">
        <v>10</v>
      </c>
      <c r="B16" s="12"/>
      <c r="C16" s="16">
        <v>99118</v>
      </c>
      <c r="D16" s="14"/>
      <c r="E16" s="16">
        <v>122490</v>
      </c>
      <c r="F16" s="14"/>
      <c r="G16" s="19">
        <v>4592</v>
      </c>
      <c r="H16" s="14"/>
      <c r="I16" s="19">
        <v>428</v>
      </c>
    </row>
    <row r="17" spans="1:9" ht="19.5" customHeight="1">
      <c r="A17" s="6" t="s">
        <v>11</v>
      </c>
      <c r="B17" s="227"/>
      <c r="C17" s="20">
        <f>SUM(C10:C16)</f>
        <v>4178600</v>
      </c>
      <c r="D17" s="14"/>
      <c r="E17" s="20">
        <f>SUM(E10:E16)</f>
        <v>5014592</v>
      </c>
      <c r="F17" s="14"/>
      <c r="G17" s="20">
        <f>SUM(G10:G16)</f>
        <v>4685872</v>
      </c>
      <c r="H17" s="14"/>
      <c r="I17" s="20">
        <f>SUM(I10:I16)</f>
        <v>5140334</v>
      </c>
    </row>
    <row r="18" spans="1:9" ht="19.5" customHeight="1">
      <c r="A18" s="10"/>
      <c r="B18" s="79"/>
      <c r="C18" s="32"/>
      <c r="D18" s="14"/>
      <c r="E18" s="32"/>
      <c r="F18" s="14"/>
      <c r="G18" s="30"/>
      <c r="H18" s="14"/>
      <c r="I18" s="30"/>
    </row>
    <row r="19" spans="1:9" ht="19.5" customHeight="1">
      <c r="A19" s="21" t="s">
        <v>12</v>
      </c>
      <c r="B19" s="22"/>
      <c r="C19" s="71"/>
      <c r="D19" s="14"/>
      <c r="E19" s="71"/>
      <c r="F19" s="14"/>
      <c r="G19" s="30"/>
      <c r="H19" s="14"/>
      <c r="I19" s="30"/>
    </row>
    <row r="20" spans="1:9" ht="19.5" customHeight="1">
      <c r="A20" s="264" t="s">
        <v>190</v>
      </c>
      <c r="B20" s="24">
        <v>23</v>
      </c>
      <c r="C20" s="13">
        <v>1426057</v>
      </c>
      <c r="D20" s="14"/>
      <c r="E20" s="13">
        <v>158472</v>
      </c>
      <c r="F20" s="14"/>
      <c r="G20" s="13">
        <v>1359674</v>
      </c>
      <c r="H20" s="14"/>
      <c r="I20" s="13">
        <v>29794</v>
      </c>
    </row>
    <row r="21" spans="1:9" ht="19.5" customHeight="1">
      <c r="A21" s="23" t="s">
        <v>124</v>
      </c>
      <c r="B21" s="24" t="s">
        <v>138</v>
      </c>
      <c r="C21" s="13">
        <v>0</v>
      </c>
      <c r="D21" s="14"/>
      <c r="E21" s="13">
        <v>39976</v>
      </c>
      <c r="F21" s="14"/>
      <c r="G21" s="13">
        <v>0</v>
      </c>
      <c r="H21" s="14"/>
      <c r="I21" s="13">
        <v>40000</v>
      </c>
    </row>
    <row r="22" spans="1:9" ht="19.5" customHeight="1">
      <c r="A22" s="25" t="s">
        <v>13</v>
      </c>
      <c r="B22" s="24" t="s">
        <v>138</v>
      </c>
      <c r="C22" s="13">
        <v>0</v>
      </c>
      <c r="D22" s="14"/>
      <c r="E22" s="13">
        <v>0</v>
      </c>
      <c r="F22" s="14"/>
      <c r="G22" s="13">
        <v>3129313</v>
      </c>
      <c r="H22" s="14"/>
      <c r="I22" s="13">
        <v>3089313</v>
      </c>
    </row>
    <row r="23" spans="1:9" s="2" customFormat="1" ht="19.5" customHeight="1">
      <c r="A23" s="26" t="s">
        <v>53</v>
      </c>
      <c r="B23" s="17">
        <v>5</v>
      </c>
      <c r="C23" s="13">
        <v>0</v>
      </c>
      <c r="D23" s="14"/>
      <c r="E23" s="13">
        <v>0</v>
      </c>
      <c r="F23" s="14"/>
      <c r="G23" s="13">
        <v>1681080</v>
      </c>
      <c r="H23" s="14"/>
      <c r="I23" s="13">
        <v>4339913</v>
      </c>
    </row>
    <row r="24" spans="1:9" s="2" customFormat="1" ht="19.5" customHeight="1">
      <c r="A24" s="26" t="s">
        <v>54</v>
      </c>
      <c r="B24" s="17"/>
      <c r="C24" s="13">
        <v>36229</v>
      </c>
      <c r="D24" s="14"/>
      <c r="E24" s="13">
        <v>38312</v>
      </c>
      <c r="F24" s="14"/>
      <c r="G24" s="13">
        <v>26065</v>
      </c>
      <c r="H24" s="14"/>
      <c r="I24" s="13">
        <v>27191</v>
      </c>
    </row>
    <row r="25" spans="1:9" s="2" customFormat="1" ht="19.5" customHeight="1">
      <c r="A25" s="27" t="s">
        <v>55</v>
      </c>
      <c r="B25" s="24">
        <v>11</v>
      </c>
      <c r="C25" s="13">
        <v>15263510</v>
      </c>
      <c r="D25" s="14"/>
      <c r="E25" s="13">
        <v>15800320</v>
      </c>
      <c r="F25" s="14"/>
      <c r="G25" s="13">
        <v>31300</v>
      </c>
      <c r="H25" s="14"/>
      <c r="I25" s="13">
        <v>21894</v>
      </c>
    </row>
    <row r="26" spans="1:9" s="2" customFormat="1" ht="19.5" customHeight="1">
      <c r="A26" s="27" t="s">
        <v>14</v>
      </c>
      <c r="B26" s="24">
        <v>12</v>
      </c>
      <c r="C26" s="13">
        <v>94488</v>
      </c>
      <c r="D26" s="14"/>
      <c r="E26" s="13">
        <v>101361</v>
      </c>
      <c r="F26" s="14"/>
      <c r="G26" s="13">
        <v>20520</v>
      </c>
      <c r="H26" s="14"/>
      <c r="I26" s="13">
        <v>18329</v>
      </c>
    </row>
    <row r="27" spans="1:9" s="2" customFormat="1" ht="19.5" customHeight="1">
      <c r="A27" s="27" t="s">
        <v>56</v>
      </c>
      <c r="B27" s="24">
        <v>20</v>
      </c>
      <c r="C27" s="13">
        <v>184101</v>
      </c>
      <c r="D27" s="14"/>
      <c r="E27" s="13">
        <v>162427</v>
      </c>
      <c r="F27" s="14"/>
      <c r="G27" s="13">
        <v>0</v>
      </c>
      <c r="H27" s="14"/>
      <c r="I27" s="13">
        <v>0</v>
      </c>
    </row>
    <row r="28" spans="1:9" s="2" customFormat="1" ht="19.5" customHeight="1">
      <c r="A28" s="224" t="s">
        <v>133</v>
      </c>
      <c r="B28" s="24"/>
      <c r="C28" s="13">
        <v>531152</v>
      </c>
      <c r="D28" s="14"/>
      <c r="E28" s="13">
        <v>583150</v>
      </c>
      <c r="F28" s="14"/>
      <c r="G28" s="13">
        <v>0</v>
      </c>
      <c r="H28" s="14"/>
      <c r="I28" s="13">
        <v>0</v>
      </c>
    </row>
    <row r="29" spans="1:9" s="2" customFormat="1" ht="19.5" customHeight="1">
      <c r="A29" s="28" t="s">
        <v>15</v>
      </c>
      <c r="B29" s="29"/>
      <c r="C29" s="13">
        <v>4058</v>
      </c>
      <c r="D29" s="14"/>
      <c r="E29" s="13">
        <v>4691</v>
      </c>
      <c r="F29" s="14"/>
      <c r="G29" s="13">
        <v>1353</v>
      </c>
      <c r="H29" s="14"/>
      <c r="I29" s="13">
        <v>1519</v>
      </c>
    </row>
    <row r="30" spans="1:9" s="2" customFormat="1" ht="19.5" customHeight="1">
      <c r="A30" s="31" t="s">
        <v>16</v>
      </c>
      <c r="B30" s="79"/>
      <c r="C30" s="20">
        <f>SUM(C20:C29)</f>
        <v>17539595</v>
      </c>
      <c r="D30" s="14"/>
      <c r="E30" s="20">
        <f>SUM(E20:E29)</f>
        <v>16888709</v>
      </c>
      <c r="F30" s="14"/>
      <c r="G30" s="20">
        <f>SUM(G20:G29)</f>
        <v>6249305</v>
      </c>
      <c r="H30" s="14"/>
      <c r="I30" s="20">
        <f>SUM(I20:I29)</f>
        <v>7567953</v>
      </c>
    </row>
    <row r="31" spans="1:9" s="2" customFormat="1" ht="19.5" customHeight="1">
      <c r="A31" s="10"/>
      <c r="B31" s="79"/>
      <c r="C31" s="32"/>
      <c r="D31" s="14"/>
      <c r="E31" s="32"/>
      <c r="F31" s="14"/>
      <c r="G31" s="30"/>
      <c r="H31" s="14"/>
      <c r="I31" s="30"/>
    </row>
    <row r="32" spans="1:9" s="2" customFormat="1" ht="19.5" customHeight="1" thickBot="1">
      <c r="A32" s="33" t="s">
        <v>17</v>
      </c>
      <c r="B32" s="79"/>
      <c r="C32" s="34">
        <f>SUM(C17+C30)</f>
        <v>21718195</v>
      </c>
      <c r="D32" s="14"/>
      <c r="E32" s="34">
        <f>SUM(E17+E30)</f>
        <v>21903301</v>
      </c>
      <c r="F32" s="14"/>
      <c r="G32" s="34">
        <f>SUM(G17+G30)</f>
        <v>10935177</v>
      </c>
      <c r="H32" s="14"/>
      <c r="I32" s="34">
        <f>SUM(I17+I30)</f>
        <v>12708287</v>
      </c>
    </row>
    <row r="33" spans="1:9" s="2" customFormat="1" ht="19.5" customHeight="1" thickTop="1">
      <c r="A33" s="1" t="s">
        <v>51</v>
      </c>
      <c r="B33" s="79"/>
      <c r="C33" s="79"/>
      <c r="E33" s="72"/>
      <c r="G33" s="72"/>
      <c r="I33" s="72"/>
    </row>
    <row r="34" spans="1:9" s="2" customFormat="1" ht="19.5" customHeight="1">
      <c r="A34" s="5" t="s">
        <v>0</v>
      </c>
      <c r="B34" s="79"/>
      <c r="C34" s="79"/>
      <c r="E34" s="72"/>
      <c r="G34" s="72"/>
      <c r="I34" s="72"/>
    </row>
    <row r="35" spans="1:9" s="2" customFormat="1" ht="19.5" customHeight="1">
      <c r="A35" s="67"/>
      <c r="B35" s="79"/>
      <c r="C35" s="79"/>
      <c r="E35" s="72"/>
      <c r="G35" s="72"/>
      <c r="I35" s="72"/>
    </row>
    <row r="36" spans="1:9" s="2" customFormat="1" ht="19.5" customHeight="1">
      <c r="A36" s="35"/>
      <c r="B36" s="79"/>
      <c r="C36" s="269" t="s">
        <v>1</v>
      </c>
      <c r="D36" s="270"/>
      <c r="E36" s="270"/>
      <c r="G36" s="271" t="s">
        <v>2</v>
      </c>
      <c r="H36" s="272"/>
      <c r="I36" s="272"/>
    </row>
    <row r="37" spans="1:9" s="2" customFormat="1" ht="19.5" customHeight="1">
      <c r="A37" s="6"/>
      <c r="B37" s="79"/>
      <c r="C37" s="269" t="s">
        <v>3</v>
      </c>
      <c r="D37" s="270"/>
      <c r="E37" s="270"/>
      <c r="G37" s="269" t="s">
        <v>3</v>
      </c>
      <c r="H37" s="270"/>
      <c r="I37" s="270"/>
    </row>
    <row r="38" spans="1:9" s="2" customFormat="1" ht="19.5" customHeight="1">
      <c r="C38" s="273" t="s">
        <v>4</v>
      </c>
      <c r="D38" s="273"/>
      <c r="E38" s="273"/>
      <c r="F38" s="7"/>
      <c r="G38" s="273" t="s">
        <v>4</v>
      </c>
      <c r="H38" s="273"/>
      <c r="I38" s="273"/>
    </row>
    <row r="39" spans="1:9" s="2" customFormat="1" ht="19.5" customHeight="1">
      <c r="A39" s="36" t="s">
        <v>18</v>
      </c>
      <c r="B39" s="8" t="s">
        <v>6</v>
      </c>
      <c r="C39" s="9" t="s">
        <v>134</v>
      </c>
      <c r="D39" s="10"/>
      <c r="E39" s="9" t="s">
        <v>118</v>
      </c>
      <c r="F39" s="10"/>
      <c r="G39" s="9" t="s">
        <v>134</v>
      </c>
      <c r="H39" s="10"/>
      <c r="I39" s="9" t="s">
        <v>118</v>
      </c>
    </row>
    <row r="40" spans="1:9" s="2" customFormat="1" ht="17" customHeight="1">
      <c r="A40" s="6"/>
      <c r="B40" s="8"/>
      <c r="C40" s="268" t="s">
        <v>7</v>
      </c>
      <c r="D40" s="268"/>
      <c r="E40" s="268"/>
      <c r="F40" s="268"/>
      <c r="G40" s="268"/>
      <c r="H40" s="268"/>
      <c r="I40" s="268"/>
    </row>
    <row r="41" spans="1:9" s="2" customFormat="1" ht="19.5" customHeight="1">
      <c r="A41" s="37" t="s">
        <v>19</v>
      </c>
      <c r="B41" s="68"/>
      <c r="C41" s="73"/>
      <c r="D41" s="74"/>
      <c r="E41" s="40"/>
      <c r="F41" s="74"/>
      <c r="G41" s="40"/>
      <c r="H41" s="74"/>
      <c r="I41" s="40"/>
    </row>
    <row r="42" spans="1:9" s="2" customFormat="1" ht="19.5" customHeight="1">
      <c r="A42" s="38" t="s">
        <v>125</v>
      </c>
      <c r="B42" s="24" t="s">
        <v>140</v>
      </c>
      <c r="C42" s="18">
        <v>3000</v>
      </c>
      <c r="D42" s="14"/>
      <c r="E42" s="18">
        <v>30632</v>
      </c>
      <c r="F42" s="14"/>
      <c r="G42" s="15">
        <v>0</v>
      </c>
      <c r="H42" s="14"/>
      <c r="I42" s="15">
        <v>0</v>
      </c>
    </row>
    <row r="43" spans="1:9" s="2" customFormat="1" ht="19.5" customHeight="1">
      <c r="A43" s="233" t="s">
        <v>142</v>
      </c>
      <c r="B43" s="24" t="s">
        <v>141</v>
      </c>
      <c r="C43" s="18">
        <v>202929</v>
      </c>
      <c r="D43" s="14"/>
      <c r="E43" s="18">
        <v>367981</v>
      </c>
      <c r="F43" s="14"/>
      <c r="G43" s="15">
        <v>26461</v>
      </c>
      <c r="H43" s="14"/>
      <c r="I43" s="15">
        <v>30345</v>
      </c>
    </row>
    <row r="44" spans="1:9" s="2" customFormat="1" ht="19.5" customHeight="1">
      <c r="A44" s="10" t="s">
        <v>57</v>
      </c>
      <c r="B44" s="24" t="s">
        <v>140</v>
      </c>
      <c r="C44" s="18">
        <v>2197353</v>
      </c>
      <c r="D44" s="40"/>
      <c r="E44" s="18">
        <v>1696189</v>
      </c>
      <c r="F44" s="40"/>
      <c r="G44" s="15">
        <v>2197353</v>
      </c>
      <c r="H44" s="40"/>
      <c r="I44" s="15">
        <v>1696189</v>
      </c>
    </row>
    <row r="45" spans="1:9" s="2" customFormat="1" ht="19.5" customHeight="1">
      <c r="A45" s="41" t="s">
        <v>143</v>
      </c>
    </row>
    <row r="46" spans="1:9" s="2" customFormat="1" ht="19.5" customHeight="1">
      <c r="A46" s="265" t="s">
        <v>192</v>
      </c>
      <c r="B46" s="24" t="s">
        <v>140</v>
      </c>
      <c r="C46" s="39">
        <v>21100</v>
      </c>
      <c r="D46" s="40"/>
      <c r="E46" s="39">
        <v>691</v>
      </c>
      <c r="F46" s="40"/>
      <c r="G46" s="15">
        <v>4417</v>
      </c>
      <c r="H46" s="40"/>
      <c r="I46" s="15">
        <v>691</v>
      </c>
    </row>
    <row r="47" spans="1:9" s="2" customFormat="1" ht="19.5" customHeight="1">
      <c r="A47" s="41" t="s">
        <v>208</v>
      </c>
      <c r="B47" s="45"/>
      <c r="C47" s="18">
        <v>48896</v>
      </c>
      <c r="D47" s="40"/>
      <c r="E47" s="18">
        <v>19941</v>
      </c>
      <c r="F47" s="40"/>
      <c r="G47" s="15">
        <v>0</v>
      </c>
      <c r="H47" s="40"/>
      <c r="I47" s="15">
        <v>1656</v>
      </c>
    </row>
    <row r="48" spans="1:9" s="2" customFormat="1" ht="19.5" customHeight="1">
      <c r="A48" s="41" t="s">
        <v>144</v>
      </c>
      <c r="B48" s="24">
        <v>23</v>
      </c>
      <c r="C48" s="18">
        <v>328</v>
      </c>
      <c r="D48" s="40"/>
      <c r="E48" s="18">
        <v>0</v>
      </c>
      <c r="F48" s="40"/>
      <c r="G48" s="15">
        <v>0</v>
      </c>
      <c r="H48" s="40"/>
      <c r="I48" s="15">
        <v>0</v>
      </c>
    </row>
    <row r="49" spans="1:9" s="2" customFormat="1" ht="19.5" customHeight="1">
      <c r="A49" s="41" t="s">
        <v>20</v>
      </c>
      <c r="B49" s="45"/>
      <c r="C49" s="18">
        <v>50325</v>
      </c>
      <c r="D49" s="40"/>
      <c r="E49" s="18">
        <v>64894</v>
      </c>
      <c r="F49" s="40"/>
      <c r="G49" s="15">
        <v>3200</v>
      </c>
      <c r="H49" s="40"/>
      <c r="I49" s="15">
        <v>2601</v>
      </c>
    </row>
    <row r="50" spans="1:9" s="2" customFormat="1" ht="19.5" customHeight="1">
      <c r="A50" s="42" t="s">
        <v>21</v>
      </c>
      <c r="B50" s="79"/>
      <c r="C50" s="20">
        <f>SUM(C42:C49)</f>
        <v>2523931</v>
      </c>
      <c r="D50" s="14"/>
      <c r="E50" s="20">
        <f>SUM(E42:E49)</f>
        <v>2180328</v>
      </c>
      <c r="F50" s="14"/>
      <c r="G50" s="20">
        <f>SUM(G42:G49)</f>
        <v>2231431</v>
      </c>
      <c r="H50" s="14"/>
      <c r="I50" s="20">
        <f>SUM(I42:I49)</f>
        <v>1731482</v>
      </c>
    </row>
    <row r="51" spans="1:9" s="2" customFormat="1" ht="17" customHeight="1">
      <c r="A51" s="10"/>
      <c r="B51" s="79"/>
      <c r="C51" s="32"/>
      <c r="D51" s="14"/>
      <c r="E51" s="32"/>
      <c r="F51" s="14"/>
      <c r="G51" s="75"/>
      <c r="H51" s="14"/>
      <c r="I51" s="75"/>
    </row>
    <row r="52" spans="1:9" s="2" customFormat="1" ht="19.5" customHeight="1">
      <c r="A52" s="43" t="s">
        <v>22</v>
      </c>
      <c r="B52" s="79"/>
      <c r="C52" s="32"/>
      <c r="D52" s="14"/>
      <c r="E52" s="32"/>
      <c r="F52" s="14"/>
      <c r="G52" s="75"/>
      <c r="H52" s="14"/>
      <c r="I52" s="75"/>
    </row>
    <row r="53" spans="1:9" s="2" customFormat="1" ht="19.5" customHeight="1">
      <c r="A53" s="41" t="s">
        <v>58</v>
      </c>
      <c r="B53" s="24" t="s">
        <v>140</v>
      </c>
      <c r="C53" s="13">
        <v>1898084</v>
      </c>
      <c r="D53" s="40"/>
      <c r="E53" s="13">
        <v>4095219</v>
      </c>
      <c r="F53" s="40"/>
      <c r="G53" s="30">
        <v>1898084</v>
      </c>
      <c r="H53" s="40"/>
      <c r="I53" s="30">
        <v>4095219</v>
      </c>
    </row>
    <row r="54" spans="1:9" s="76" customFormat="1" ht="19.5" customHeight="1">
      <c r="A54" s="41" t="s">
        <v>193</v>
      </c>
      <c r="B54" s="24" t="s">
        <v>140</v>
      </c>
      <c r="C54" s="13">
        <v>69346</v>
      </c>
      <c r="D54" s="40"/>
      <c r="E54" s="13">
        <v>677</v>
      </c>
      <c r="F54" s="40"/>
      <c r="G54" s="30">
        <v>14394</v>
      </c>
      <c r="H54" s="40"/>
      <c r="I54" s="30">
        <v>677</v>
      </c>
    </row>
    <row r="55" spans="1:9" s="2" customFormat="1" ht="19.5" customHeight="1">
      <c r="A55" s="44" t="s">
        <v>23</v>
      </c>
      <c r="B55" s="24">
        <v>20</v>
      </c>
      <c r="C55" s="13">
        <v>14615</v>
      </c>
      <c r="D55" s="40"/>
      <c r="E55" s="13">
        <v>7050</v>
      </c>
      <c r="F55" s="40"/>
      <c r="G55" s="30">
        <v>14486</v>
      </c>
      <c r="H55" s="40"/>
      <c r="I55" s="30">
        <v>6965</v>
      </c>
    </row>
    <row r="56" spans="1:9" s="76" customFormat="1" ht="19.5" customHeight="1">
      <c r="A56" s="41" t="s">
        <v>91</v>
      </c>
      <c r="B56" s="24"/>
      <c r="C56" s="13">
        <v>2009</v>
      </c>
      <c r="D56" s="40"/>
      <c r="E56" s="13">
        <v>15564</v>
      </c>
      <c r="F56" s="40"/>
      <c r="G56" s="30">
        <v>575</v>
      </c>
      <c r="H56" s="40"/>
      <c r="I56" s="30">
        <v>8052</v>
      </c>
    </row>
    <row r="57" spans="1:9" s="76" customFormat="1" ht="19.5" customHeight="1">
      <c r="A57" s="41" t="s">
        <v>145</v>
      </c>
      <c r="B57" s="24">
        <v>23</v>
      </c>
      <c r="C57" s="13">
        <v>54169</v>
      </c>
      <c r="D57" s="40"/>
      <c r="E57" s="13">
        <v>0</v>
      </c>
      <c r="F57" s="40"/>
      <c r="G57" s="30">
        <v>0</v>
      </c>
      <c r="H57" s="40"/>
      <c r="I57" s="30">
        <v>0</v>
      </c>
    </row>
    <row r="58" spans="1:9" s="76" customFormat="1" ht="19.5" customHeight="1">
      <c r="A58" s="41" t="s">
        <v>102</v>
      </c>
      <c r="B58" s="24"/>
      <c r="C58" s="13">
        <v>300</v>
      </c>
      <c r="D58" s="40"/>
      <c r="E58" s="13">
        <v>300</v>
      </c>
      <c r="F58" s="40"/>
      <c r="G58" s="30">
        <v>0</v>
      </c>
      <c r="H58" s="40"/>
      <c r="I58" s="30">
        <v>0</v>
      </c>
    </row>
    <row r="59" spans="1:9" s="2" customFormat="1" ht="19.5" customHeight="1">
      <c r="A59" s="46" t="s">
        <v>24</v>
      </c>
      <c r="B59" s="79"/>
      <c r="C59" s="47">
        <f>SUM(C53:C58)</f>
        <v>2038523</v>
      </c>
      <c r="D59" s="14"/>
      <c r="E59" s="47">
        <f>SUM(E53:E58)</f>
        <v>4118810</v>
      </c>
      <c r="F59" s="14"/>
      <c r="G59" s="47">
        <f>SUM(G53:G58)</f>
        <v>1927539</v>
      </c>
      <c r="H59" s="14"/>
      <c r="I59" s="47">
        <f>SUM(I53:I58)</f>
        <v>4110913</v>
      </c>
    </row>
    <row r="60" spans="1:9" s="2" customFormat="1" ht="17" customHeight="1">
      <c r="A60" s="46"/>
      <c r="B60" s="79"/>
      <c r="C60" s="48"/>
      <c r="D60" s="49"/>
      <c r="E60" s="48"/>
      <c r="F60" s="49"/>
      <c r="G60" s="48"/>
      <c r="H60" s="49"/>
      <c r="I60" s="48"/>
    </row>
    <row r="61" spans="1:9" s="2" customFormat="1" ht="19.5" customHeight="1">
      <c r="A61" s="50" t="s">
        <v>25</v>
      </c>
      <c r="B61" s="79"/>
      <c r="C61" s="51">
        <f>SUM(C50+C59)</f>
        <v>4562454</v>
      </c>
      <c r="D61" s="14"/>
      <c r="E61" s="51">
        <f>SUM(E50+E59)</f>
        <v>6299138</v>
      </c>
      <c r="F61" s="14"/>
      <c r="G61" s="51">
        <f>SUM(G50+G59)</f>
        <v>4158970</v>
      </c>
      <c r="H61" s="14"/>
      <c r="I61" s="51">
        <f>SUM(I50+I59)</f>
        <v>5842395</v>
      </c>
    </row>
    <row r="62" spans="1:9" s="2" customFormat="1" ht="17" customHeight="1">
      <c r="A62" s="50"/>
      <c r="B62" s="79"/>
      <c r="C62" s="61"/>
      <c r="D62" s="14"/>
      <c r="E62" s="61"/>
      <c r="F62" s="14"/>
      <c r="G62" s="61"/>
      <c r="H62" s="14"/>
      <c r="I62" s="61"/>
    </row>
    <row r="63" spans="1:9" s="2" customFormat="1" ht="19.5" customHeight="1">
      <c r="A63" s="78" t="s">
        <v>111</v>
      </c>
      <c r="B63" s="79"/>
      <c r="C63" s="32"/>
      <c r="D63" s="14"/>
      <c r="E63" s="32"/>
      <c r="F63" s="14"/>
      <c r="G63" s="75"/>
      <c r="H63" s="14"/>
      <c r="I63" s="75"/>
    </row>
    <row r="64" spans="1:9" s="2" customFormat="1" ht="19.5" customHeight="1">
      <c r="A64" s="52" t="s">
        <v>26</v>
      </c>
      <c r="B64" s="24"/>
      <c r="C64" s="32"/>
      <c r="D64" s="14"/>
      <c r="E64" s="32"/>
      <c r="F64" s="14"/>
      <c r="G64" s="75"/>
      <c r="H64" s="14"/>
      <c r="I64" s="75"/>
    </row>
    <row r="65" spans="1:9" s="2" customFormat="1" ht="19.5" customHeight="1">
      <c r="A65" s="53" t="s">
        <v>110</v>
      </c>
      <c r="B65" s="24"/>
    </row>
    <row r="66" spans="1:9" s="2" customFormat="1" ht="19.5" customHeight="1" thickBot="1">
      <c r="A66" s="234" t="s">
        <v>128</v>
      </c>
      <c r="B66" s="24"/>
      <c r="C66" s="54">
        <v>1016389</v>
      </c>
      <c r="D66" s="14"/>
      <c r="E66" s="54">
        <v>1016389</v>
      </c>
      <c r="F66" s="14"/>
      <c r="G66" s="54">
        <v>1016389</v>
      </c>
      <c r="H66" s="14"/>
      <c r="I66" s="54">
        <v>1016389</v>
      </c>
    </row>
    <row r="67" spans="1:9" s="2" customFormat="1" ht="19.5" customHeight="1" thickTop="1">
      <c r="A67" s="53" t="s">
        <v>109</v>
      </c>
      <c r="B67" s="79"/>
      <c r="C67" s="225"/>
      <c r="D67" s="14"/>
      <c r="E67" s="225"/>
      <c r="F67" s="14"/>
      <c r="G67" s="225"/>
      <c r="H67" s="14"/>
      <c r="I67" s="225"/>
    </row>
    <row r="68" spans="1:9" s="2" customFormat="1" ht="19.5" customHeight="1">
      <c r="A68" s="226" t="s">
        <v>129</v>
      </c>
      <c r="B68" s="223"/>
      <c r="C68" s="15">
        <v>973990</v>
      </c>
      <c r="D68" s="14"/>
      <c r="E68" s="15">
        <v>973990</v>
      </c>
      <c r="F68" s="14"/>
      <c r="G68" s="15">
        <v>973990</v>
      </c>
      <c r="H68" s="14"/>
      <c r="I68" s="15">
        <v>973990</v>
      </c>
    </row>
    <row r="69" spans="1:9" s="2" customFormat="1" ht="19.5" customHeight="1">
      <c r="A69" s="55" t="s">
        <v>65</v>
      </c>
      <c r="B69" s="24"/>
      <c r="C69" s="15">
        <v>3955923</v>
      </c>
      <c r="D69" s="14"/>
      <c r="E69" s="15">
        <v>3955923</v>
      </c>
      <c r="F69" s="14"/>
      <c r="G69" s="15">
        <v>4782793</v>
      </c>
      <c r="H69" s="14"/>
      <c r="I69" s="15">
        <v>4782793</v>
      </c>
    </row>
    <row r="70" spans="1:9" s="2" customFormat="1" ht="19.5" customHeight="1">
      <c r="A70" s="235" t="s">
        <v>66</v>
      </c>
      <c r="B70" s="24"/>
      <c r="C70" s="15">
        <v>89000</v>
      </c>
      <c r="D70" s="14"/>
      <c r="E70" s="15">
        <v>89000</v>
      </c>
      <c r="F70" s="14"/>
      <c r="G70" s="15">
        <v>0</v>
      </c>
      <c r="H70" s="14"/>
      <c r="I70" s="15">
        <v>0</v>
      </c>
    </row>
    <row r="71" spans="1:9" s="2" customFormat="1" ht="19.5" customHeight="1">
      <c r="A71" s="56" t="s">
        <v>27</v>
      </c>
      <c r="B71" s="24"/>
      <c r="C71" s="39"/>
      <c r="D71" s="14"/>
      <c r="E71" s="39"/>
      <c r="F71" s="14"/>
      <c r="G71" s="30"/>
      <c r="H71" s="14"/>
      <c r="I71" s="30"/>
    </row>
    <row r="72" spans="1:9" s="2" customFormat="1" ht="19.5" customHeight="1">
      <c r="A72" s="57" t="s">
        <v>28</v>
      </c>
      <c r="B72" s="24"/>
      <c r="C72" s="39"/>
      <c r="D72" s="14"/>
      <c r="E72" s="39"/>
      <c r="F72" s="14"/>
      <c r="G72" s="30"/>
      <c r="H72" s="14"/>
      <c r="I72" s="30"/>
    </row>
    <row r="73" spans="1:9" s="2" customFormat="1" ht="19.5" customHeight="1">
      <c r="A73" s="57" t="s">
        <v>67</v>
      </c>
      <c r="B73" s="24">
        <v>15</v>
      </c>
      <c r="C73" s="18">
        <v>101639</v>
      </c>
      <c r="D73" s="14"/>
      <c r="E73" s="18">
        <v>101639</v>
      </c>
      <c r="F73" s="14"/>
      <c r="G73" s="18">
        <v>101639</v>
      </c>
      <c r="H73" s="14"/>
      <c r="I73" s="18">
        <v>101639</v>
      </c>
    </row>
    <row r="74" spans="1:9" s="2" customFormat="1" ht="19.5" customHeight="1">
      <c r="A74" s="58" t="s">
        <v>29</v>
      </c>
      <c r="B74" s="24"/>
      <c r="C74" s="39">
        <v>10100631</v>
      </c>
      <c r="D74" s="14"/>
      <c r="E74" s="39">
        <v>8668521</v>
      </c>
      <c r="F74" s="14"/>
      <c r="G74" s="66">
        <v>917785</v>
      </c>
      <c r="H74" s="14"/>
      <c r="I74" s="66">
        <v>980041</v>
      </c>
    </row>
    <row r="75" spans="1:9" s="2" customFormat="1" ht="19.5" customHeight="1">
      <c r="A75" s="58" t="s">
        <v>112</v>
      </c>
      <c r="B75" s="24">
        <v>15</v>
      </c>
      <c r="C75" s="59">
        <v>0</v>
      </c>
      <c r="D75" s="14"/>
      <c r="E75" s="59">
        <v>27774</v>
      </c>
      <c r="F75" s="14"/>
      <c r="G75" s="115">
        <v>0</v>
      </c>
      <c r="H75" s="14"/>
      <c r="I75" s="115">
        <v>27429</v>
      </c>
    </row>
    <row r="76" spans="1:9" s="2" customFormat="1" ht="19.5" customHeight="1">
      <c r="A76" s="60" t="s">
        <v>68</v>
      </c>
      <c r="B76" s="79"/>
      <c r="C76" s="61">
        <f>SUM(C68:C75)</f>
        <v>15221183</v>
      </c>
      <c r="D76" s="14"/>
      <c r="E76" s="61">
        <f>SUM(E68:E75)</f>
        <v>13816847</v>
      </c>
      <c r="F76" s="14"/>
      <c r="G76" s="61">
        <f>SUM(G68:G75)</f>
        <v>6776207</v>
      </c>
      <c r="H76" s="14"/>
      <c r="I76" s="61">
        <f>SUM(I68:I75)</f>
        <v>6865892</v>
      </c>
    </row>
    <row r="77" spans="1:9" s="2" customFormat="1" ht="19.5" customHeight="1">
      <c r="A77" s="62" t="s">
        <v>30</v>
      </c>
      <c r="B77" s="24">
        <v>10</v>
      </c>
      <c r="C77" s="59">
        <v>1934558</v>
      </c>
      <c r="D77" s="49"/>
      <c r="E77" s="59">
        <v>1787316</v>
      </c>
      <c r="F77" s="49"/>
      <c r="G77" s="63">
        <v>0</v>
      </c>
      <c r="H77" s="49"/>
      <c r="I77" s="63">
        <v>0</v>
      </c>
    </row>
    <row r="78" spans="1:9" s="2" customFormat="1" ht="19.5" customHeight="1">
      <c r="A78" s="60" t="s">
        <v>113</v>
      </c>
      <c r="B78" s="79"/>
      <c r="C78" s="51">
        <f>SUM(C76:C77)</f>
        <v>17155741</v>
      </c>
      <c r="D78" s="14"/>
      <c r="E78" s="51">
        <f>SUM(E76:E77)</f>
        <v>15604163</v>
      </c>
      <c r="F78" s="14"/>
      <c r="G78" s="51">
        <f>SUM(G76:G77)</f>
        <v>6776207</v>
      </c>
      <c r="H78" s="14"/>
      <c r="I78" s="51">
        <f>SUM(I76:I77)</f>
        <v>6865892</v>
      </c>
    </row>
    <row r="79" spans="1:9" s="2" customFormat="1" ht="17" customHeight="1">
      <c r="A79" s="60"/>
      <c r="B79" s="79"/>
      <c r="C79" s="61"/>
      <c r="D79" s="14"/>
      <c r="E79" s="61"/>
      <c r="F79" s="14"/>
      <c r="G79" s="61"/>
      <c r="H79" s="14"/>
      <c r="I79" s="61"/>
    </row>
    <row r="80" spans="1:9" s="77" customFormat="1" ht="19.5" customHeight="1" thickBot="1">
      <c r="A80" s="64" t="s">
        <v>114</v>
      </c>
      <c r="B80" s="79"/>
      <c r="C80" s="34">
        <f>SUM(C61+C78)</f>
        <v>21718195</v>
      </c>
      <c r="D80" s="14"/>
      <c r="E80" s="34">
        <f>SUM(E61+E78)</f>
        <v>21903301</v>
      </c>
      <c r="F80" s="14"/>
      <c r="G80" s="34">
        <f>SUM(G61+G78)</f>
        <v>10935177</v>
      </c>
      <c r="H80" s="14"/>
      <c r="I80" s="34">
        <f>SUM(I61+I78)</f>
        <v>12708287</v>
      </c>
    </row>
    <row r="81" ht="19.5" customHeight="1" thickTop="1"/>
  </sheetData>
  <mergeCells count="14">
    <mergeCell ref="C40:I40"/>
    <mergeCell ref="C4:E4"/>
    <mergeCell ref="G4:I4"/>
    <mergeCell ref="C5:E5"/>
    <mergeCell ref="G5:I5"/>
    <mergeCell ref="C8:I8"/>
    <mergeCell ref="C36:E36"/>
    <mergeCell ref="G36:I36"/>
    <mergeCell ref="C6:E6"/>
    <mergeCell ref="G6:I6"/>
    <mergeCell ref="C38:E38"/>
    <mergeCell ref="G38:I38"/>
    <mergeCell ref="C37:E37"/>
    <mergeCell ref="G37:I37"/>
  </mergeCells>
  <pageMargins left="0.7" right="0.7" top="0.48" bottom="0.5" header="0.5" footer="0.5"/>
  <pageSetup paperSize="9" scale="77" firstPageNumber="4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view="pageBreakPreview" topLeftCell="A13" zoomScale="85" zoomScaleNormal="100" zoomScaleSheetLayoutView="85" workbookViewId="0">
      <selection activeCell="M58" sqref="M58"/>
    </sheetView>
  </sheetViews>
  <sheetFormatPr defaultColWidth="8.81640625" defaultRowHeight="20.25" customHeight="1"/>
  <cols>
    <col min="1" max="1" width="46.26953125" style="2" customWidth="1"/>
    <col min="2" max="2" width="8.54296875" style="2" customWidth="1"/>
    <col min="3" max="3" width="1" style="2" customWidth="1"/>
    <col min="4" max="4" width="13.453125" style="2" customWidth="1"/>
    <col min="5" max="5" width="1" style="2" customWidth="1"/>
    <col min="6" max="6" width="12.81640625" style="2" customWidth="1"/>
    <col min="7" max="7" width="1" style="2" customWidth="1"/>
    <col min="8" max="8" width="12.81640625" style="123" customWidth="1"/>
    <col min="9" max="9" width="1" style="2" customWidth="1"/>
    <col min="10" max="10" width="12.81640625" style="123" customWidth="1"/>
    <col min="11" max="16384" width="8.81640625" style="2"/>
  </cols>
  <sheetData>
    <row r="1" spans="1:10" s="101" customFormat="1" ht="20.25" customHeight="1">
      <c r="A1" s="1" t="s">
        <v>51</v>
      </c>
      <c r="B1" s="99"/>
      <c r="C1" s="99"/>
      <c r="D1" s="100"/>
      <c r="E1" s="100"/>
      <c r="F1" s="100"/>
      <c r="G1" s="100"/>
      <c r="I1" s="100"/>
    </row>
    <row r="2" spans="1:10" s="105" customFormat="1" ht="20.25" customHeight="1">
      <c r="A2" s="102" t="s">
        <v>75</v>
      </c>
      <c r="B2" s="103"/>
      <c r="C2" s="103"/>
      <c r="D2" s="104"/>
      <c r="E2" s="104"/>
      <c r="F2" s="104"/>
      <c r="G2" s="104"/>
      <c r="I2" s="104"/>
    </row>
    <row r="3" spans="1:10" s="105" customFormat="1" ht="20.25" customHeight="1">
      <c r="A3" s="102"/>
      <c r="B3" s="103"/>
      <c r="C3" s="103"/>
      <c r="D3" s="104"/>
      <c r="E3" s="104"/>
      <c r="F3" s="104"/>
      <c r="G3" s="104"/>
      <c r="I3" s="104"/>
    </row>
    <row r="4" spans="1:10" s="105" customFormat="1" ht="20.25" customHeight="1">
      <c r="A4" s="102"/>
      <c r="B4" s="103"/>
      <c r="C4" s="103"/>
      <c r="D4" s="269" t="s">
        <v>1</v>
      </c>
      <c r="E4" s="270"/>
      <c r="F4" s="270"/>
      <c r="G4" s="104"/>
      <c r="H4" s="269" t="s">
        <v>2</v>
      </c>
      <c r="I4" s="270"/>
      <c r="J4" s="270"/>
    </row>
    <row r="5" spans="1:10" s="77" customFormat="1" ht="20.25" customHeight="1">
      <c r="A5" s="6"/>
      <c r="B5" s="8"/>
      <c r="C5" s="8"/>
      <c r="D5" s="269" t="s">
        <v>3</v>
      </c>
      <c r="E5" s="270"/>
      <c r="F5" s="270"/>
      <c r="G5" s="2"/>
      <c r="H5" s="269" t="s">
        <v>3</v>
      </c>
      <c r="I5" s="270"/>
      <c r="J5" s="270"/>
    </row>
    <row r="6" spans="1:10" s="77" customFormat="1" ht="20.25" customHeight="1">
      <c r="A6" s="106"/>
      <c r="B6" s="8"/>
      <c r="C6" s="8"/>
      <c r="D6" s="274" t="s">
        <v>76</v>
      </c>
      <c r="E6" s="274"/>
      <c r="F6" s="274"/>
      <c r="G6" s="107"/>
      <c r="H6" s="274" t="s">
        <v>76</v>
      </c>
      <c r="I6" s="274"/>
      <c r="J6" s="274"/>
    </row>
    <row r="7" spans="1:10" s="77" customFormat="1" ht="20.25" customHeight="1">
      <c r="A7" s="108"/>
      <c r="B7" s="8" t="s">
        <v>6</v>
      </c>
      <c r="C7" s="8"/>
      <c r="D7" s="9" t="s">
        <v>134</v>
      </c>
      <c r="E7" s="10"/>
      <c r="F7" s="9" t="s">
        <v>118</v>
      </c>
      <c r="G7" s="10"/>
      <c r="H7" s="9" t="s">
        <v>134</v>
      </c>
      <c r="I7" s="10"/>
      <c r="J7" s="9" t="s">
        <v>118</v>
      </c>
    </row>
    <row r="8" spans="1:10" s="77" customFormat="1" ht="20.25" customHeight="1">
      <c r="A8" s="109"/>
      <c r="B8" s="8"/>
      <c r="C8" s="8"/>
      <c r="D8" s="268" t="s">
        <v>7</v>
      </c>
      <c r="E8" s="268"/>
      <c r="F8" s="268"/>
      <c r="G8" s="268"/>
      <c r="H8" s="268"/>
      <c r="I8" s="268"/>
      <c r="J8" s="268"/>
    </row>
    <row r="9" spans="1:10" s="77" customFormat="1" ht="20.25" customHeight="1">
      <c r="A9" s="108" t="s">
        <v>147</v>
      </c>
      <c r="B9" s="110" t="s">
        <v>151</v>
      </c>
      <c r="C9" s="111"/>
      <c r="D9" s="112">
        <v>4920154</v>
      </c>
      <c r="E9" s="112"/>
      <c r="F9" s="112">
        <v>5246538</v>
      </c>
      <c r="G9" s="113"/>
      <c r="H9" s="112">
        <v>0</v>
      </c>
      <c r="I9" s="113"/>
      <c r="J9" s="112">
        <v>0</v>
      </c>
    </row>
    <row r="10" spans="1:10" s="77" customFormat="1" ht="20.25" customHeight="1">
      <c r="A10" s="108" t="s">
        <v>148</v>
      </c>
      <c r="B10" s="110" t="s">
        <v>205</v>
      </c>
      <c r="C10" s="114"/>
      <c r="D10" s="115">
        <v>-1351595</v>
      </c>
      <c r="E10" s="112"/>
      <c r="F10" s="115">
        <v>-1620566</v>
      </c>
      <c r="G10" s="116"/>
      <c r="H10" s="115">
        <v>0</v>
      </c>
      <c r="I10" s="116"/>
      <c r="J10" s="115">
        <v>0</v>
      </c>
    </row>
    <row r="11" spans="1:10" s="77" customFormat="1" ht="20.25" customHeight="1">
      <c r="A11" s="106" t="s">
        <v>59</v>
      </c>
      <c r="B11" s="110"/>
      <c r="C11" s="111"/>
      <c r="D11" s="117">
        <f>SUM(D9:D10)</f>
        <v>3568559</v>
      </c>
      <c r="E11" s="112"/>
      <c r="F11" s="117">
        <f>SUM(F9:F10)</f>
        <v>3625972</v>
      </c>
      <c r="G11" s="113"/>
      <c r="H11" s="117">
        <f>SUM(H9:H10)</f>
        <v>0</v>
      </c>
      <c r="I11" s="113"/>
      <c r="J11" s="117">
        <f>SUM(J9:J10)</f>
        <v>0</v>
      </c>
    </row>
    <row r="12" spans="1:10" s="77" customFormat="1" ht="20.25" customHeight="1">
      <c r="A12" s="108" t="s">
        <v>31</v>
      </c>
      <c r="B12" s="111" t="s">
        <v>150</v>
      </c>
      <c r="C12" s="8"/>
      <c r="D12" s="118">
        <v>55462</v>
      </c>
      <c r="E12" s="118"/>
      <c r="F12" s="118">
        <v>46013</v>
      </c>
      <c r="G12" s="119"/>
      <c r="H12" s="118">
        <v>1436821</v>
      </c>
      <c r="I12" s="119"/>
      <c r="J12" s="118">
        <v>1652247</v>
      </c>
    </row>
    <row r="13" spans="1:10" s="77" customFormat="1" ht="20.25" customHeight="1">
      <c r="A13" s="120" t="s">
        <v>94</v>
      </c>
      <c r="B13" s="114" t="s">
        <v>205</v>
      </c>
      <c r="C13" s="114"/>
      <c r="D13" s="118">
        <v>-20192</v>
      </c>
      <c r="E13" s="118"/>
      <c r="F13" s="118">
        <v>-17320</v>
      </c>
      <c r="G13" s="119"/>
      <c r="H13" s="118">
        <v>0</v>
      </c>
      <c r="I13" s="119"/>
      <c r="J13" s="118">
        <v>0</v>
      </c>
    </row>
    <row r="14" spans="1:10" s="77" customFormat="1" ht="20.25" customHeight="1">
      <c r="A14" s="120" t="s">
        <v>32</v>
      </c>
      <c r="B14" s="114" t="s">
        <v>205</v>
      </c>
      <c r="C14" s="111"/>
      <c r="D14" s="118">
        <v>-261980</v>
      </c>
      <c r="E14" s="118"/>
      <c r="F14" s="118">
        <v>-276578</v>
      </c>
      <c r="G14" s="119"/>
      <c r="H14" s="118">
        <v>-124847</v>
      </c>
      <c r="I14" s="119"/>
      <c r="J14" s="118">
        <v>-140378</v>
      </c>
    </row>
    <row r="15" spans="1:10" s="77" customFormat="1" ht="20.25" customHeight="1">
      <c r="A15" s="108" t="s">
        <v>194</v>
      </c>
      <c r="B15" s="114"/>
      <c r="C15" s="114"/>
      <c r="D15" s="118">
        <v>58422</v>
      </c>
      <c r="E15" s="118"/>
      <c r="F15" s="118">
        <v>0</v>
      </c>
      <c r="G15" s="119"/>
      <c r="H15" s="118">
        <v>6305</v>
      </c>
      <c r="I15" s="119"/>
      <c r="J15" s="118">
        <v>0</v>
      </c>
    </row>
    <row r="16" spans="1:10" s="77" customFormat="1" ht="20.25" customHeight="1">
      <c r="A16" s="108" t="s">
        <v>195</v>
      </c>
      <c r="B16" s="114"/>
      <c r="C16" s="114"/>
      <c r="D16" s="118">
        <v>13276</v>
      </c>
      <c r="E16" s="118"/>
      <c r="F16" s="118">
        <v>30015</v>
      </c>
      <c r="G16" s="119"/>
      <c r="H16" s="118">
        <v>-7301</v>
      </c>
      <c r="I16" s="119"/>
      <c r="J16" s="118">
        <v>22797</v>
      </c>
    </row>
    <row r="17" spans="1:10" s="77" customFormat="1" ht="20.25" customHeight="1">
      <c r="A17" s="106" t="s">
        <v>149</v>
      </c>
      <c r="B17" s="8"/>
      <c r="C17" s="8"/>
      <c r="D17" s="237">
        <f>SUM(D11:D16)</f>
        <v>3413547</v>
      </c>
      <c r="E17" s="117"/>
      <c r="F17" s="237">
        <f>SUM(F11:F16)</f>
        <v>3408102</v>
      </c>
      <c r="G17" s="119"/>
      <c r="H17" s="237">
        <f>SUM(H11:H16)</f>
        <v>1310978</v>
      </c>
      <c r="I17" s="119"/>
      <c r="J17" s="237">
        <f>SUM(J11:J16)</f>
        <v>1534666</v>
      </c>
    </row>
    <row r="18" spans="1:10" s="77" customFormat="1" ht="20.25" customHeight="1">
      <c r="A18" s="108" t="s">
        <v>196</v>
      </c>
      <c r="B18" s="8"/>
      <c r="C18" s="8"/>
      <c r="D18" s="118">
        <v>-2004</v>
      </c>
      <c r="E18" s="118"/>
      <c r="F18" s="118">
        <v>-24</v>
      </c>
      <c r="G18" s="119"/>
      <c r="H18" s="118">
        <v>0</v>
      </c>
      <c r="I18" s="119"/>
      <c r="J18" s="118">
        <v>0</v>
      </c>
    </row>
    <row r="19" spans="1:10" s="77" customFormat="1" ht="20.25" customHeight="1">
      <c r="A19" s="108" t="s">
        <v>33</v>
      </c>
      <c r="B19" s="114"/>
      <c r="C19" s="114"/>
      <c r="D19" s="122">
        <v>-266164</v>
      </c>
      <c r="E19" s="118"/>
      <c r="F19" s="122">
        <v>-360201</v>
      </c>
      <c r="G19" s="119"/>
      <c r="H19" s="122">
        <v>-205442</v>
      </c>
      <c r="I19" s="119"/>
      <c r="J19" s="122">
        <v>-275862</v>
      </c>
    </row>
    <row r="20" spans="1:10" s="77" customFormat="1" ht="20.25" customHeight="1">
      <c r="A20" s="106" t="s">
        <v>62</v>
      </c>
      <c r="B20" s="114"/>
      <c r="C20" s="114"/>
      <c r="D20" s="238">
        <f>SUM(D17:D19)</f>
        <v>3145379</v>
      </c>
      <c r="E20" s="118"/>
      <c r="F20" s="238">
        <f>SUM(F17:F19)</f>
        <v>3047877</v>
      </c>
      <c r="G20" s="119"/>
      <c r="H20" s="238">
        <f>SUM(H17:H19)</f>
        <v>1105536</v>
      </c>
      <c r="I20" s="119"/>
      <c r="J20" s="238">
        <f>SUM(J17:J19)</f>
        <v>1258804</v>
      </c>
    </row>
    <row r="21" spans="1:10" s="77" customFormat="1" ht="20.25" customHeight="1">
      <c r="A21" s="108" t="s">
        <v>96</v>
      </c>
      <c r="B21" s="114">
        <v>20</v>
      </c>
      <c r="C21" s="114"/>
      <c r="D21" s="122">
        <v>-83006</v>
      </c>
      <c r="E21" s="118"/>
      <c r="F21" s="122">
        <v>-36619</v>
      </c>
      <c r="G21" s="119"/>
      <c r="H21" s="122">
        <v>-324</v>
      </c>
      <c r="I21" s="119"/>
      <c r="J21" s="122">
        <v>-10225</v>
      </c>
    </row>
    <row r="22" spans="1:10" s="77" customFormat="1" ht="20.25" customHeight="1" thickBot="1">
      <c r="A22" s="106" t="s">
        <v>154</v>
      </c>
      <c r="B22" s="8"/>
      <c r="C22" s="8"/>
      <c r="D22" s="267">
        <f>SUM(D20:D21)</f>
        <v>3062373</v>
      </c>
      <c r="E22" s="117"/>
      <c r="F22" s="267">
        <f>SUM(F20:F21)</f>
        <v>3011258</v>
      </c>
      <c r="G22" s="119"/>
      <c r="H22" s="267">
        <f>SUM(H20:H21)</f>
        <v>1105212</v>
      </c>
      <c r="I22" s="119"/>
      <c r="J22" s="267">
        <f>SUM(J20:J21)</f>
        <v>1248579</v>
      </c>
    </row>
    <row r="23" spans="1:10" ht="18" customHeight="1" thickTop="1">
      <c r="D23" s="15"/>
      <c r="E23" s="15"/>
      <c r="F23" s="15"/>
    </row>
    <row r="24" spans="1:10" ht="20.25" customHeight="1">
      <c r="A24" s="124" t="s">
        <v>152</v>
      </c>
      <c r="D24" s="118"/>
      <c r="E24" s="118"/>
      <c r="F24" s="118"/>
      <c r="G24" s="119"/>
      <c r="H24" s="112"/>
      <c r="I24" s="119"/>
      <c r="J24" s="112"/>
    </row>
    <row r="25" spans="1:10" ht="20.25" customHeight="1">
      <c r="A25" s="125" t="s">
        <v>97</v>
      </c>
      <c r="D25" s="118"/>
      <c r="E25" s="118"/>
      <c r="F25" s="118"/>
      <c r="G25" s="119"/>
      <c r="H25" s="112"/>
      <c r="I25" s="119"/>
      <c r="J25" s="112"/>
    </row>
    <row r="26" spans="1:10" ht="20.25" customHeight="1">
      <c r="A26" s="239" t="s">
        <v>153</v>
      </c>
      <c r="D26" s="118">
        <v>0</v>
      </c>
      <c r="E26" s="112"/>
      <c r="F26" s="126">
        <v>39667</v>
      </c>
      <c r="G26" s="119"/>
      <c r="H26" s="118">
        <v>0</v>
      </c>
      <c r="I26" s="119"/>
      <c r="J26" s="126">
        <v>39527</v>
      </c>
    </row>
    <row r="27" spans="1:10" s="77" customFormat="1" ht="20.25" customHeight="1">
      <c r="A27" s="2" t="s">
        <v>115</v>
      </c>
      <c r="B27" s="8"/>
      <c r="C27" s="8"/>
      <c r="D27" s="118">
        <v>0</v>
      </c>
      <c r="E27" s="112"/>
      <c r="F27" s="127">
        <v>-7934</v>
      </c>
      <c r="G27" s="119"/>
      <c r="H27" s="118">
        <v>0</v>
      </c>
      <c r="I27" s="119"/>
      <c r="J27" s="127">
        <v>-7905</v>
      </c>
    </row>
    <row r="28" spans="1:10" s="77" customFormat="1" ht="20.25" customHeight="1">
      <c r="A28" s="121" t="s">
        <v>155</v>
      </c>
      <c r="B28" s="8"/>
      <c r="C28" s="8"/>
      <c r="D28" s="47">
        <f>SUM(D26:D27)</f>
        <v>0</v>
      </c>
      <c r="E28" s="117"/>
      <c r="F28" s="47">
        <f>SUM(F26:F27)</f>
        <v>31733</v>
      </c>
      <c r="G28" s="130"/>
      <c r="H28" s="47">
        <f>SUM(H26:H27)</f>
        <v>0</v>
      </c>
      <c r="I28" s="130"/>
      <c r="J28" s="47">
        <f>SUM(J26:J27)</f>
        <v>31622</v>
      </c>
    </row>
    <row r="29" spans="1:10" s="77" customFormat="1" ht="20.25" customHeight="1" thickBot="1">
      <c r="A29" s="128" t="s">
        <v>78</v>
      </c>
      <c r="B29" s="8"/>
      <c r="C29" s="8"/>
      <c r="D29" s="240">
        <f>D22+D28</f>
        <v>3062373</v>
      </c>
      <c r="F29" s="240">
        <f>F22+F28</f>
        <v>3042991</v>
      </c>
      <c r="H29" s="240">
        <f>H22+H28</f>
        <v>1105212</v>
      </c>
      <c r="J29" s="240">
        <f>J22+J28</f>
        <v>1280201</v>
      </c>
    </row>
    <row r="30" spans="1:10" s="77" customFormat="1" ht="20.25" customHeight="1" thickTop="1">
      <c r="A30" s="128"/>
      <c r="B30" s="8"/>
      <c r="C30" s="8"/>
      <c r="D30" s="129"/>
      <c r="E30" s="117"/>
      <c r="F30" s="129"/>
      <c r="G30" s="130"/>
      <c r="H30" s="129"/>
      <c r="I30" s="130"/>
      <c r="J30" s="129"/>
    </row>
    <row r="31" spans="1:10" s="77" customFormat="1" ht="20.25" customHeight="1">
      <c r="A31" s="106" t="s">
        <v>63</v>
      </c>
      <c r="B31" s="8"/>
      <c r="C31" s="8"/>
      <c r="D31" s="131"/>
      <c r="E31" s="131"/>
      <c r="F31" s="131"/>
      <c r="G31" s="107"/>
      <c r="H31" s="131"/>
      <c r="I31" s="107"/>
      <c r="J31" s="131"/>
    </row>
    <row r="32" spans="1:10" s="77" customFormat="1" ht="20.25" customHeight="1">
      <c r="A32" s="108" t="s">
        <v>156</v>
      </c>
      <c r="B32" s="8"/>
      <c r="C32" s="8"/>
      <c r="D32" s="132">
        <v>2731616</v>
      </c>
      <c r="E32" s="132"/>
      <c r="F32" s="132">
        <v>2669424</v>
      </c>
      <c r="G32" s="107"/>
      <c r="H32" s="133">
        <v>1105212</v>
      </c>
      <c r="I32" s="107"/>
      <c r="J32" s="133">
        <v>1248579</v>
      </c>
    </row>
    <row r="33" spans="1:10" s="77" customFormat="1" ht="20.25" customHeight="1">
      <c r="A33" s="108" t="s">
        <v>117</v>
      </c>
      <c r="B33" s="8"/>
      <c r="C33" s="8"/>
      <c r="D33" s="132">
        <v>330757</v>
      </c>
      <c r="E33" s="132"/>
      <c r="F33" s="132">
        <v>341834</v>
      </c>
      <c r="G33" s="107"/>
      <c r="H33" s="122">
        <v>0</v>
      </c>
      <c r="I33" s="107"/>
      <c r="J33" s="122">
        <v>0</v>
      </c>
    </row>
    <row r="34" spans="1:10" s="77" customFormat="1" ht="20.25" customHeight="1" thickBot="1">
      <c r="A34" s="106" t="s">
        <v>77</v>
      </c>
      <c r="B34" s="8"/>
      <c r="C34" s="8"/>
      <c r="D34" s="134">
        <f>SUM(D32:D33)</f>
        <v>3062373</v>
      </c>
      <c r="E34" s="61"/>
      <c r="F34" s="134">
        <f>SUM(F32:F33)</f>
        <v>3011258</v>
      </c>
      <c r="G34" s="135"/>
      <c r="H34" s="134">
        <f>SUM(H32:H33)</f>
        <v>1105212</v>
      </c>
      <c r="I34" s="135"/>
      <c r="J34" s="134">
        <f>SUM(J32:J33)</f>
        <v>1248579</v>
      </c>
    </row>
    <row r="35" spans="1:10" s="77" customFormat="1" ht="15.65" customHeight="1" thickTop="1">
      <c r="A35" s="106"/>
      <c r="B35" s="8"/>
      <c r="C35" s="8"/>
      <c r="D35" s="61"/>
      <c r="E35" s="61"/>
      <c r="F35" s="61"/>
      <c r="G35" s="135"/>
      <c r="H35" s="61"/>
      <c r="I35" s="135"/>
      <c r="J35" s="61"/>
    </row>
    <row r="36" spans="1:10" ht="20.25" customHeight="1">
      <c r="A36" s="128" t="s">
        <v>71</v>
      </c>
      <c r="D36" s="136"/>
      <c r="E36" s="136"/>
      <c r="F36" s="136"/>
    </row>
    <row r="37" spans="1:10" ht="20.25" customHeight="1">
      <c r="A37" s="108" t="s">
        <v>156</v>
      </c>
      <c r="D37" s="137">
        <v>2731616</v>
      </c>
      <c r="E37" s="137"/>
      <c r="F37" s="137">
        <v>2701155</v>
      </c>
      <c r="G37" s="137"/>
      <c r="H37" s="137">
        <v>1105212</v>
      </c>
      <c r="I37" s="137"/>
      <c r="J37" s="137">
        <v>1280201</v>
      </c>
    </row>
    <row r="38" spans="1:10" ht="20.25" customHeight="1">
      <c r="A38" s="2" t="s">
        <v>117</v>
      </c>
      <c r="B38" s="8"/>
      <c r="C38" s="8"/>
      <c r="D38" s="137">
        <v>330757</v>
      </c>
      <c r="E38" s="137"/>
      <c r="F38" s="137">
        <v>341836</v>
      </c>
      <c r="G38" s="137"/>
      <c r="H38" s="122">
        <v>0</v>
      </c>
      <c r="I38" s="137"/>
      <c r="J38" s="122">
        <v>0</v>
      </c>
    </row>
    <row r="39" spans="1:10" ht="20.25" customHeight="1" thickBot="1">
      <c r="A39" s="128" t="s">
        <v>78</v>
      </c>
      <c r="D39" s="138">
        <f>SUM(D37:D38)</f>
        <v>3062373</v>
      </c>
      <c r="E39" s="139"/>
      <c r="F39" s="138">
        <f>SUM(F37:F38)</f>
        <v>3042991</v>
      </c>
      <c r="H39" s="138">
        <f>SUM(H37:H38)</f>
        <v>1105212</v>
      </c>
      <c r="J39" s="138">
        <f>SUM(J37:J38)</f>
        <v>1280201</v>
      </c>
    </row>
    <row r="40" spans="1:10" s="77" customFormat="1" ht="11.5" customHeight="1" thickTop="1">
      <c r="A40" s="106"/>
      <c r="B40" s="8"/>
      <c r="C40" s="8"/>
      <c r="D40" s="220"/>
      <c r="E40" s="131"/>
      <c r="F40" s="220"/>
      <c r="G40" s="107"/>
      <c r="H40" s="131"/>
      <c r="I40" s="107"/>
      <c r="J40" s="131"/>
    </row>
    <row r="41" spans="1:10" ht="20.25" customHeight="1" thickBot="1">
      <c r="A41" s="106" t="s">
        <v>116</v>
      </c>
      <c r="B41" s="140">
        <v>21</v>
      </c>
      <c r="C41" s="140"/>
      <c r="D41" s="221">
        <f>D32/973990</f>
        <v>2.8045626751814701</v>
      </c>
      <c r="E41" s="222"/>
      <c r="F41" s="221">
        <f>F32/973990</f>
        <v>2.7407098635509604</v>
      </c>
      <c r="G41" s="222"/>
      <c r="H41" s="221">
        <f>H32/973990</f>
        <v>1.1347262292220659</v>
      </c>
      <c r="I41" s="222"/>
      <c r="J41" s="221">
        <f>J32/973990</f>
        <v>1.2819217856446166</v>
      </c>
    </row>
    <row r="42" spans="1:10" ht="20.25" customHeight="1" thickTop="1">
      <c r="A42" s="141"/>
      <c r="B42" s="6"/>
      <c r="C42" s="6"/>
      <c r="D42" s="133"/>
      <c r="E42" s="133"/>
      <c r="F42" s="133"/>
      <c r="G42" s="133"/>
      <c r="H42" s="142"/>
      <c r="I42" s="133"/>
      <c r="J42" s="142"/>
    </row>
    <row r="78" spans="1:1" ht="20.25" customHeight="1">
      <c r="A78" s="2" t="s">
        <v>113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80" firstPageNumber="6" fitToWidth="0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8"/>
  <sheetViews>
    <sheetView view="pageBreakPreview" topLeftCell="A29" zoomScale="70" zoomScaleNormal="60" zoomScaleSheetLayoutView="70" workbookViewId="0">
      <selection activeCell="M58" sqref="M58"/>
    </sheetView>
  </sheetViews>
  <sheetFormatPr defaultColWidth="8.81640625" defaultRowHeight="14"/>
  <cols>
    <col min="1" max="1" width="45.36328125" style="150" customWidth="1"/>
    <col min="2" max="2" width="4.81640625" style="150" customWidth="1"/>
    <col min="3" max="3" width="1" style="150" customWidth="1"/>
    <col min="4" max="4" width="11.81640625" style="150" customWidth="1"/>
    <col min="5" max="5" width="1" style="150" customWidth="1"/>
    <col min="6" max="6" width="11.81640625" style="150" customWidth="1"/>
    <col min="7" max="7" width="1" style="150" customWidth="1"/>
    <col min="8" max="8" width="11.81640625" style="150" customWidth="1"/>
    <col min="9" max="9" width="1" style="150" customWidth="1"/>
    <col min="10" max="10" width="11.81640625" style="178" customWidth="1"/>
    <col min="11" max="11" width="1" style="150" customWidth="1"/>
    <col min="12" max="12" width="11.81640625" style="150" customWidth="1"/>
    <col min="13" max="13" width="0.81640625" style="150" customWidth="1"/>
    <col min="14" max="14" width="11.81640625" style="150" customWidth="1"/>
    <col min="15" max="15" width="1" style="150" customWidth="1"/>
    <col min="16" max="16" width="11.81640625" style="150" customWidth="1"/>
    <col min="17" max="17" width="1" style="150" customWidth="1"/>
    <col min="18" max="18" width="11.81640625" style="150" customWidth="1"/>
    <col min="19" max="19" width="1" style="150" customWidth="1"/>
    <col min="20" max="20" width="11.81640625" style="150" customWidth="1"/>
    <col min="21" max="16384" width="8.81640625" style="87"/>
  </cols>
  <sheetData>
    <row r="1" spans="1:20" s="95" customFormat="1" ht="20.25" customHeight="1">
      <c r="A1" s="80" t="s">
        <v>51</v>
      </c>
      <c r="B1" s="143"/>
      <c r="C1" s="143"/>
      <c r="D1" s="144"/>
      <c r="E1" s="144"/>
      <c r="F1" s="144"/>
      <c r="G1" s="144"/>
      <c r="H1" s="144"/>
      <c r="I1" s="144"/>
      <c r="J1" s="145"/>
      <c r="K1" s="146"/>
      <c r="L1" s="144"/>
      <c r="M1" s="144"/>
      <c r="N1" s="146"/>
      <c r="O1" s="146"/>
      <c r="P1" s="144"/>
      <c r="Q1" s="144"/>
      <c r="R1" s="144"/>
      <c r="S1" s="146"/>
      <c r="T1" s="144"/>
    </row>
    <row r="2" spans="1:20" s="95" customFormat="1" ht="20.149999999999999" customHeight="1">
      <c r="A2" s="147" t="s">
        <v>79</v>
      </c>
      <c r="B2" s="143"/>
      <c r="C2" s="143"/>
      <c r="D2" s="144"/>
      <c r="E2" s="144"/>
      <c r="F2" s="144"/>
      <c r="G2" s="144"/>
      <c r="H2" s="144"/>
      <c r="I2" s="144"/>
      <c r="J2" s="145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s="95" customFormat="1" ht="20.149999999999999" customHeight="1">
      <c r="A3" s="85"/>
      <c r="B3" s="143"/>
      <c r="C3" s="143"/>
      <c r="D3" s="144"/>
      <c r="E3" s="144"/>
      <c r="F3" s="144"/>
      <c r="G3" s="144"/>
      <c r="H3" s="144"/>
      <c r="I3" s="144"/>
      <c r="J3" s="145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0" s="95" customFormat="1" ht="20.149999999999999" customHeight="1">
      <c r="A4" s="89"/>
      <c r="B4" s="143"/>
      <c r="C4" s="143"/>
      <c r="D4" s="276" t="s">
        <v>34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</row>
    <row r="5" spans="1:20" ht="20.149999999999999" customHeight="1">
      <c r="A5" s="148"/>
      <c r="B5" s="149"/>
      <c r="C5" s="149"/>
      <c r="J5" s="143"/>
      <c r="K5" s="143"/>
      <c r="L5" s="143"/>
      <c r="M5" s="143"/>
      <c r="N5" s="149" t="s">
        <v>35</v>
      </c>
      <c r="O5" s="143"/>
      <c r="P5" s="151"/>
      <c r="Q5" s="151"/>
      <c r="R5" s="151"/>
      <c r="T5" s="151"/>
    </row>
    <row r="6" spans="1:20" ht="20.149999999999999" customHeight="1">
      <c r="A6" s="148"/>
      <c r="B6" s="149"/>
      <c r="C6" s="149"/>
      <c r="J6" s="277" t="s">
        <v>27</v>
      </c>
      <c r="K6" s="277"/>
      <c r="L6" s="277"/>
      <c r="M6" s="153"/>
      <c r="N6" s="152" t="s">
        <v>101</v>
      </c>
      <c r="O6" s="143"/>
      <c r="P6" s="87"/>
      <c r="Q6" s="151"/>
      <c r="R6" s="151"/>
      <c r="T6" s="151"/>
    </row>
    <row r="7" spans="1:20" ht="20.149999999999999" customHeight="1">
      <c r="A7" s="148"/>
      <c r="B7" s="149"/>
      <c r="C7" s="149"/>
      <c r="J7" s="153"/>
      <c r="K7" s="153"/>
      <c r="L7" s="153"/>
      <c r="M7" s="153"/>
      <c r="N7" s="153"/>
      <c r="O7" s="143"/>
      <c r="P7" s="151" t="s">
        <v>80</v>
      </c>
      <c r="Q7" s="151"/>
      <c r="R7" s="151"/>
      <c r="T7" s="151"/>
    </row>
    <row r="8" spans="1:20" ht="20.149999999999999" customHeight="1">
      <c r="A8" s="148"/>
      <c r="B8" s="149"/>
      <c r="C8" s="149"/>
      <c r="D8" s="151" t="s">
        <v>72</v>
      </c>
      <c r="E8" s="151"/>
      <c r="F8" s="151" t="s">
        <v>84</v>
      </c>
      <c r="G8" s="151"/>
      <c r="H8" s="151" t="s">
        <v>88</v>
      </c>
      <c r="J8" s="153"/>
      <c r="K8" s="153"/>
      <c r="L8" s="153"/>
      <c r="M8" s="153"/>
      <c r="N8" s="154" t="s">
        <v>105</v>
      </c>
      <c r="P8" s="151" t="s">
        <v>36</v>
      </c>
      <c r="Q8" s="151"/>
      <c r="R8" s="151"/>
      <c r="T8" s="151"/>
    </row>
    <row r="9" spans="1:20" s="95" customFormat="1" ht="20.149999999999999" customHeight="1">
      <c r="A9" s="148"/>
      <c r="D9" s="151" t="s">
        <v>104</v>
      </c>
      <c r="E9" s="151"/>
      <c r="F9" s="151" t="s">
        <v>86</v>
      </c>
      <c r="G9" s="151"/>
      <c r="H9" s="151" t="s">
        <v>87</v>
      </c>
      <c r="I9" s="88"/>
      <c r="J9" s="155" t="s">
        <v>37</v>
      </c>
      <c r="K9" s="151"/>
      <c r="L9" s="144"/>
      <c r="M9" s="144"/>
      <c r="N9" s="154" t="s">
        <v>106</v>
      </c>
      <c r="O9" s="151"/>
      <c r="P9" s="151" t="s">
        <v>38</v>
      </c>
      <c r="Q9" s="151"/>
      <c r="R9" s="151" t="s">
        <v>60</v>
      </c>
      <c r="S9" s="151"/>
      <c r="T9" s="151" t="s">
        <v>81</v>
      </c>
    </row>
    <row r="10" spans="1:20" s="95" customFormat="1" ht="20.149999999999999" customHeight="1">
      <c r="B10" s="156"/>
      <c r="C10" s="86"/>
      <c r="D10" s="151" t="s">
        <v>39</v>
      </c>
      <c r="E10" s="151"/>
      <c r="F10" s="151" t="s">
        <v>85</v>
      </c>
      <c r="G10" s="151"/>
      <c r="H10" s="151" t="s">
        <v>40</v>
      </c>
      <c r="I10" s="88"/>
      <c r="J10" s="155" t="s">
        <v>41</v>
      </c>
      <c r="K10" s="151"/>
      <c r="L10" s="157" t="s">
        <v>42</v>
      </c>
      <c r="M10" s="157"/>
      <c r="N10" s="154" t="s">
        <v>107</v>
      </c>
      <c r="O10" s="151"/>
      <c r="P10" s="151" t="s">
        <v>108</v>
      </c>
      <c r="Q10" s="151"/>
      <c r="R10" s="151" t="s">
        <v>43</v>
      </c>
      <c r="S10" s="151"/>
      <c r="T10" s="151" t="s">
        <v>44</v>
      </c>
    </row>
    <row r="11" spans="1:20" s="95" customFormat="1" ht="20.149999999999999" customHeight="1">
      <c r="A11" s="144"/>
      <c r="B11" s="84"/>
      <c r="C11" s="84"/>
      <c r="D11" s="275" t="s">
        <v>7</v>
      </c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</row>
    <row r="12" spans="1:20" ht="18.75" customHeight="1">
      <c r="A12" s="95" t="s">
        <v>119</v>
      </c>
      <c r="B12" s="229"/>
      <c r="C12" s="229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</row>
    <row r="13" spans="1:20" ht="18.75" customHeight="1">
      <c r="A13" s="95" t="s">
        <v>120</v>
      </c>
      <c r="B13" s="229"/>
      <c r="C13" s="229"/>
      <c r="D13" s="158">
        <v>973990</v>
      </c>
      <c r="E13" s="158"/>
      <c r="F13" s="159">
        <v>3955923</v>
      </c>
      <c r="G13" s="158"/>
      <c r="H13" s="158">
        <v>89000</v>
      </c>
      <c r="I13" s="158"/>
      <c r="J13" s="160">
        <v>101639</v>
      </c>
      <c r="K13" s="158"/>
      <c r="L13" s="158">
        <v>7119160</v>
      </c>
      <c r="M13" s="158"/>
      <c r="N13" s="158">
        <v>-3957</v>
      </c>
      <c r="O13" s="158"/>
      <c r="P13" s="158">
        <f>SUM(D13:N13)</f>
        <v>12235755</v>
      </c>
      <c r="Q13" s="158"/>
      <c r="R13" s="159">
        <v>1644899</v>
      </c>
      <c r="S13" s="158"/>
      <c r="T13" s="158">
        <f>SUM(P13:R13)</f>
        <v>13880654</v>
      </c>
    </row>
    <row r="14" spans="1:20" s="95" customFormat="1" ht="11.25" customHeight="1">
      <c r="B14" s="229"/>
      <c r="C14" s="229"/>
      <c r="D14" s="158"/>
      <c r="E14" s="158"/>
      <c r="F14" s="159"/>
      <c r="G14" s="158"/>
      <c r="H14" s="158"/>
      <c r="I14" s="158"/>
      <c r="J14" s="160"/>
      <c r="K14" s="158"/>
      <c r="L14" s="158"/>
      <c r="M14" s="158"/>
      <c r="N14" s="158"/>
      <c r="O14" s="158"/>
      <c r="P14" s="158"/>
      <c r="Q14" s="158"/>
      <c r="R14" s="159"/>
      <c r="S14" s="158"/>
      <c r="T14" s="158"/>
    </row>
    <row r="15" spans="1:20" ht="18.75" customHeight="1">
      <c r="A15" s="95" t="s">
        <v>95</v>
      </c>
      <c r="B15" s="229"/>
      <c r="C15" s="229"/>
      <c r="D15" s="158"/>
      <c r="E15" s="158"/>
      <c r="F15" s="159"/>
      <c r="G15" s="158"/>
      <c r="H15" s="158"/>
      <c r="I15" s="158"/>
      <c r="J15" s="160"/>
      <c r="K15" s="158"/>
      <c r="L15" s="158"/>
      <c r="M15" s="158"/>
      <c r="N15" s="158"/>
      <c r="O15" s="158"/>
      <c r="P15" s="158"/>
      <c r="Q15" s="158"/>
      <c r="R15" s="159"/>
      <c r="S15" s="158"/>
      <c r="T15" s="158"/>
    </row>
    <row r="16" spans="1:20" ht="18.75" customHeight="1">
      <c r="A16" s="161" t="s">
        <v>165</v>
      </c>
      <c r="B16" s="229"/>
      <c r="C16" s="229"/>
      <c r="D16" s="158"/>
      <c r="E16" s="158"/>
      <c r="F16" s="159"/>
      <c r="G16" s="158"/>
      <c r="H16" s="158"/>
      <c r="I16" s="158"/>
      <c r="J16" s="160"/>
      <c r="K16" s="158"/>
      <c r="L16" s="158"/>
      <c r="M16" s="158"/>
      <c r="N16" s="158"/>
      <c r="O16" s="158"/>
      <c r="P16" s="158"/>
      <c r="Q16" s="158"/>
      <c r="R16" s="159"/>
      <c r="S16" s="158"/>
      <c r="T16" s="158"/>
    </row>
    <row r="17" spans="1:20" ht="18.75" customHeight="1">
      <c r="A17" s="162" t="s">
        <v>167</v>
      </c>
      <c r="B17" s="163"/>
      <c r="C17" s="229"/>
      <c r="D17" s="94">
        <v>0</v>
      </c>
      <c r="E17" s="92"/>
      <c r="F17" s="94">
        <v>0</v>
      </c>
      <c r="G17" s="92"/>
      <c r="H17" s="94">
        <v>0</v>
      </c>
      <c r="I17" s="92"/>
      <c r="J17" s="94">
        <v>0</v>
      </c>
      <c r="K17" s="88"/>
      <c r="L17" s="164">
        <v>-1120063</v>
      </c>
      <c r="M17" s="98"/>
      <c r="N17" s="94">
        <v>0</v>
      </c>
      <c r="O17" s="88"/>
      <c r="P17" s="217">
        <f>SUM(D17:N17)</f>
        <v>-1120063</v>
      </c>
      <c r="Q17" s="98"/>
      <c r="R17" s="94">
        <v>-199419</v>
      </c>
      <c r="S17" s="88"/>
      <c r="T17" s="164">
        <f>SUM(P17:R17)</f>
        <v>-1319482</v>
      </c>
    </row>
    <row r="18" spans="1:20" ht="18.75" customHeight="1">
      <c r="A18" s="161" t="s">
        <v>166</v>
      </c>
      <c r="B18" s="229"/>
      <c r="C18" s="229"/>
      <c r="D18" s="165">
        <f>SUM(D17:D17)</f>
        <v>0</v>
      </c>
      <c r="E18" s="91"/>
      <c r="F18" s="165">
        <f>SUM(F17:F17)</f>
        <v>0</v>
      </c>
      <c r="G18" s="91"/>
      <c r="H18" s="165">
        <f>SUM(H17:H17)</f>
        <v>0</v>
      </c>
      <c r="I18" s="91"/>
      <c r="J18" s="165">
        <f>SUM(J17:J17)</f>
        <v>0</v>
      </c>
      <c r="K18" s="93"/>
      <c r="L18" s="165">
        <f>SUM(L17:L17)</f>
        <v>-1120063</v>
      </c>
      <c r="M18" s="166"/>
      <c r="N18" s="165">
        <f>SUM(N17:N17)</f>
        <v>0</v>
      </c>
      <c r="O18" s="93"/>
      <c r="P18" s="165">
        <f>SUM(P17:P17)</f>
        <v>-1120063</v>
      </c>
      <c r="Q18" s="166"/>
      <c r="R18" s="165">
        <f>SUM(R17:R17)</f>
        <v>-199419</v>
      </c>
      <c r="S18" s="93"/>
      <c r="T18" s="165">
        <f>SUM(T17:T17)</f>
        <v>-1319482</v>
      </c>
    </row>
    <row r="19" spans="1:20" s="95" customFormat="1" ht="11.25" customHeight="1">
      <c r="B19" s="229"/>
      <c r="C19" s="229"/>
      <c r="D19" s="158"/>
      <c r="E19" s="158"/>
      <c r="F19" s="159"/>
      <c r="G19" s="158"/>
      <c r="H19" s="158"/>
      <c r="I19" s="158"/>
      <c r="J19" s="160"/>
      <c r="K19" s="158"/>
      <c r="L19" s="158"/>
      <c r="M19" s="158"/>
      <c r="N19" s="158"/>
      <c r="O19" s="158"/>
      <c r="P19" s="158"/>
      <c r="Q19" s="158"/>
      <c r="R19" s="159"/>
      <c r="S19" s="158"/>
      <c r="T19" s="158"/>
    </row>
    <row r="20" spans="1:20" ht="18.75" customHeight="1">
      <c r="A20" s="167" t="s">
        <v>122</v>
      </c>
      <c r="B20" s="229"/>
      <c r="C20" s="229"/>
      <c r="D20" s="168"/>
      <c r="E20" s="151"/>
      <c r="F20" s="151"/>
      <c r="G20" s="151"/>
      <c r="H20" s="151"/>
      <c r="I20" s="151"/>
      <c r="J20" s="97"/>
      <c r="K20" s="88"/>
      <c r="L20" s="169"/>
      <c r="M20" s="169"/>
      <c r="N20" s="88"/>
      <c r="O20" s="88"/>
      <c r="P20" s="169"/>
      <c r="Q20" s="169"/>
      <c r="R20" s="170"/>
      <c r="S20" s="88"/>
      <c r="T20" s="170"/>
    </row>
    <row r="21" spans="1:20" ht="18.75" customHeight="1">
      <c r="A21" s="162" t="s">
        <v>169</v>
      </c>
      <c r="B21" s="229"/>
      <c r="C21" s="229"/>
      <c r="D21" s="92">
        <v>0</v>
      </c>
      <c r="E21" s="92"/>
      <c r="F21" s="92">
        <v>0</v>
      </c>
      <c r="G21" s="92"/>
      <c r="H21" s="92">
        <v>0</v>
      </c>
      <c r="I21" s="92"/>
      <c r="J21" s="92">
        <v>0</v>
      </c>
      <c r="K21" s="168"/>
      <c r="L21" s="92">
        <v>2669424</v>
      </c>
      <c r="M21" s="168"/>
      <c r="N21" s="92">
        <v>0</v>
      </c>
      <c r="O21" s="168"/>
      <c r="P21" s="216">
        <f>SUM(D21:N21)</f>
        <v>2669424</v>
      </c>
      <c r="Q21" s="168"/>
      <c r="R21" s="92">
        <v>341834</v>
      </c>
      <c r="S21" s="168"/>
      <c r="T21" s="171">
        <f>SUM(P21:R21)</f>
        <v>3011258</v>
      </c>
    </row>
    <row r="22" spans="1:20" ht="18.75" customHeight="1">
      <c r="A22" s="172" t="s">
        <v>170</v>
      </c>
      <c r="B22" s="229"/>
      <c r="C22" s="229"/>
      <c r="D22" s="94">
        <v>0</v>
      </c>
      <c r="E22" s="92"/>
      <c r="F22" s="94">
        <v>0</v>
      </c>
      <c r="G22" s="92"/>
      <c r="H22" s="94">
        <v>0</v>
      </c>
      <c r="I22" s="92"/>
      <c r="J22" s="94">
        <v>0</v>
      </c>
      <c r="K22" s="92"/>
      <c r="L22" s="94">
        <v>0</v>
      </c>
      <c r="M22" s="168"/>
      <c r="N22" s="94">
        <v>31731</v>
      </c>
      <c r="O22" s="173"/>
      <c r="P22" s="217">
        <f>SUM(D22:N22)</f>
        <v>31731</v>
      </c>
      <c r="Q22" s="98"/>
      <c r="R22" s="94">
        <v>2</v>
      </c>
      <c r="S22" s="173"/>
      <c r="T22" s="164">
        <f>SUM(P22:R22)</f>
        <v>31733</v>
      </c>
    </row>
    <row r="23" spans="1:20" ht="18.75" customHeight="1">
      <c r="A23" s="174" t="s">
        <v>78</v>
      </c>
      <c r="B23" s="229"/>
      <c r="C23" s="229"/>
      <c r="D23" s="165">
        <f>SUM(D21:D22)</f>
        <v>0</v>
      </c>
      <c r="E23" s="91"/>
      <c r="F23" s="165">
        <f>SUM(F21:F22)</f>
        <v>0</v>
      </c>
      <c r="G23" s="91"/>
      <c r="H23" s="165">
        <f>SUM(H21:H22)</f>
        <v>0</v>
      </c>
      <c r="I23" s="91"/>
      <c r="J23" s="165">
        <f>SUM(J21:J22)</f>
        <v>0</v>
      </c>
      <c r="K23" s="93"/>
      <c r="L23" s="165">
        <f>SUM(L21:L22)</f>
        <v>2669424</v>
      </c>
      <c r="M23" s="166"/>
      <c r="N23" s="165">
        <f>SUM(N21:N22)</f>
        <v>31731</v>
      </c>
      <c r="O23" s="93"/>
      <c r="P23" s="165">
        <f>SUM(P21:P22)</f>
        <v>2701155</v>
      </c>
      <c r="Q23" s="166"/>
      <c r="R23" s="165">
        <f>SUM(R21:R22)</f>
        <v>341836</v>
      </c>
      <c r="S23" s="93"/>
      <c r="T23" s="165">
        <f>SUM(T21:T22)</f>
        <v>3042991</v>
      </c>
    </row>
    <row r="24" spans="1:20" s="95" customFormat="1" ht="11.15" customHeight="1">
      <c r="B24" s="229"/>
      <c r="C24" s="229"/>
      <c r="D24" s="91"/>
      <c r="E24" s="91"/>
      <c r="F24" s="91"/>
      <c r="G24" s="91"/>
      <c r="H24" s="91"/>
      <c r="I24" s="91"/>
      <c r="J24" s="91"/>
      <c r="K24" s="93"/>
      <c r="L24" s="91"/>
      <c r="M24" s="166"/>
      <c r="N24" s="91"/>
      <c r="O24" s="93"/>
      <c r="P24" s="91"/>
      <c r="Q24" s="166"/>
      <c r="R24" s="91"/>
      <c r="S24" s="93"/>
      <c r="T24" s="91"/>
    </row>
    <row r="25" spans="1:20" ht="18.75" customHeight="1" thickBot="1">
      <c r="A25" s="175" t="s">
        <v>121</v>
      </c>
      <c r="B25" s="229"/>
      <c r="C25" s="229"/>
      <c r="D25" s="176">
        <f>SUM(D13,D18,D23)</f>
        <v>973990</v>
      </c>
      <c r="E25" s="177"/>
      <c r="F25" s="176">
        <f>SUM(F13,F18,F23)</f>
        <v>3955923</v>
      </c>
      <c r="G25" s="96"/>
      <c r="H25" s="176">
        <f>SUM(H13,H18,H23)</f>
        <v>89000</v>
      </c>
      <c r="I25" s="177"/>
      <c r="J25" s="176">
        <f>SUM(J13,J18,J23)</f>
        <v>101639</v>
      </c>
      <c r="K25" s="177"/>
      <c r="L25" s="176">
        <f>SUM(L13,L18,L23)</f>
        <v>8668521</v>
      </c>
      <c r="M25" s="96"/>
      <c r="N25" s="176">
        <f>SUM(N13,N18,N23)</f>
        <v>27774</v>
      </c>
      <c r="O25" s="177"/>
      <c r="P25" s="176">
        <f>SUM(P13,P18,P23)</f>
        <v>13816847</v>
      </c>
      <c r="Q25" s="96"/>
      <c r="R25" s="176">
        <f>SUM(R13,R18,R23)</f>
        <v>1787316</v>
      </c>
      <c r="S25" s="177"/>
      <c r="T25" s="176">
        <f>SUM(T13,T18,T23)</f>
        <v>15604163</v>
      </c>
    </row>
    <row r="26" spans="1:20" ht="14.5" thickTop="1"/>
    <row r="27" spans="1:20" s="95" customFormat="1" ht="20.25" customHeight="1">
      <c r="A27" s="80" t="s">
        <v>51</v>
      </c>
      <c r="B27" s="143"/>
      <c r="C27" s="143"/>
      <c r="D27" s="144"/>
      <c r="E27" s="144"/>
      <c r="F27" s="144"/>
      <c r="G27" s="144"/>
      <c r="H27" s="144"/>
      <c r="I27" s="144"/>
      <c r="J27" s="145"/>
      <c r="K27" s="146"/>
      <c r="L27" s="144"/>
      <c r="M27" s="144"/>
      <c r="N27" s="146"/>
      <c r="O27" s="146"/>
      <c r="P27" s="144"/>
      <c r="Q27" s="144"/>
      <c r="R27" s="144"/>
      <c r="S27" s="146"/>
      <c r="T27" s="144"/>
    </row>
    <row r="28" spans="1:20" s="95" customFormat="1" ht="20.149999999999999" customHeight="1">
      <c r="A28" s="147" t="s">
        <v>79</v>
      </c>
      <c r="B28" s="143"/>
      <c r="C28" s="143"/>
      <c r="D28" s="144"/>
      <c r="E28" s="144"/>
      <c r="F28" s="144"/>
      <c r="G28" s="144"/>
      <c r="H28" s="144"/>
      <c r="I28" s="144"/>
      <c r="J28" s="145"/>
      <c r="K28" s="144"/>
      <c r="L28" s="144"/>
      <c r="M28" s="144"/>
      <c r="N28" s="144"/>
      <c r="O28" s="144"/>
      <c r="P28" s="144"/>
      <c r="Q28" s="144"/>
      <c r="R28" s="144"/>
      <c r="S28" s="144"/>
      <c r="T28" s="144"/>
    </row>
    <row r="29" spans="1:20" s="95" customFormat="1" ht="20.149999999999999" customHeight="1">
      <c r="A29" s="85"/>
      <c r="B29" s="143"/>
      <c r="C29" s="143"/>
      <c r="D29" s="144"/>
      <c r="E29" s="144"/>
      <c r="F29" s="144"/>
      <c r="G29" s="144"/>
      <c r="H29" s="144"/>
      <c r="I29" s="144"/>
      <c r="J29" s="145"/>
      <c r="K29" s="144"/>
      <c r="L29" s="144"/>
      <c r="M29" s="144"/>
      <c r="N29" s="144"/>
      <c r="O29" s="144"/>
      <c r="P29" s="144"/>
      <c r="Q29" s="144"/>
      <c r="R29" s="144"/>
      <c r="S29" s="144"/>
      <c r="T29" s="144"/>
    </row>
    <row r="30" spans="1:20" s="95" customFormat="1" ht="20.149999999999999" customHeight="1">
      <c r="A30" s="89"/>
      <c r="B30" s="143"/>
      <c r="C30" s="143"/>
      <c r="D30" s="276" t="s">
        <v>34</v>
      </c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</row>
    <row r="31" spans="1:20" ht="20.149999999999999" customHeight="1">
      <c r="A31" s="148"/>
      <c r="B31" s="149"/>
      <c r="C31" s="149"/>
      <c r="J31" s="143"/>
      <c r="K31" s="143"/>
      <c r="L31" s="143"/>
      <c r="M31" s="143"/>
      <c r="N31" s="149" t="s">
        <v>35</v>
      </c>
      <c r="O31" s="143"/>
      <c r="P31" s="151"/>
      <c r="Q31" s="151"/>
      <c r="R31" s="151"/>
      <c r="T31" s="151"/>
    </row>
    <row r="32" spans="1:20" ht="20.149999999999999" customHeight="1">
      <c r="A32" s="148"/>
      <c r="B32" s="149"/>
      <c r="C32" s="149"/>
      <c r="J32" s="277" t="s">
        <v>27</v>
      </c>
      <c r="K32" s="277"/>
      <c r="L32" s="277"/>
      <c r="M32" s="153"/>
      <c r="N32" s="152" t="s">
        <v>101</v>
      </c>
      <c r="O32" s="143"/>
      <c r="P32" s="87"/>
      <c r="Q32" s="151"/>
      <c r="R32" s="151"/>
      <c r="T32" s="151"/>
    </row>
    <row r="33" spans="1:20" ht="20.149999999999999" customHeight="1">
      <c r="A33" s="148"/>
      <c r="B33" s="149"/>
      <c r="C33" s="149"/>
      <c r="J33" s="153"/>
      <c r="K33" s="153"/>
      <c r="L33" s="153"/>
      <c r="M33" s="153"/>
      <c r="N33" s="153"/>
      <c r="O33" s="143"/>
      <c r="P33" s="151" t="s">
        <v>80</v>
      </c>
      <c r="Q33" s="151"/>
      <c r="R33" s="151"/>
      <c r="T33" s="151"/>
    </row>
    <row r="34" spans="1:20" ht="20.149999999999999" customHeight="1">
      <c r="A34" s="148"/>
      <c r="B34" s="149"/>
      <c r="C34" s="149"/>
      <c r="D34" s="151" t="s">
        <v>72</v>
      </c>
      <c r="E34" s="151"/>
      <c r="F34" s="151" t="s">
        <v>84</v>
      </c>
      <c r="G34" s="151"/>
      <c r="H34" s="151" t="s">
        <v>88</v>
      </c>
      <c r="J34" s="153"/>
      <c r="K34" s="153"/>
      <c r="L34" s="153"/>
      <c r="M34" s="153"/>
      <c r="N34" s="154" t="s">
        <v>105</v>
      </c>
      <c r="P34" s="151" t="s">
        <v>36</v>
      </c>
      <c r="Q34" s="151"/>
      <c r="R34" s="151"/>
      <c r="T34" s="151"/>
    </row>
    <row r="35" spans="1:20" s="95" customFormat="1" ht="20.149999999999999" customHeight="1">
      <c r="A35" s="148"/>
      <c r="D35" s="151" t="s">
        <v>104</v>
      </c>
      <c r="E35" s="151"/>
      <c r="F35" s="151" t="s">
        <v>86</v>
      </c>
      <c r="G35" s="151"/>
      <c r="H35" s="151" t="s">
        <v>87</v>
      </c>
      <c r="I35" s="88"/>
      <c r="J35" s="155" t="s">
        <v>37</v>
      </c>
      <c r="K35" s="151"/>
      <c r="L35" s="144"/>
      <c r="M35" s="144"/>
      <c r="N35" s="154" t="s">
        <v>106</v>
      </c>
      <c r="O35" s="151"/>
      <c r="P35" s="151" t="s">
        <v>38</v>
      </c>
      <c r="Q35" s="151"/>
      <c r="R35" s="151" t="s">
        <v>60</v>
      </c>
      <c r="S35" s="151"/>
      <c r="T35" s="151" t="s">
        <v>81</v>
      </c>
    </row>
    <row r="36" spans="1:20" s="95" customFormat="1" ht="20.149999999999999" customHeight="1">
      <c r="B36" s="156" t="s">
        <v>6</v>
      </c>
      <c r="C36" s="86"/>
      <c r="D36" s="151" t="s">
        <v>39</v>
      </c>
      <c r="E36" s="151"/>
      <c r="F36" s="151" t="s">
        <v>85</v>
      </c>
      <c r="G36" s="151"/>
      <c r="H36" s="151" t="s">
        <v>40</v>
      </c>
      <c r="I36" s="88"/>
      <c r="J36" s="155" t="s">
        <v>41</v>
      </c>
      <c r="K36" s="151"/>
      <c r="L36" s="157" t="s">
        <v>42</v>
      </c>
      <c r="M36" s="157"/>
      <c r="N36" s="154" t="s">
        <v>107</v>
      </c>
      <c r="O36" s="151"/>
      <c r="P36" s="151" t="s">
        <v>108</v>
      </c>
      <c r="Q36" s="151"/>
      <c r="R36" s="151" t="s">
        <v>43</v>
      </c>
      <c r="S36" s="151"/>
      <c r="T36" s="151" t="s">
        <v>44</v>
      </c>
    </row>
    <row r="37" spans="1:20" s="95" customFormat="1" ht="20.149999999999999" customHeight="1">
      <c r="A37" s="144"/>
      <c r="B37" s="84"/>
      <c r="C37" s="84"/>
      <c r="D37" s="275" t="s">
        <v>7</v>
      </c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</row>
    <row r="38" spans="1:20" ht="18.75" customHeight="1">
      <c r="A38" s="95" t="s">
        <v>135</v>
      </c>
      <c r="B38" s="84"/>
      <c r="C38" s="84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</row>
    <row r="39" spans="1:20" ht="18.75" customHeight="1">
      <c r="A39" s="95" t="s">
        <v>159</v>
      </c>
      <c r="B39" s="84"/>
      <c r="C39" s="84"/>
      <c r="D39" s="158">
        <v>973990</v>
      </c>
      <c r="E39" s="158"/>
      <c r="F39" s="159">
        <v>3955923</v>
      </c>
      <c r="G39" s="158"/>
      <c r="H39" s="158">
        <v>89000</v>
      </c>
      <c r="I39" s="158"/>
      <c r="J39" s="160">
        <v>101639</v>
      </c>
      <c r="K39" s="158"/>
      <c r="L39" s="158">
        <v>8668521</v>
      </c>
      <c r="M39" s="158"/>
      <c r="N39" s="158">
        <v>27774</v>
      </c>
      <c r="O39" s="158"/>
      <c r="P39" s="158">
        <f>SUM(D39:N39)</f>
        <v>13816847</v>
      </c>
      <c r="Q39" s="158"/>
      <c r="R39" s="159">
        <v>1787316</v>
      </c>
      <c r="S39" s="158"/>
      <c r="T39" s="158">
        <f>SUM(P39:R39)</f>
        <v>15604163</v>
      </c>
    </row>
    <row r="40" spans="1:20" ht="20" customHeight="1">
      <c r="A40" s="87" t="s">
        <v>157</v>
      </c>
      <c r="B40" s="163">
        <v>3</v>
      </c>
      <c r="C40" s="232"/>
      <c r="D40" s="216">
        <v>0</v>
      </c>
      <c r="E40" s="216"/>
      <c r="F40" s="216">
        <v>0</v>
      </c>
      <c r="G40" s="216"/>
      <c r="H40" s="216">
        <v>0</v>
      </c>
      <c r="I40" s="216"/>
      <c r="J40" s="216">
        <v>0</v>
      </c>
      <c r="K40" s="216"/>
      <c r="L40" s="216">
        <v>-62562</v>
      </c>
      <c r="M40" s="216"/>
      <c r="N40" s="216">
        <v>-27774</v>
      </c>
      <c r="O40" s="216"/>
      <c r="P40" s="216">
        <f>SUM(D40:N40)</f>
        <v>-90336</v>
      </c>
      <c r="Q40" s="216"/>
      <c r="R40" s="216">
        <v>0</v>
      </c>
      <c r="S40" s="216"/>
      <c r="T40" s="216">
        <f>SUM(P40:R40)</f>
        <v>-90336</v>
      </c>
    </row>
    <row r="41" spans="1:20" ht="20" customHeight="1">
      <c r="A41" s="95" t="s">
        <v>158</v>
      </c>
      <c r="B41" s="232"/>
      <c r="C41" s="232"/>
      <c r="D41" s="183">
        <f>SUM(D39:D40)</f>
        <v>973990</v>
      </c>
      <c r="E41" s="158"/>
      <c r="F41" s="241">
        <f>SUM(F39:F40)</f>
        <v>3955923</v>
      </c>
      <c r="G41" s="158"/>
      <c r="H41" s="183">
        <f>SUM(H39:H40)</f>
        <v>89000</v>
      </c>
      <c r="I41" s="158"/>
      <c r="J41" s="242">
        <f>SUM(J39:J40)</f>
        <v>101639</v>
      </c>
      <c r="K41" s="158"/>
      <c r="L41" s="183">
        <f>SUM(L39:L40)</f>
        <v>8605959</v>
      </c>
      <c r="M41" s="158"/>
      <c r="N41" s="183">
        <f>SUM(N39:N40)</f>
        <v>0</v>
      </c>
      <c r="O41" s="158"/>
      <c r="P41" s="183">
        <f t="shared" ref="P41" si="0">SUM(D41:N41)</f>
        <v>13726511</v>
      </c>
      <c r="Q41" s="158"/>
      <c r="R41" s="241">
        <f>SUM(R39:R40)</f>
        <v>1787316</v>
      </c>
      <c r="S41" s="158"/>
      <c r="T41" s="183">
        <f>SUM(P41:R41)</f>
        <v>15513827</v>
      </c>
    </row>
    <row r="42" spans="1:20" s="95" customFormat="1" ht="11.25" customHeight="1">
      <c r="B42" s="84"/>
      <c r="C42" s="84"/>
      <c r="D42" s="158"/>
      <c r="E42" s="158"/>
      <c r="F42" s="159"/>
      <c r="G42" s="158"/>
      <c r="H42" s="158"/>
      <c r="I42" s="158"/>
      <c r="J42" s="160"/>
      <c r="K42" s="158"/>
      <c r="L42" s="158"/>
      <c r="M42" s="158"/>
      <c r="N42" s="158"/>
      <c r="O42" s="158"/>
      <c r="P42" s="158"/>
      <c r="Q42" s="158"/>
      <c r="R42" s="159"/>
      <c r="S42" s="158"/>
      <c r="T42" s="158"/>
    </row>
    <row r="43" spans="1:20" ht="18.75" customHeight="1">
      <c r="A43" s="95" t="s">
        <v>95</v>
      </c>
      <c r="B43" s="84"/>
      <c r="C43" s="84"/>
      <c r="D43" s="158"/>
      <c r="E43" s="158"/>
      <c r="F43" s="159"/>
      <c r="G43" s="158"/>
      <c r="H43" s="158"/>
      <c r="I43" s="158"/>
      <c r="J43" s="160"/>
      <c r="K43" s="158"/>
      <c r="L43" s="158"/>
      <c r="M43" s="158"/>
      <c r="N43" s="158"/>
      <c r="O43" s="158"/>
      <c r="P43" s="158"/>
      <c r="Q43" s="158"/>
      <c r="R43" s="159"/>
      <c r="S43" s="158"/>
      <c r="T43" s="158"/>
    </row>
    <row r="44" spans="1:20" ht="18.75" customHeight="1">
      <c r="A44" s="161" t="s">
        <v>165</v>
      </c>
      <c r="B44" s="84"/>
      <c r="C44" s="84"/>
      <c r="D44" s="158"/>
      <c r="E44" s="158"/>
      <c r="F44" s="159"/>
      <c r="G44" s="158"/>
      <c r="H44" s="158"/>
      <c r="I44" s="158"/>
      <c r="J44" s="160"/>
      <c r="K44" s="158"/>
      <c r="L44" s="158"/>
      <c r="M44" s="158"/>
      <c r="N44" s="158"/>
      <c r="O44" s="158"/>
      <c r="P44" s="158"/>
      <c r="Q44" s="158"/>
      <c r="R44" s="159"/>
      <c r="S44" s="158"/>
      <c r="T44" s="158"/>
    </row>
    <row r="45" spans="1:20" ht="18.5" customHeight="1">
      <c r="A45" s="162" t="s">
        <v>167</v>
      </c>
      <c r="B45" s="163">
        <v>22</v>
      </c>
      <c r="C45" s="84"/>
      <c r="D45" s="94">
        <v>0</v>
      </c>
      <c r="E45" s="92"/>
      <c r="F45" s="94">
        <v>0</v>
      </c>
      <c r="G45" s="92"/>
      <c r="H45" s="94">
        <v>0</v>
      </c>
      <c r="I45" s="92"/>
      <c r="J45" s="94">
        <v>0</v>
      </c>
      <c r="K45" s="88"/>
      <c r="L45" s="164">
        <v>-1236944</v>
      </c>
      <c r="M45" s="98"/>
      <c r="N45" s="94">
        <v>0</v>
      </c>
      <c r="O45" s="88"/>
      <c r="P45" s="217">
        <f>SUM(D45:N45)</f>
        <v>-1236944</v>
      </c>
      <c r="Q45" s="98"/>
      <c r="R45" s="94">
        <v>-240487</v>
      </c>
      <c r="S45" s="88"/>
      <c r="T45" s="164">
        <f>SUM(P45:R45)</f>
        <v>-1477431</v>
      </c>
    </row>
    <row r="46" spans="1:20" ht="18.75" customHeight="1">
      <c r="A46" s="161" t="s">
        <v>166</v>
      </c>
      <c r="B46" s="84"/>
      <c r="C46" s="84"/>
      <c r="D46" s="165">
        <f>SUM(D45:D45)</f>
        <v>0</v>
      </c>
      <c r="E46" s="91"/>
      <c r="F46" s="165">
        <f>SUM(F45:F45)</f>
        <v>0</v>
      </c>
      <c r="G46" s="91"/>
      <c r="H46" s="165">
        <f>SUM(H45:H45)</f>
        <v>0</v>
      </c>
      <c r="I46" s="91"/>
      <c r="J46" s="165">
        <f>SUM(J45:J45)</f>
        <v>0</v>
      </c>
      <c r="K46" s="93"/>
      <c r="L46" s="165">
        <f>SUM(L45:L45)</f>
        <v>-1236944</v>
      </c>
      <c r="M46" s="166"/>
      <c r="N46" s="165">
        <f>SUM(N45:N45)</f>
        <v>0</v>
      </c>
      <c r="O46" s="93"/>
      <c r="P46" s="165">
        <f>SUM(P45:P45)</f>
        <v>-1236944</v>
      </c>
      <c r="Q46" s="166"/>
      <c r="R46" s="165">
        <f>SUM(R45:R45)</f>
        <v>-240487</v>
      </c>
      <c r="S46" s="93"/>
      <c r="T46" s="165">
        <f>SUM(T45:T45)</f>
        <v>-1477431</v>
      </c>
    </row>
    <row r="47" spans="1:20" s="95" customFormat="1" ht="11.25" customHeight="1">
      <c r="B47" s="84"/>
      <c r="C47" s="84"/>
      <c r="D47" s="158"/>
      <c r="E47" s="158"/>
      <c r="F47" s="159"/>
      <c r="G47" s="158"/>
      <c r="H47" s="158"/>
      <c r="I47" s="158"/>
      <c r="J47" s="160"/>
      <c r="K47" s="158"/>
      <c r="L47" s="158"/>
      <c r="M47" s="158"/>
      <c r="N47" s="158"/>
      <c r="O47" s="158"/>
      <c r="P47" s="158"/>
      <c r="Q47" s="158"/>
      <c r="R47" s="159"/>
      <c r="S47" s="158"/>
      <c r="T47" s="158"/>
    </row>
    <row r="48" spans="1:20" s="95" customFormat="1" ht="18" customHeight="1">
      <c r="A48" s="243" t="s">
        <v>198</v>
      </c>
      <c r="B48" s="232"/>
      <c r="C48" s="232"/>
      <c r="D48" s="158"/>
      <c r="E48" s="158"/>
      <c r="F48" s="159"/>
      <c r="G48" s="158"/>
      <c r="H48" s="158"/>
      <c r="I48" s="158"/>
      <c r="J48" s="160"/>
      <c r="K48" s="158"/>
      <c r="L48" s="158"/>
      <c r="M48" s="158"/>
      <c r="N48" s="158"/>
      <c r="O48" s="158"/>
      <c r="P48" s="158"/>
      <c r="Q48" s="158"/>
      <c r="R48" s="159"/>
      <c r="S48" s="158"/>
      <c r="T48" s="158"/>
    </row>
    <row r="49" spans="1:20" s="95" customFormat="1" ht="18" customHeight="1">
      <c r="A49" s="87" t="s">
        <v>197</v>
      </c>
      <c r="B49" s="232"/>
      <c r="C49" s="232"/>
      <c r="D49" s="244">
        <v>0</v>
      </c>
      <c r="E49" s="245"/>
      <c r="F49" s="244">
        <v>0</v>
      </c>
      <c r="G49" s="245"/>
      <c r="H49" s="244">
        <v>0</v>
      </c>
      <c r="I49" s="245"/>
      <c r="J49" s="244">
        <v>0</v>
      </c>
      <c r="K49" s="245"/>
      <c r="L49" s="244">
        <v>0</v>
      </c>
      <c r="M49" s="245"/>
      <c r="N49" s="244">
        <v>0</v>
      </c>
      <c r="O49" s="245"/>
      <c r="P49" s="246">
        <f>SUM(D49:N49)</f>
        <v>0</v>
      </c>
      <c r="Q49" s="245"/>
      <c r="R49" s="246">
        <v>56972</v>
      </c>
      <c r="S49" s="245"/>
      <c r="T49" s="244">
        <f>SUM(P49:R49)</f>
        <v>56972</v>
      </c>
    </row>
    <row r="50" spans="1:20" s="95" customFormat="1" ht="18" customHeight="1">
      <c r="A50" s="243" t="s">
        <v>199</v>
      </c>
      <c r="B50" s="232"/>
      <c r="C50" s="232"/>
      <c r="D50" s="247">
        <v>0</v>
      </c>
      <c r="E50" s="248"/>
      <c r="F50" s="247">
        <v>0</v>
      </c>
      <c r="G50" s="248"/>
      <c r="H50" s="247">
        <v>0</v>
      </c>
      <c r="I50" s="248"/>
      <c r="J50" s="247">
        <v>0</v>
      </c>
      <c r="K50" s="248"/>
      <c r="L50" s="247">
        <v>0</v>
      </c>
      <c r="M50" s="248"/>
      <c r="N50" s="247">
        <v>0</v>
      </c>
      <c r="O50" s="248"/>
      <c r="P50" s="247">
        <v>0</v>
      </c>
      <c r="Q50" s="248"/>
      <c r="R50" s="249">
        <f>SUM(R49)</f>
        <v>56972</v>
      </c>
      <c r="S50" s="248"/>
      <c r="T50" s="247">
        <f>SUM(T49:T49)</f>
        <v>56972</v>
      </c>
    </row>
    <row r="51" spans="1:20" s="95" customFormat="1">
      <c r="B51" s="232"/>
      <c r="C51" s="232"/>
      <c r="D51" s="158"/>
      <c r="E51" s="158"/>
      <c r="F51" s="159"/>
      <c r="G51" s="158"/>
      <c r="H51" s="158"/>
      <c r="I51" s="158"/>
      <c r="J51" s="160"/>
      <c r="K51" s="158"/>
      <c r="L51" s="158"/>
      <c r="M51" s="158"/>
      <c r="N51" s="158"/>
      <c r="O51" s="158"/>
      <c r="P51" s="158"/>
      <c r="Q51" s="158"/>
      <c r="R51" s="159"/>
      <c r="S51" s="158"/>
      <c r="T51" s="158"/>
    </row>
    <row r="52" spans="1:20" ht="18.75" customHeight="1">
      <c r="A52" s="167" t="s">
        <v>122</v>
      </c>
      <c r="B52" s="84"/>
      <c r="C52" s="84"/>
      <c r="D52" s="168"/>
      <c r="E52" s="151"/>
      <c r="F52" s="151"/>
      <c r="G52" s="151"/>
      <c r="H52" s="151"/>
      <c r="I52" s="151"/>
      <c r="J52" s="97"/>
      <c r="K52" s="88"/>
      <c r="L52" s="169"/>
      <c r="M52" s="169"/>
      <c r="N52" s="88"/>
      <c r="O52" s="88"/>
      <c r="P52" s="169"/>
      <c r="Q52" s="169"/>
      <c r="R52" s="170"/>
      <c r="S52" s="88"/>
      <c r="T52" s="170"/>
    </row>
    <row r="53" spans="1:20" ht="18.75" customHeight="1">
      <c r="A53" s="162" t="s">
        <v>169</v>
      </c>
      <c r="B53" s="84"/>
      <c r="C53" s="84"/>
      <c r="D53" s="92">
        <v>0</v>
      </c>
      <c r="E53" s="92"/>
      <c r="F53" s="92">
        <v>0</v>
      </c>
      <c r="G53" s="92"/>
      <c r="H53" s="92">
        <v>0</v>
      </c>
      <c r="I53" s="92"/>
      <c r="J53" s="92">
        <v>0</v>
      </c>
      <c r="K53" s="168"/>
      <c r="L53" s="92">
        <f>'PL6'!D37</f>
        <v>2731616</v>
      </c>
      <c r="M53" s="168"/>
      <c r="N53" s="92">
        <v>0</v>
      </c>
      <c r="O53" s="168"/>
      <c r="P53" s="216">
        <f>SUM(D53:N53)</f>
        <v>2731616</v>
      </c>
      <c r="Q53" s="168"/>
      <c r="R53" s="92">
        <f>'PL6'!D38</f>
        <v>330757</v>
      </c>
      <c r="S53" s="168"/>
      <c r="T53" s="171">
        <f>SUM(P53:R53)</f>
        <v>3062373</v>
      </c>
    </row>
    <row r="54" spans="1:20" ht="18.75" customHeight="1">
      <c r="A54" s="172" t="s">
        <v>170</v>
      </c>
      <c r="B54" s="84"/>
      <c r="C54" s="84"/>
      <c r="D54" s="94">
        <v>0</v>
      </c>
      <c r="E54" s="92"/>
      <c r="F54" s="94">
        <v>0</v>
      </c>
      <c r="G54" s="92"/>
      <c r="H54" s="94">
        <v>0</v>
      </c>
      <c r="I54" s="92"/>
      <c r="J54" s="94">
        <v>0</v>
      </c>
      <c r="K54" s="92"/>
      <c r="L54" s="94">
        <v>0</v>
      </c>
      <c r="M54" s="168"/>
      <c r="N54" s="94">
        <v>0</v>
      </c>
      <c r="O54" s="173"/>
      <c r="P54" s="217">
        <f>SUM(D54:N54)</f>
        <v>0</v>
      </c>
      <c r="Q54" s="98"/>
      <c r="R54" s="94">
        <v>0</v>
      </c>
      <c r="S54" s="173"/>
      <c r="T54" s="164">
        <f>SUM(P54:R54)</f>
        <v>0</v>
      </c>
    </row>
    <row r="55" spans="1:20" ht="18.75" customHeight="1">
      <c r="A55" s="174" t="s">
        <v>78</v>
      </c>
      <c r="B55" s="84"/>
      <c r="C55" s="84"/>
      <c r="D55" s="165">
        <f>SUM(D53:D54)</f>
        <v>0</v>
      </c>
      <c r="E55" s="91"/>
      <c r="F55" s="165">
        <f>SUM(F53:F54)</f>
        <v>0</v>
      </c>
      <c r="G55" s="91"/>
      <c r="H55" s="165">
        <f>SUM(H53:H54)</f>
        <v>0</v>
      </c>
      <c r="I55" s="91"/>
      <c r="J55" s="165">
        <f>SUM(J53:J54)</f>
        <v>0</v>
      </c>
      <c r="K55" s="93"/>
      <c r="L55" s="165">
        <f>SUM(L53:L54)</f>
        <v>2731616</v>
      </c>
      <c r="M55" s="166"/>
      <c r="N55" s="165">
        <f>SUM(N53:N54)</f>
        <v>0</v>
      </c>
      <c r="O55" s="93"/>
      <c r="P55" s="165">
        <f>SUM(P53:P54)</f>
        <v>2731616</v>
      </c>
      <c r="Q55" s="166"/>
      <c r="R55" s="165">
        <f>SUM(R53:R54)</f>
        <v>330757</v>
      </c>
      <c r="S55" s="93"/>
      <c r="T55" s="165">
        <f>SUM(T53:T54)</f>
        <v>3062373</v>
      </c>
    </row>
    <row r="56" spans="1:20" s="95" customFormat="1" ht="11.15" customHeight="1">
      <c r="B56" s="84"/>
      <c r="C56" s="84"/>
      <c r="D56" s="91"/>
      <c r="E56" s="91"/>
      <c r="F56" s="91"/>
      <c r="G56" s="91"/>
      <c r="H56" s="91"/>
      <c r="I56" s="91"/>
      <c r="J56" s="91"/>
      <c r="K56" s="93"/>
      <c r="L56" s="91"/>
      <c r="M56" s="166"/>
      <c r="N56" s="91"/>
      <c r="O56" s="93"/>
      <c r="P56" s="91"/>
      <c r="Q56" s="166"/>
      <c r="R56" s="91"/>
      <c r="S56" s="93"/>
      <c r="T56" s="91"/>
    </row>
    <row r="57" spans="1:20" ht="18.75" customHeight="1" thickBot="1">
      <c r="A57" s="175" t="s">
        <v>136</v>
      </c>
      <c r="B57" s="84"/>
      <c r="C57" s="84"/>
      <c r="D57" s="176">
        <f>SUM(D41,D46,D55,D50)</f>
        <v>973990</v>
      </c>
      <c r="E57" s="177"/>
      <c r="F57" s="176">
        <f>SUM(F41,F46,F55,F50)</f>
        <v>3955923</v>
      </c>
      <c r="G57" s="96"/>
      <c r="H57" s="176">
        <f>SUM(H41,H46,H55,H50)</f>
        <v>89000</v>
      </c>
      <c r="I57" s="177"/>
      <c r="J57" s="176">
        <f>SUM(J41,J46,J55,J50)</f>
        <v>101639</v>
      </c>
      <c r="K57" s="177"/>
      <c r="L57" s="176">
        <f>SUM(L41,L46,L55,L50)</f>
        <v>10100631</v>
      </c>
      <c r="M57" s="96"/>
      <c r="N57" s="176">
        <f>SUM(N41,N46,N55,N50)</f>
        <v>0</v>
      </c>
      <c r="O57" s="177"/>
      <c r="P57" s="176">
        <f>SUM(P41,P46,P55,P50)</f>
        <v>15221183</v>
      </c>
      <c r="Q57" s="96"/>
      <c r="R57" s="176">
        <f>SUM(R41,R46,R55,R50)</f>
        <v>1934558</v>
      </c>
      <c r="S57" s="177"/>
      <c r="T57" s="176">
        <f>SUM(T41,T46,T55,T50)</f>
        <v>17155741</v>
      </c>
    </row>
    <row r="58" spans="1:20" ht="14.5" thickTop="1"/>
    <row r="78" spans="1:1">
      <c r="A78" s="150" t="s">
        <v>113</v>
      </c>
    </row>
  </sheetData>
  <mergeCells count="6">
    <mergeCell ref="D37:T37"/>
    <mergeCell ref="D4:T4"/>
    <mergeCell ref="D11:T11"/>
    <mergeCell ref="J6:L6"/>
    <mergeCell ref="D30:T30"/>
    <mergeCell ref="J32:L32"/>
  </mergeCells>
  <pageMargins left="0.7" right="0.6" top="0.48" bottom="0.5" header="0.5" footer="0.5"/>
  <pageSetup paperSize="9" scale="80" firstPageNumber="7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2"/>
  <sheetViews>
    <sheetView view="pageBreakPreview" topLeftCell="A35" zoomScale="70" zoomScaleNormal="70" zoomScaleSheetLayoutView="70" workbookViewId="0">
      <selection activeCell="M58" sqref="M58"/>
    </sheetView>
  </sheetViews>
  <sheetFormatPr defaultColWidth="8.81640625" defaultRowHeight="20.25" customHeight="1"/>
  <cols>
    <col min="1" max="1" width="58.6328125" style="150" customWidth="1"/>
    <col min="2" max="2" width="7" style="150" customWidth="1"/>
    <col min="3" max="3" width="15.36328125" style="150" customWidth="1"/>
    <col min="4" max="4" width="1.1796875" style="150" customWidth="1"/>
    <col min="5" max="5" width="15.36328125" style="150" customWidth="1"/>
    <col min="6" max="6" width="1" style="150" customWidth="1"/>
    <col min="7" max="7" width="15.36328125" style="150" customWidth="1"/>
    <col min="8" max="8" width="1.1796875" style="150" customWidth="1"/>
    <col min="9" max="9" width="15.36328125" style="178" customWidth="1"/>
    <col min="10" max="10" width="1.1796875" style="150" customWidth="1"/>
    <col min="11" max="11" width="15.36328125" style="150" customWidth="1"/>
    <col min="12" max="12" width="1.1796875" style="150" customWidth="1"/>
    <col min="13" max="13" width="15.36328125" style="150" customWidth="1"/>
    <col min="14" max="16384" width="8.81640625" style="150"/>
  </cols>
  <sheetData>
    <row r="1" spans="1:13" ht="20.25" customHeight="1">
      <c r="A1" s="80" t="s">
        <v>51</v>
      </c>
      <c r="B1" s="143"/>
      <c r="C1" s="144"/>
      <c r="D1" s="144"/>
      <c r="E1" s="144"/>
      <c r="F1" s="144"/>
      <c r="G1" s="144"/>
      <c r="H1" s="144"/>
      <c r="I1" s="145"/>
      <c r="J1" s="144"/>
      <c r="K1" s="144"/>
      <c r="L1" s="146"/>
      <c r="M1" s="144"/>
    </row>
    <row r="2" spans="1:13" ht="20.25" customHeight="1">
      <c r="A2" s="147" t="s">
        <v>79</v>
      </c>
      <c r="B2" s="143"/>
      <c r="C2" s="144"/>
      <c r="D2" s="144"/>
      <c r="E2" s="144"/>
      <c r="F2" s="144"/>
      <c r="G2" s="144"/>
      <c r="H2" s="144"/>
      <c r="I2" s="145"/>
      <c r="J2" s="144"/>
      <c r="K2" s="144"/>
      <c r="L2" s="144"/>
      <c r="M2" s="144"/>
    </row>
    <row r="3" spans="1:13" ht="20.25" customHeight="1">
      <c r="A3" s="147"/>
      <c r="B3" s="143"/>
      <c r="C3" s="144"/>
      <c r="D3" s="144"/>
      <c r="E3" s="144"/>
      <c r="F3" s="144"/>
      <c r="G3" s="144"/>
      <c r="H3" s="144"/>
      <c r="I3" s="145"/>
      <c r="J3" s="144"/>
      <c r="K3" s="144"/>
      <c r="L3" s="144"/>
      <c r="M3" s="144"/>
    </row>
    <row r="4" spans="1:13" ht="20.25" customHeight="1">
      <c r="A4" s="85"/>
      <c r="B4" s="143"/>
      <c r="C4" s="276" t="s">
        <v>45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ht="20.25" customHeight="1">
      <c r="B5" s="149"/>
      <c r="K5" s="149" t="s">
        <v>35</v>
      </c>
    </row>
    <row r="6" spans="1:13" ht="20.25" customHeight="1">
      <c r="B6" s="149"/>
      <c r="G6" s="277" t="s">
        <v>27</v>
      </c>
      <c r="H6" s="277"/>
      <c r="I6" s="277"/>
      <c r="K6" s="152" t="s">
        <v>101</v>
      </c>
    </row>
    <row r="7" spans="1:13" ht="20.25" customHeight="1">
      <c r="B7" s="149"/>
      <c r="C7" s="151" t="s">
        <v>72</v>
      </c>
      <c r="E7" s="151" t="s">
        <v>84</v>
      </c>
      <c r="F7" s="151"/>
      <c r="G7" s="153"/>
      <c r="H7" s="153"/>
      <c r="I7" s="153"/>
      <c r="K7" s="154" t="s">
        <v>105</v>
      </c>
      <c r="M7" s="151"/>
    </row>
    <row r="8" spans="1:13" ht="20.25" customHeight="1">
      <c r="A8" s="95"/>
      <c r="B8" s="95"/>
      <c r="C8" s="151" t="s">
        <v>104</v>
      </c>
      <c r="D8" s="151"/>
      <c r="E8" s="151" t="s">
        <v>86</v>
      </c>
      <c r="F8" s="151"/>
      <c r="G8" s="155" t="s">
        <v>37</v>
      </c>
      <c r="H8" s="151"/>
      <c r="I8" s="144"/>
      <c r="J8" s="88"/>
      <c r="K8" s="154" t="s">
        <v>106</v>
      </c>
      <c r="L8" s="151"/>
      <c r="M8" s="151" t="s">
        <v>81</v>
      </c>
    </row>
    <row r="9" spans="1:13" ht="20.25" customHeight="1">
      <c r="A9" s="95"/>
      <c r="B9" s="156"/>
      <c r="C9" s="151" t="s">
        <v>39</v>
      </c>
      <c r="D9" s="151"/>
      <c r="E9" s="151" t="s">
        <v>85</v>
      </c>
      <c r="F9" s="151"/>
      <c r="G9" s="155" t="s">
        <v>41</v>
      </c>
      <c r="H9" s="151"/>
      <c r="I9" s="157" t="s">
        <v>42</v>
      </c>
      <c r="J9" s="88"/>
      <c r="K9" s="154" t="s">
        <v>107</v>
      </c>
      <c r="L9" s="151"/>
      <c r="M9" s="151" t="s">
        <v>44</v>
      </c>
    </row>
    <row r="10" spans="1:13" ht="20.25" customHeight="1">
      <c r="A10" s="95"/>
      <c r="B10" s="84"/>
      <c r="C10" s="275" t="s">
        <v>7</v>
      </c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1:13" s="144" customFormat="1" ht="20.25" customHeight="1">
      <c r="A11" s="95" t="s">
        <v>119</v>
      </c>
      <c r="B11" s="229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</row>
    <row r="12" spans="1:13" ht="20.25" customHeight="1">
      <c r="A12" s="95" t="s">
        <v>120</v>
      </c>
      <c r="B12" s="179"/>
      <c r="C12" s="158">
        <v>973990</v>
      </c>
      <c r="D12" s="158"/>
      <c r="E12" s="158">
        <v>4782793</v>
      </c>
      <c r="F12" s="158"/>
      <c r="G12" s="177">
        <v>101639</v>
      </c>
      <c r="H12" s="158"/>
      <c r="I12" s="158">
        <v>851525</v>
      </c>
      <c r="J12" s="158"/>
      <c r="K12" s="177">
        <v>-4193</v>
      </c>
      <c r="L12" s="158"/>
      <c r="M12" s="158">
        <f>SUM(C12:K12)</f>
        <v>6705754</v>
      </c>
    </row>
    <row r="13" spans="1:13" s="144" customFormat="1" ht="20.25" customHeight="1">
      <c r="A13" s="95"/>
      <c r="B13" s="179"/>
      <c r="C13" s="158"/>
      <c r="D13" s="158"/>
      <c r="E13" s="158"/>
      <c r="F13" s="158"/>
      <c r="G13" s="177"/>
      <c r="H13" s="158"/>
      <c r="I13" s="158"/>
      <c r="J13" s="158"/>
      <c r="K13" s="177"/>
      <c r="L13" s="158"/>
      <c r="M13" s="158"/>
    </row>
    <row r="14" spans="1:13" s="144" customFormat="1" ht="20.25" customHeight="1">
      <c r="A14" s="180" t="s">
        <v>95</v>
      </c>
      <c r="B14" s="179"/>
      <c r="C14" s="158"/>
      <c r="D14" s="158"/>
      <c r="E14" s="158"/>
      <c r="F14" s="158"/>
      <c r="G14" s="177"/>
      <c r="H14" s="158"/>
      <c r="I14" s="158"/>
      <c r="J14" s="158"/>
      <c r="K14" s="177"/>
      <c r="L14" s="158"/>
      <c r="M14" s="158"/>
    </row>
    <row r="15" spans="1:13" s="144" customFormat="1" ht="20.25" customHeight="1">
      <c r="A15" s="161" t="s">
        <v>160</v>
      </c>
      <c r="B15" s="179"/>
      <c r="C15" s="158"/>
      <c r="D15" s="158"/>
      <c r="E15" s="158"/>
      <c r="F15" s="158"/>
      <c r="G15" s="177"/>
      <c r="H15" s="158"/>
      <c r="I15" s="158"/>
      <c r="J15" s="158"/>
      <c r="K15" s="177"/>
      <c r="L15" s="158"/>
      <c r="M15" s="158"/>
    </row>
    <row r="16" spans="1:13" ht="20.25" customHeight="1">
      <c r="A16" s="162" t="s">
        <v>162</v>
      </c>
      <c r="B16" s="181"/>
      <c r="C16" s="216">
        <v>0</v>
      </c>
      <c r="D16" s="216"/>
      <c r="E16" s="216">
        <v>0</v>
      </c>
      <c r="F16" s="216"/>
      <c r="G16" s="218">
        <v>0</v>
      </c>
      <c r="H16" s="216"/>
      <c r="I16" s="216">
        <v>-1120063</v>
      </c>
      <c r="J16" s="216"/>
      <c r="K16" s="218">
        <v>0</v>
      </c>
      <c r="L16" s="216"/>
      <c r="M16" s="216">
        <f>SUM(C16:K16)</f>
        <v>-1120063</v>
      </c>
    </row>
    <row r="17" spans="1:13" ht="20.25" customHeight="1">
      <c r="A17" s="161" t="s">
        <v>161</v>
      </c>
      <c r="B17" s="179"/>
      <c r="C17" s="183">
        <f>SUM(C16:C16)</f>
        <v>0</v>
      </c>
      <c r="D17" s="158"/>
      <c r="E17" s="183">
        <f>SUM(E16:E16)</f>
        <v>0</v>
      </c>
      <c r="F17" s="158"/>
      <c r="G17" s="183">
        <f>SUM(G16:G16)</f>
        <v>0</v>
      </c>
      <c r="H17" s="158"/>
      <c r="I17" s="183">
        <f>SUM(I16:I16)</f>
        <v>-1120063</v>
      </c>
      <c r="J17" s="158"/>
      <c r="K17" s="183">
        <f>SUM(K16:K16)</f>
        <v>0</v>
      </c>
      <c r="L17" s="158"/>
      <c r="M17" s="183">
        <f>SUM(M16:M16)</f>
        <v>-1120063</v>
      </c>
    </row>
    <row r="18" spans="1:13" ht="20.25" customHeight="1">
      <c r="A18" s="95"/>
      <c r="B18" s="179"/>
      <c r="C18" s="158"/>
      <c r="D18" s="158"/>
      <c r="E18" s="158"/>
      <c r="F18" s="158"/>
      <c r="G18" s="177"/>
      <c r="H18" s="158"/>
      <c r="I18" s="158"/>
      <c r="J18" s="158"/>
      <c r="K18" s="177"/>
      <c r="L18" s="158"/>
      <c r="M18" s="158"/>
    </row>
    <row r="19" spans="1:13" s="144" customFormat="1" ht="20.25" customHeight="1">
      <c r="A19" s="180" t="s">
        <v>122</v>
      </c>
      <c r="B19" s="179"/>
      <c r="C19" s="158"/>
      <c r="D19" s="158"/>
      <c r="E19" s="158"/>
      <c r="F19" s="158"/>
      <c r="G19" s="177"/>
      <c r="H19" s="158"/>
      <c r="I19" s="158"/>
      <c r="J19" s="158"/>
      <c r="K19" s="177"/>
      <c r="L19" s="158"/>
      <c r="M19" s="158"/>
    </row>
    <row r="20" spans="1:13" ht="20.25" customHeight="1">
      <c r="A20" s="162" t="s">
        <v>73</v>
      </c>
      <c r="B20" s="229"/>
      <c r="C20" s="92">
        <v>0</v>
      </c>
      <c r="D20" s="92"/>
      <c r="E20" s="92">
        <v>0</v>
      </c>
      <c r="F20" s="92"/>
      <c r="G20" s="92">
        <v>0</v>
      </c>
      <c r="H20" s="92"/>
      <c r="I20" s="92">
        <v>1248579</v>
      </c>
      <c r="J20" s="92"/>
      <c r="K20" s="92">
        <v>0</v>
      </c>
      <c r="L20" s="182"/>
      <c r="M20" s="92">
        <f>SUM(C20:K20)</f>
        <v>1248579</v>
      </c>
    </row>
    <row r="21" spans="1:13" ht="20.25" customHeight="1">
      <c r="A21" s="162" t="s">
        <v>123</v>
      </c>
      <c r="B21" s="229"/>
      <c r="C21" s="94">
        <v>0</v>
      </c>
      <c r="D21" s="92"/>
      <c r="E21" s="94">
        <v>0</v>
      </c>
      <c r="F21" s="92"/>
      <c r="G21" s="94">
        <v>0</v>
      </c>
      <c r="H21" s="92"/>
      <c r="I21" s="94">
        <v>0</v>
      </c>
      <c r="J21" s="92"/>
      <c r="K21" s="94">
        <v>31622</v>
      </c>
      <c r="L21" s="182"/>
      <c r="M21" s="94">
        <f>SUM(C21:K21)</f>
        <v>31622</v>
      </c>
    </row>
    <row r="22" spans="1:13" ht="20.25" customHeight="1">
      <c r="A22" s="174" t="s">
        <v>78</v>
      </c>
      <c r="B22" s="229"/>
      <c r="C22" s="165">
        <v>0</v>
      </c>
      <c r="D22" s="91"/>
      <c r="E22" s="165">
        <v>0</v>
      </c>
      <c r="F22" s="91"/>
      <c r="G22" s="165">
        <v>0</v>
      </c>
      <c r="H22" s="91"/>
      <c r="I22" s="165">
        <f>SUM(I20:I21)</f>
        <v>1248579</v>
      </c>
      <c r="J22" s="91"/>
      <c r="K22" s="165">
        <f>SUM(K20:K21)</f>
        <v>31622</v>
      </c>
      <c r="L22" s="88"/>
      <c r="M22" s="165">
        <f>SUM(M20:M21)</f>
        <v>1280201</v>
      </c>
    </row>
    <row r="23" spans="1:13" ht="20.25" customHeight="1">
      <c r="A23" s="95"/>
      <c r="B23" s="179"/>
      <c r="C23" s="158"/>
      <c r="D23" s="158"/>
      <c r="E23" s="158"/>
      <c r="F23" s="158"/>
      <c r="G23" s="177"/>
      <c r="H23" s="158"/>
      <c r="I23" s="158"/>
      <c r="J23" s="158"/>
      <c r="K23" s="177"/>
      <c r="L23" s="158"/>
      <c r="M23" s="158"/>
    </row>
    <row r="24" spans="1:13" ht="20.25" customHeight="1" thickBot="1">
      <c r="A24" s="175" t="s">
        <v>121</v>
      </c>
      <c r="B24" s="229"/>
      <c r="C24" s="176">
        <f>SUM(C12,C17,C22)</f>
        <v>973990</v>
      </c>
      <c r="D24" s="96"/>
      <c r="E24" s="176">
        <f>SUM(E12,E17,E22)</f>
        <v>4782793</v>
      </c>
      <c r="F24" s="96"/>
      <c r="G24" s="176">
        <f>SUM(G12,G17,G22)</f>
        <v>101639</v>
      </c>
      <c r="H24" s="177"/>
      <c r="I24" s="176">
        <f>SUM(I12,I17,I22)</f>
        <v>980041</v>
      </c>
      <c r="J24" s="177"/>
      <c r="K24" s="176">
        <f>SUM(K12,K17,K22)</f>
        <v>27429</v>
      </c>
      <c r="L24" s="177"/>
      <c r="M24" s="176">
        <f>SUM(M12,M17,M22)</f>
        <v>6865892</v>
      </c>
    </row>
    <row r="25" spans="1:13" ht="20.25" customHeight="1" thickTop="1">
      <c r="A25" s="175"/>
      <c r="B25" s="84"/>
      <c r="C25" s="96"/>
      <c r="D25" s="96"/>
      <c r="E25" s="96"/>
      <c r="F25" s="96"/>
      <c r="G25" s="96"/>
      <c r="H25" s="177"/>
      <c r="I25" s="96"/>
      <c r="J25" s="177"/>
      <c r="K25" s="96"/>
      <c r="L25" s="177"/>
      <c r="M25" s="96"/>
    </row>
    <row r="26" spans="1:13" s="144" customFormat="1" ht="20.25" customHeight="1">
      <c r="A26" s="80" t="s">
        <v>51</v>
      </c>
      <c r="B26" s="143"/>
      <c r="I26" s="145"/>
      <c r="L26" s="146"/>
    </row>
    <row r="27" spans="1:13" s="144" customFormat="1" ht="20.25" customHeight="1">
      <c r="A27" s="147" t="s">
        <v>79</v>
      </c>
      <c r="B27" s="143"/>
      <c r="I27" s="145"/>
    </row>
    <row r="28" spans="1:13" s="144" customFormat="1" ht="20.25" customHeight="1">
      <c r="A28" s="147"/>
      <c r="B28" s="143"/>
      <c r="I28" s="145"/>
    </row>
    <row r="29" spans="1:13" ht="20.25" customHeight="1">
      <c r="A29" s="85"/>
      <c r="B29" s="230"/>
      <c r="C29" s="278" t="s">
        <v>45</v>
      </c>
      <c r="D29" s="278"/>
      <c r="E29" s="278"/>
      <c r="F29" s="278"/>
      <c r="G29" s="278"/>
      <c r="H29" s="278"/>
      <c r="I29" s="278"/>
      <c r="J29" s="278"/>
      <c r="K29" s="278"/>
      <c r="L29" s="278"/>
      <c r="M29" s="278"/>
    </row>
    <row r="30" spans="1:13" ht="20.25" customHeight="1">
      <c r="B30" s="149"/>
      <c r="C30" s="231"/>
      <c r="D30" s="231"/>
      <c r="E30" s="231"/>
      <c r="F30" s="231"/>
      <c r="G30" s="231"/>
      <c r="H30" s="231"/>
      <c r="I30" s="231"/>
      <c r="J30" s="231"/>
      <c r="K30" s="259" t="s">
        <v>35</v>
      </c>
      <c r="L30" s="231"/>
      <c r="M30" s="231"/>
    </row>
    <row r="31" spans="1:13" ht="20.25" customHeight="1">
      <c r="B31" s="149"/>
      <c r="C31" s="87"/>
      <c r="D31" s="87"/>
      <c r="E31" s="87"/>
      <c r="F31" s="87"/>
      <c r="G31" s="279" t="s">
        <v>27</v>
      </c>
      <c r="H31" s="279"/>
      <c r="I31" s="279"/>
      <c r="J31" s="87"/>
      <c r="K31" s="260" t="s">
        <v>101</v>
      </c>
      <c r="L31" s="87"/>
      <c r="M31" s="87"/>
    </row>
    <row r="32" spans="1:13" s="144" customFormat="1" ht="20.25" customHeight="1">
      <c r="A32" s="150"/>
      <c r="B32" s="149"/>
      <c r="C32" s="259" t="s">
        <v>171</v>
      </c>
      <c r="D32" s="87"/>
      <c r="E32" s="259" t="s">
        <v>84</v>
      </c>
      <c r="F32" s="259"/>
      <c r="G32" s="259"/>
      <c r="H32" s="259"/>
      <c r="I32" s="259"/>
      <c r="J32" s="87"/>
      <c r="K32" s="154" t="s">
        <v>105</v>
      </c>
      <c r="L32" s="87"/>
      <c r="M32" s="259"/>
    </row>
    <row r="33" spans="1:13" s="144" customFormat="1" ht="20.25" customHeight="1">
      <c r="A33" s="95"/>
      <c r="B33" s="95"/>
      <c r="C33" s="259" t="s">
        <v>104</v>
      </c>
      <c r="D33" s="259"/>
      <c r="E33" s="259" t="s">
        <v>86</v>
      </c>
      <c r="F33" s="259"/>
      <c r="G33" s="261" t="s">
        <v>37</v>
      </c>
      <c r="H33" s="259"/>
      <c r="I33" s="95"/>
      <c r="J33" s="87"/>
      <c r="K33" s="154" t="s">
        <v>106</v>
      </c>
      <c r="L33" s="259"/>
      <c r="M33" s="259" t="s">
        <v>172</v>
      </c>
    </row>
    <row r="34" spans="1:13" s="144" customFormat="1" ht="20.25" customHeight="1">
      <c r="A34" s="95"/>
      <c r="B34" s="156" t="s">
        <v>6</v>
      </c>
      <c r="C34" s="259" t="s">
        <v>39</v>
      </c>
      <c r="D34" s="259"/>
      <c r="E34" s="259" t="s">
        <v>85</v>
      </c>
      <c r="F34" s="259"/>
      <c r="G34" s="261" t="s">
        <v>41</v>
      </c>
      <c r="H34" s="259"/>
      <c r="I34" s="262" t="s">
        <v>42</v>
      </c>
      <c r="J34" s="87"/>
      <c r="K34" s="154" t="s">
        <v>107</v>
      </c>
      <c r="L34" s="259"/>
      <c r="M34" s="259" t="s">
        <v>44</v>
      </c>
    </row>
    <row r="35" spans="1:13" s="144" customFormat="1" ht="20.25" customHeight="1">
      <c r="A35" s="95"/>
      <c r="B35" s="84"/>
      <c r="C35" s="275" t="s">
        <v>7</v>
      </c>
      <c r="D35" s="275"/>
      <c r="E35" s="275"/>
      <c r="F35" s="275"/>
      <c r="G35" s="275"/>
      <c r="H35" s="275"/>
      <c r="I35" s="275"/>
      <c r="J35" s="275"/>
      <c r="K35" s="275"/>
      <c r="L35" s="275"/>
      <c r="M35" s="275"/>
    </row>
    <row r="36" spans="1:13" s="144" customFormat="1" ht="20.25" customHeight="1">
      <c r="A36" s="95" t="s">
        <v>135</v>
      </c>
      <c r="B36" s="84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1:13" ht="20.25" customHeight="1">
      <c r="A37" s="95" t="s">
        <v>159</v>
      </c>
      <c r="B37" s="179"/>
      <c r="C37" s="250">
        <v>973990</v>
      </c>
      <c r="D37" s="250"/>
      <c r="E37" s="250">
        <v>4782793</v>
      </c>
      <c r="F37" s="250"/>
      <c r="G37" s="250">
        <v>101639</v>
      </c>
      <c r="H37" s="250"/>
      <c r="I37" s="250">
        <v>980041</v>
      </c>
      <c r="J37" s="250"/>
      <c r="K37" s="250">
        <v>27429</v>
      </c>
      <c r="L37" s="250"/>
      <c r="M37" s="250">
        <v>6865892</v>
      </c>
    </row>
    <row r="38" spans="1:13" s="144" customFormat="1" ht="20.25" customHeight="1">
      <c r="A38" s="87" t="s">
        <v>157</v>
      </c>
      <c r="B38" s="181">
        <v>3</v>
      </c>
      <c r="C38" s="251">
        <v>0</v>
      </c>
      <c r="D38" s="252"/>
      <c r="E38" s="251">
        <v>0</v>
      </c>
      <c r="F38" s="252"/>
      <c r="G38" s="251">
        <v>0</v>
      </c>
      <c r="H38" s="252"/>
      <c r="I38" s="251">
        <v>69476</v>
      </c>
      <c r="J38" s="252"/>
      <c r="K38" s="251">
        <v>-27429</v>
      </c>
      <c r="L38" s="252"/>
      <c r="M38" s="251">
        <v>42047</v>
      </c>
    </row>
    <row r="39" spans="1:13" s="144" customFormat="1" ht="20.25" customHeight="1">
      <c r="A39" s="95" t="s">
        <v>158</v>
      </c>
      <c r="B39" s="179"/>
      <c r="C39" s="253">
        <v>973990</v>
      </c>
      <c r="D39" s="254"/>
      <c r="E39" s="253">
        <v>4782793</v>
      </c>
      <c r="F39" s="254"/>
      <c r="G39" s="253">
        <v>101639</v>
      </c>
      <c r="H39" s="254"/>
      <c r="I39" s="253">
        <v>1049517</v>
      </c>
      <c r="J39" s="254"/>
      <c r="K39" s="253">
        <v>0</v>
      </c>
      <c r="L39" s="254"/>
      <c r="M39" s="253">
        <v>6907939</v>
      </c>
    </row>
    <row r="40" spans="1:13" s="144" customFormat="1" ht="20.25" customHeight="1">
      <c r="A40" s="95"/>
      <c r="B40" s="179"/>
      <c r="C40" s="256"/>
      <c r="D40" s="254"/>
      <c r="E40" s="256"/>
      <c r="F40" s="254"/>
      <c r="G40" s="256"/>
      <c r="H40" s="254"/>
      <c r="I40" s="256"/>
      <c r="J40" s="254"/>
      <c r="K40" s="256"/>
      <c r="L40" s="254"/>
      <c r="M40" s="256"/>
    </row>
    <row r="41" spans="1:13" s="144" customFormat="1" ht="20.25" customHeight="1">
      <c r="A41" s="95" t="s">
        <v>168</v>
      </c>
      <c r="B41" s="179"/>
      <c r="C41" s="158"/>
      <c r="D41" s="158"/>
      <c r="E41" s="158"/>
      <c r="F41" s="158"/>
      <c r="G41" s="177"/>
      <c r="H41" s="158"/>
      <c r="I41" s="158"/>
      <c r="J41" s="158"/>
      <c r="K41" s="177"/>
      <c r="L41" s="158"/>
      <c r="M41" s="158"/>
    </row>
    <row r="42" spans="1:13" ht="20.25" customHeight="1">
      <c r="A42" s="161" t="s">
        <v>160</v>
      </c>
    </row>
    <row r="43" spans="1:13" ht="20.25" customHeight="1">
      <c r="A43" s="257" t="s">
        <v>162</v>
      </c>
      <c r="B43" s="181">
        <v>22</v>
      </c>
      <c r="C43" s="216">
        <v>0</v>
      </c>
      <c r="D43" s="216"/>
      <c r="E43" s="216">
        <v>0</v>
      </c>
      <c r="F43" s="216"/>
      <c r="G43" s="218">
        <v>0</v>
      </c>
      <c r="H43" s="216"/>
      <c r="I43" s="251">
        <v>-1236944</v>
      </c>
      <c r="J43" s="216"/>
      <c r="K43" s="218">
        <v>0</v>
      </c>
      <c r="L43" s="216"/>
      <c r="M43" s="216">
        <f>SUM(C43:K43)</f>
        <v>-1236944</v>
      </c>
    </row>
    <row r="44" spans="1:13" ht="20.25" customHeight="1">
      <c r="A44" s="161" t="s">
        <v>161</v>
      </c>
      <c r="B44" s="179"/>
      <c r="C44" s="183">
        <f>SUM(C43:C43)</f>
        <v>0</v>
      </c>
      <c r="D44" s="158"/>
      <c r="E44" s="183">
        <f>SUM(E43:E43)</f>
        <v>0</v>
      </c>
      <c r="F44" s="158"/>
      <c r="G44" s="183">
        <f>SUM(G43:G43)</f>
        <v>0</v>
      </c>
      <c r="H44" s="158"/>
      <c r="I44" s="258">
        <f>SUM(I43:I43)</f>
        <v>-1236944</v>
      </c>
      <c r="J44" s="158"/>
      <c r="K44" s="183">
        <f>SUM(K43:K43)</f>
        <v>0</v>
      </c>
      <c r="L44" s="158"/>
      <c r="M44" s="183">
        <f>SUM(M43:M43)</f>
        <v>-1236944</v>
      </c>
    </row>
    <row r="45" spans="1:13" ht="20.25" customHeight="1">
      <c r="A45" s="161"/>
      <c r="B45" s="179"/>
      <c r="C45" s="255"/>
      <c r="D45" s="158"/>
      <c r="E45" s="255"/>
      <c r="F45" s="158"/>
      <c r="G45" s="255"/>
      <c r="H45" s="158"/>
      <c r="I45" s="255"/>
      <c r="J45" s="158"/>
      <c r="K45" s="255"/>
      <c r="L45" s="158"/>
      <c r="M45" s="255"/>
    </row>
    <row r="46" spans="1:13" s="144" customFormat="1" ht="20.25" customHeight="1">
      <c r="A46" s="180" t="s">
        <v>122</v>
      </c>
      <c r="B46" s="179"/>
      <c r="C46" s="158"/>
      <c r="D46" s="158"/>
      <c r="E46" s="158"/>
      <c r="F46" s="158"/>
      <c r="G46" s="177"/>
      <c r="H46" s="158"/>
      <c r="I46" s="158"/>
      <c r="J46" s="158"/>
      <c r="K46" s="177"/>
      <c r="L46" s="158"/>
      <c r="M46" s="158"/>
    </row>
    <row r="47" spans="1:13" ht="20.25" customHeight="1">
      <c r="A47" s="162" t="s">
        <v>163</v>
      </c>
      <c r="B47" s="84"/>
      <c r="C47" s="92">
        <v>0</v>
      </c>
      <c r="D47" s="92"/>
      <c r="E47" s="92">
        <v>0</v>
      </c>
      <c r="F47" s="92"/>
      <c r="G47" s="92">
        <v>0</v>
      </c>
      <c r="H47" s="92"/>
      <c r="I47" s="92">
        <f>'PL6'!H29</f>
        <v>1105212</v>
      </c>
      <c r="J47" s="92"/>
      <c r="K47" s="92">
        <v>0</v>
      </c>
      <c r="L47" s="182"/>
      <c r="M47" s="92">
        <f>SUM(C47:K47)</f>
        <v>1105212</v>
      </c>
    </row>
    <row r="48" spans="1:13" ht="20.25" customHeight="1">
      <c r="A48" s="172" t="s">
        <v>164</v>
      </c>
      <c r="B48" s="84"/>
      <c r="C48" s="94">
        <v>0</v>
      </c>
      <c r="D48" s="92"/>
      <c r="E48" s="94">
        <v>0</v>
      </c>
      <c r="F48" s="92"/>
      <c r="G48" s="94">
        <v>0</v>
      </c>
      <c r="H48" s="92"/>
      <c r="I48" s="94">
        <v>0</v>
      </c>
      <c r="J48" s="92"/>
      <c r="K48" s="94"/>
      <c r="L48" s="182"/>
      <c r="M48" s="94">
        <f>SUM(C48:K48)</f>
        <v>0</v>
      </c>
    </row>
    <row r="49" spans="1:13" ht="20.25" customHeight="1">
      <c r="A49" s="174" t="s">
        <v>78</v>
      </c>
      <c r="B49" s="84"/>
      <c r="C49" s="165">
        <v>0</v>
      </c>
      <c r="D49" s="91"/>
      <c r="E49" s="165">
        <v>0</v>
      </c>
      <c r="F49" s="91"/>
      <c r="G49" s="165">
        <v>0</v>
      </c>
      <c r="H49" s="91"/>
      <c r="I49" s="165">
        <f>SUM(I47:I48)</f>
        <v>1105212</v>
      </c>
      <c r="J49" s="91"/>
      <c r="K49" s="165">
        <f>SUM(K47:K48)</f>
        <v>0</v>
      </c>
      <c r="L49" s="88"/>
      <c r="M49" s="165">
        <f>SUM(M47:M48)</f>
        <v>1105212</v>
      </c>
    </row>
    <row r="50" spans="1:13" ht="20.25" customHeight="1">
      <c r="A50" s="95"/>
      <c r="B50" s="179"/>
      <c r="C50" s="158"/>
      <c r="D50" s="158"/>
      <c r="E50" s="158"/>
      <c r="F50" s="158"/>
      <c r="G50" s="177"/>
      <c r="H50" s="158"/>
      <c r="I50" s="158"/>
      <c r="J50" s="158"/>
      <c r="K50" s="177"/>
      <c r="L50" s="158"/>
      <c r="M50" s="158"/>
    </row>
    <row r="51" spans="1:13" ht="20.25" customHeight="1" thickBot="1">
      <c r="A51" s="175" t="s">
        <v>136</v>
      </c>
      <c r="B51" s="84"/>
      <c r="C51" s="176">
        <f>SUM(C39,C44,C49)</f>
        <v>973990</v>
      </c>
      <c r="D51" s="96"/>
      <c r="E51" s="176">
        <f>SUM(E39,E44,E49)</f>
        <v>4782793</v>
      </c>
      <c r="F51" s="96"/>
      <c r="G51" s="176">
        <f>SUM(G39,G44,G49)</f>
        <v>101639</v>
      </c>
      <c r="H51" s="177"/>
      <c r="I51" s="176">
        <f>SUM(I39,I44,I49)</f>
        <v>917785</v>
      </c>
      <c r="J51" s="177"/>
      <c r="K51" s="176">
        <f>SUM(K39,K44,K49)</f>
        <v>0</v>
      </c>
      <c r="L51" s="177"/>
      <c r="M51" s="176">
        <f>SUM(M39,M44,M49)</f>
        <v>6776207</v>
      </c>
    </row>
    <row r="52" spans="1:13" ht="20.25" customHeight="1" thickTop="1"/>
  </sheetData>
  <mergeCells count="6">
    <mergeCell ref="C35:M35"/>
    <mergeCell ref="C4:M4"/>
    <mergeCell ref="G6:I6"/>
    <mergeCell ref="C10:M10"/>
    <mergeCell ref="C29:M29"/>
    <mergeCell ref="G31:I31"/>
  </mergeCells>
  <pageMargins left="0.7" right="0.7" top="0.48" bottom="0.5" header="0.5" footer="0.5"/>
  <pageSetup paperSize="9" scale="80" firstPageNumber="9" fitToHeight="2" orientation="landscape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1"/>
  <sheetViews>
    <sheetView tabSelected="1" view="pageBreakPreview" zoomScale="85" zoomScaleNormal="85" zoomScaleSheetLayoutView="85" workbookViewId="0">
      <selection activeCell="D8" sqref="D8:J8"/>
    </sheetView>
  </sheetViews>
  <sheetFormatPr defaultColWidth="9.1796875" defaultRowHeight="20.25" customHeight="1"/>
  <cols>
    <col min="1" max="1" width="52.36328125" style="189" customWidth="1"/>
    <col min="2" max="2" width="7.1796875" style="189" customWidth="1"/>
    <col min="3" max="3" width="1.1796875" style="189" customWidth="1"/>
    <col min="4" max="4" width="12.6328125" style="189" customWidth="1"/>
    <col min="5" max="5" width="1.1796875" style="189" customWidth="1"/>
    <col min="6" max="6" width="12.453125" style="189" customWidth="1"/>
    <col min="7" max="7" width="1.1796875" style="189" customWidth="1"/>
    <col min="8" max="8" width="12.6328125" style="191" customWidth="1"/>
    <col min="9" max="9" width="1.1796875" style="189" customWidth="1"/>
    <col min="10" max="10" width="12.6328125" style="191" customWidth="1"/>
    <col min="11" max="16384" width="9.1796875" style="189"/>
  </cols>
  <sheetData>
    <row r="1" spans="1:10" s="184" customFormat="1" ht="20.25" customHeight="1">
      <c r="A1" s="65" t="s">
        <v>51</v>
      </c>
      <c r="B1" s="65"/>
      <c r="C1" s="65"/>
      <c r="H1" s="185"/>
      <c r="J1" s="185"/>
    </row>
    <row r="2" spans="1:10" s="187" customFormat="1" ht="20.25" customHeight="1">
      <c r="A2" s="186" t="s">
        <v>82</v>
      </c>
      <c r="B2" s="186"/>
      <c r="C2" s="186"/>
      <c r="H2" s="188"/>
      <c r="J2" s="188"/>
    </row>
    <row r="3" spans="1:10" s="187" customFormat="1" ht="20.25" customHeight="1">
      <c r="A3" s="186"/>
      <c r="B3" s="186"/>
      <c r="C3" s="186"/>
      <c r="H3" s="188"/>
      <c r="J3" s="188"/>
    </row>
    <row r="4" spans="1:10" s="83" customFormat="1" ht="20.25" customHeight="1">
      <c r="A4" s="81"/>
      <c r="B4" s="81"/>
      <c r="C4" s="81"/>
      <c r="D4" s="278" t="s">
        <v>1</v>
      </c>
      <c r="E4" s="280"/>
      <c r="F4" s="280"/>
      <c r="G4" s="82"/>
      <c r="H4" s="278" t="s">
        <v>2</v>
      </c>
      <c r="I4" s="280"/>
      <c r="J4" s="280"/>
    </row>
    <row r="5" spans="1:10" s="88" customFormat="1" ht="20.25" customHeight="1">
      <c r="A5" s="85"/>
      <c r="B5" s="85"/>
      <c r="C5" s="85"/>
      <c r="D5" s="278" t="s">
        <v>3</v>
      </c>
      <c r="E5" s="280"/>
      <c r="F5" s="280"/>
      <c r="G5" s="87"/>
      <c r="H5" s="278" t="s">
        <v>3</v>
      </c>
      <c r="I5" s="280"/>
      <c r="J5" s="280"/>
    </row>
    <row r="6" spans="1:10" ht="20.25" customHeight="1">
      <c r="D6" s="281" t="s">
        <v>76</v>
      </c>
      <c r="E6" s="281"/>
      <c r="F6" s="281"/>
      <c r="G6" s="90"/>
      <c r="H6" s="281" t="s">
        <v>76</v>
      </c>
      <c r="I6" s="281"/>
      <c r="J6" s="281"/>
    </row>
    <row r="7" spans="1:10" ht="20.25" customHeight="1">
      <c r="B7" s="156" t="s">
        <v>6</v>
      </c>
      <c r="D7" s="263" t="s">
        <v>134</v>
      </c>
      <c r="E7" s="236"/>
      <c r="F7" s="263" t="s">
        <v>118</v>
      </c>
      <c r="G7" s="236"/>
      <c r="H7" s="263" t="s">
        <v>134</v>
      </c>
      <c r="I7" s="236"/>
      <c r="J7" s="263" t="s">
        <v>118</v>
      </c>
    </row>
    <row r="8" spans="1:10" ht="20.25" customHeight="1">
      <c r="D8" s="282" t="s">
        <v>7</v>
      </c>
      <c r="E8" s="282"/>
      <c r="F8" s="282"/>
      <c r="G8" s="282"/>
      <c r="H8" s="282"/>
      <c r="I8" s="282"/>
      <c r="J8" s="282"/>
    </row>
    <row r="9" spans="1:10" ht="20.25" customHeight="1">
      <c r="A9" s="190" t="s">
        <v>46</v>
      </c>
      <c r="B9" s="190"/>
      <c r="C9" s="190"/>
    </row>
    <row r="10" spans="1:10" ht="20.25" customHeight="1">
      <c r="A10" s="189" t="s">
        <v>77</v>
      </c>
      <c r="D10" s="191">
        <f>'PL6'!D39</f>
        <v>3062373</v>
      </c>
      <c r="F10" s="191">
        <v>3011258</v>
      </c>
      <c r="G10" s="191"/>
      <c r="H10" s="191">
        <v>1105212</v>
      </c>
      <c r="I10" s="191"/>
      <c r="J10" s="191">
        <v>1248579</v>
      </c>
    </row>
    <row r="11" spans="1:10" ht="20.25" customHeight="1">
      <c r="A11" s="192" t="s">
        <v>126</v>
      </c>
      <c r="B11" s="192"/>
      <c r="C11" s="192"/>
      <c r="D11" s="191"/>
      <c r="F11" s="191"/>
    </row>
    <row r="12" spans="1:10" ht="20.25" customHeight="1">
      <c r="A12" s="189" t="s">
        <v>98</v>
      </c>
      <c r="D12" s="191">
        <f>-'PL6'!D21</f>
        <v>83006</v>
      </c>
      <c r="E12" s="191"/>
      <c r="F12" s="191">
        <v>36619</v>
      </c>
      <c r="G12" s="191"/>
      <c r="H12" s="191">
        <v>324</v>
      </c>
      <c r="I12" s="191"/>
      <c r="J12" s="191">
        <v>10225</v>
      </c>
    </row>
    <row r="13" spans="1:10" ht="20.25" customHeight="1">
      <c r="A13" s="189" t="s">
        <v>100</v>
      </c>
      <c r="D13" s="191">
        <v>677247</v>
      </c>
      <c r="E13" s="191"/>
      <c r="F13" s="191">
        <v>668369</v>
      </c>
      <c r="G13" s="191"/>
      <c r="H13" s="191">
        <v>16371</v>
      </c>
      <c r="I13" s="191"/>
      <c r="J13" s="191">
        <v>10473</v>
      </c>
    </row>
    <row r="14" spans="1:10" ht="20.25" customHeight="1">
      <c r="A14" s="189" t="s">
        <v>173</v>
      </c>
      <c r="B14" s="219">
        <v>17</v>
      </c>
      <c r="D14" s="191">
        <v>-9947</v>
      </c>
      <c r="E14" s="191"/>
      <c r="F14" s="191">
        <v>-9287</v>
      </c>
      <c r="G14" s="191"/>
      <c r="H14" s="191">
        <v>-1110120</v>
      </c>
      <c r="I14" s="191"/>
      <c r="J14" s="191">
        <v>-1205640</v>
      </c>
    </row>
    <row r="15" spans="1:10" ht="20.25" customHeight="1">
      <c r="A15" s="189" t="s">
        <v>47</v>
      </c>
      <c r="B15" s="219">
        <v>17</v>
      </c>
      <c r="D15" s="191">
        <v>-531</v>
      </c>
      <c r="E15" s="191"/>
      <c r="F15" s="191">
        <v>-9303</v>
      </c>
      <c r="G15" s="191"/>
      <c r="H15" s="191">
        <v>-202266</v>
      </c>
      <c r="I15" s="191"/>
      <c r="J15" s="191">
        <v>-320696</v>
      </c>
    </row>
    <row r="16" spans="1:10" ht="20.25" customHeight="1">
      <c r="A16" s="189" t="s">
        <v>130</v>
      </c>
      <c r="D16" s="191">
        <v>0</v>
      </c>
      <c r="E16" s="191"/>
      <c r="F16" s="191">
        <v>19704</v>
      </c>
      <c r="G16" s="191"/>
      <c r="H16" s="191">
        <v>0</v>
      </c>
      <c r="I16" s="191"/>
      <c r="J16" s="191">
        <v>0</v>
      </c>
    </row>
    <row r="17" spans="1:10" ht="20.25" customHeight="1">
      <c r="A17" s="189" t="s">
        <v>200</v>
      </c>
      <c r="D17" s="191">
        <v>2713</v>
      </c>
      <c r="E17" s="191"/>
      <c r="F17" s="191">
        <v>0</v>
      </c>
      <c r="G17" s="191"/>
      <c r="H17" s="191">
        <v>0</v>
      </c>
      <c r="I17" s="191"/>
      <c r="J17" s="191">
        <v>0</v>
      </c>
    </row>
    <row r="18" spans="1:10" ht="20.25" customHeight="1">
      <c r="A18" s="189" t="s">
        <v>201</v>
      </c>
      <c r="D18" s="191">
        <v>-5</v>
      </c>
      <c r="E18" s="191"/>
      <c r="F18" s="191">
        <v>0</v>
      </c>
      <c r="G18" s="191"/>
      <c r="H18" s="191">
        <v>0</v>
      </c>
      <c r="I18" s="191"/>
      <c r="J18" s="191">
        <v>0</v>
      </c>
    </row>
    <row r="19" spans="1:10" ht="20.25" customHeight="1">
      <c r="A19" s="189" t="s">
        <v>174</v>
      </c>
      <c r="D19" s="191">
        <v>-71698</v>
      </c>
      <c r="E19" s="191"/>
      <c r="F19" s="191">
        <v>-30015</v>
      </c>
      <c r="G19" s="191"/>
      <c r="H19" s="191">
        <v>996</v>
      </c>
      <c r="I19" s="191"/>
      <c r="J19" s="191">
        <v>-22797</v>
      </c>
    </row>
    <row r="20" spans="1:10" ht="20.25" customHeight="1">
      <c r="A20" s="189" t="s">
        <v>176</v>
      </c>
      <c r="D20" s="191">
        <v>10509</v>
      </c>
      <c r="E20" s="191"/>
      <c r="F20" s="191">
        <v>-87</v>
      </c>
      <c r="G20" s="191"/>
      <c r="H20" s="191">
        <v>16</v>
      </c>
      <c r="I20" s="191"/>
      <c r="J20" s="191">
        <v>0</v>
      </c>
    </row>
    <row r="21" spans="1:10" ht="20.25" customHeight="1">
      <c r="A21" s="193" t="s">
        <v>202</v>
      </c>
      <c r="B21" s="193"/>
      <c r="C21" s="193"/>
      <c r="D21" s="191">
        <v>99</v>
      </c>
      <c r="E21" s="191"/>
      <c r="F21" s="191">
        <v>0</v>
      </c>
      <c r="G21" s="191"/>
      <c r="H21" s="191">
        <v>81</v>
      </c>
      <c r="I21" s="191"/>
      <c r="J21" s="191">
        <v>0</v>
      </c>
    </row>
    <row r="22" spans="1:10" ht="20.25" customHeight="1">
      <c r="A22" s="189" t="s">
        <v>33</v>
      </c>
      <c r="D22" s="191">
        <v>266164</v>
      </c>
      <c r="E22" s="191"/>
      <c r="F22" s="191">
        <v>360201</v>
      </c>
      <c r="G22" s="191"/>
      <c r="H22" s="191">
        <v>205442</v>
      </c>
      <c r="I22" s="191"/>
      <c r="J22" s="191">
        <v>275862</v>
      </c>
    </row>
    <row r="23" spans="1:10" ht="20.25" customHeight="1">
      <c r="A23" s="189" t="s">
        <v>206</v>
      </c>
      <c r="D23" s="191">
        <v>19693</v>
      </c>
      <c r="E23" s="191"/>
      <c r="F23" s="191">
        <v>2465</v>
      </c>
      <c r="G23" s="191"/>
      <c r="H23" s="191">
        <v>109</v>
      </c>
      <c r="I23" s="191"/>
      <c r="J23" s="191">
        <v>2308</v>
      </c>
    </row>
    <row r="24" spans="1:10" ht="20.25" customHeight="1">
      <c r="A24" s="189" t="s">
        <v>175</v>
      </c>
      <c r="D24" s="191">
        <v>2012</v>
      </c>
      <c r="E24" s="191"/>
      <c r="F24" s="191">
        <v>1300</v>
      </c>
      <c r="G24" s="191"/>
      <c r="H24" s="191">
        <v>1113</v>
      </c>
      <c r="I24" s="191"/>
      <c r="J24" s="191">
        <v>577</v>
      </c>
    </row>
    <row r="25" spans="1:10" ht="20.25" customHeight="1">
      <c r="A25" s="189" t="s">
        <v>209</v>
      </c>
      <c r="D25" s="196">
        <v>2004</v>
      </c>
      <c r="E25" s="191"/>
      <c r="F25" s="196">
        <v>24</v>
      </c>
      <c r="G25" s="191"/>
      <c r="H25" s="196">
        <v>0</v>
      </c>
      <c r="I25" s="191"/>
      <c r="J25" s="196">
        <v>0</v>
      </c>
    </row>
    <row r="26" spans="1:10" ht="20.25" customHeight="1">
      <c r="D26" s="191">
        <f>SUM(D10:D25)</f>
        <v>4043639</v>
      </c>
      <c r="F26" s="191">
        <f>SUM(F10:F25)</f>
        <v>4051248</v>
      </c>
      <c r="G26" s="191"/>
      <c r="H26" s="191">
        <f>SUM(H10:H25)</f>
        <v>17278</v>
      </c>
      <c r="I26" s="191"/>
      <c r="J26" s="191">
        <f>SUM(J10:J25)</f>
        <v>-1109</v>
      </c>
    </row>
    <row r="27" spans="1:10" ht="20.25" customHeight="1">
      <c r="A27" s="197" t="s">
        <v>64</v>
      </c>
      <c r="B27" s="197"/>
      <c r="C27" s="197"/>
      <c r="D27" s="191"/>
      <c r="F27" s="191"/>
      <c r="G27" s="191"/>
      <c r="H27" s="195"/>
      <c r="I27" s="191"/>
      <c r="J27" s="195"/>
    </row>
    <row r="28" spans="1:10" ht="20.25" customHeight="1">
      <c r="A28" s="189" t="s">
        <v>137</v>
      </c>
      <c r="D28" s="191">
        <v>-5005</v>
      </c>
      <c r="F28" s="191">
        <v>173518</v>
      </c>
      <c r="G28" s="191"/>
      <c r="H28" s="191">
        <v>-3574</v>
      </c>
      <c r="I28" s="191"/>
      <c r="J28" s="191">
        <v>65774</v>
      </c>
    </row>
    <row r="29" spans="1:10" ht="20.25" customHeight="1">
      <c r="A29" s="189" t="s">
        <v>9</v>
      </c>
      <c r="D29" s="191">
        <v>225186</v>
      </c>
      <c r="F29" s="191">
        <v>143684</v>
      </c>
      <c r="G29" s="191"/>
      <c r="H29" s="191">
        <v>0</v>
      </c>
      <c r="I29" s="191"/>
      <c r="J29" s="191">
        <v>0</v>
      </c>
    </row>
    <row r="30" spans="1:10" ht="20.25" customHeight="1">
      <c r="A30" s="189" t="s">
        <v>10</v>
      </c>
      <c r="D30" s="191">
        <v>36173</v>
      </c>
      <c r="F30" s="191">
        <v>33635</v>
      </c>
      <c r="G30" s="191"/>
      <c r="H30" s="191">
        <v>52</v>
      </c>
      <c r="I30" s="191"/>
      <c r="J30" s="191">
        <v>20</v>
      </c>
    </row>
    <row r="31" spans="1:10" ht="20.25" customHeight="1">
      <c r="A31" s="189" t="s">
        <v>133</v>
      </c>
      <c r="D31" s="191">
        <v>51998</v>
      </c>
      <c r="F31" s="191">
        <v>53197</v>
      </c>
      <c r="G31" s="191"/>
      <c r="H31" s="191">
        <v>0</v>
      </c>
      <c r="I31" s="191"/>
      <c r="J31" s="191">
        <v>0</v>
      </c>
    </row>
    <row r="32" spans="1:10" ht="20.25" customHeight="1">
      <c r="A32" s="189" t="s">
        <v>15</v>
      </c>
      <c r="D32" s="191">
        <v>633</v>
      </c>
      <c r="F32" s="191">
        <v>502</v>
      </c>
      <c r="G32" s="191"/>
      <c r="H32" s="191">
        <v>166</v>
      </c>
      <c r="I32" s="191"/>
      <c r="J32" s="191">
        <v>0</v>
      </c>
    </row>
    <row r="33" spans="1:10" ht="20.25" customHeight="1">
      <c r="A33" s="198" t="s">
        <v>142</v>
      </c>
      <c r="B33" s="198"/>
      <c r="C33" s="198"/>
      <c r="D33" s="195">
        <v>-162255</v>
      </c>
      <c r="E33" s="194"/>
      <c r="F33" s="195">
        <v>-173797</v>
      </c>
      <c r="G33" s="195"/>
      <c r="H33" s="195">
        <v>-1362</v>
      </c>
      <c r="I33" s="195"/>
      <c r="J33" s="195">
        <v>-104698</v>
      </c>
    </row>
    <row r="34" spans="1:10" ht="20.25" customHeight="1">
      <c r="A34" s="198" t="s">
        <v>20</v>
      </c>
      <c r="B34" s="198"/>
      <c r="C34" s="198"/>
      <c r="D34" s="195">
        <v>-14711</v>
      </c>
      <c r="E34" s="194"/>
      <c r="F34" s="195">
        <v>-1254</v>
      </c>
      <c r="G34" s="195"/>
      <c r="H34" s="195">
        <v>599</v>
      </c>
      <c r="I34" s="195"/>
      <c r="J34" s="195">
        <v>-2501</v>
      </c>
    </row>
    <row r="35" spans="1:10" ht="20.25" customHeight="1">
      <c r="A35" s="198" t="s">
        <v>177</v>
      </c>
      <c r="B35" s="198"/>
      <c r="C35" s="198"/>
      <c r="D35" s="196">
        <v>-15567</v>
      </c>
      <c r="E35" s="194"/>
      <c r="F35" s="196">
        <v>0</v>
      </c>
      <c r="G35" s="195"/>
      <c r="H35" s="196">
        <v>-8590</v>
      </c>
      <c r="I35" s="195"/>
      <c r="J35" s="196">
        <v>0</v>
      </c>
    </row>
    <row r="36" spans="1:10" ht="20.25" customHeight="1">
      <c r="A36" s="199" t="s">
        <v>178</v>
      </c>
      <c r="B36" s="199"/>
      <c r="C36" s="199"/>
      <c r="D36" s="191">
        <f>SUM(D26:D35)</f>
        <v>4160091</v>
      </c>
      <c r="F36" s="191">
        <f>SUM(F26:F35)</f>
        <v>4280733</v>
      </c>
      <c r="G36" s="191"/>
      <c r="H36" s="191">
        <f>SUM(H26:H35)</f>
        <v>4569</v>
      </c>
      <c r="I36" s="191"/>
      <c r="J36" s="191">
        <f>SUM(J26:J35)</f>
        <v>-42514</v>
      </c>
    </row>
    <row r="37" spans="1:10" ht="20.25" customHeight="1">
      <c r="A37" s="198" t="s">
        <v>179</v>
      </c>
      <c r="B37" s="198"/>
      <c r="C37" s="198"/>
      <c r="D37" s="191">
        <v>-57970</v>
      </c>
      <c r="F37" s="191">
        <v>-70293</v>
      </c>
      <c r="G37" s="200"/>
      <c r="H37" s="191">
        <v>-9187</v>
      </c>
      <c r="I37" s="200"/>
      <c r="J37" s="191">
        <v>-10382</v>
      </c>
    </row>
    <row r="38" spans="1:10" ht="20.25" customHeight="1">
      <c r="A38" s="201" t="s">
        <v>131</v>
      </c>
      <c r="B38" s="201"/>
      <c r="C38" s="201"/>
      <c r="D38" s="202">
        <f>SUM(D36:D37)</f>
        <v>4102121</v>
      </c>
      <c r="E38" s="203"/>
      <c r="F38" s="202">
        <f>SUM(F36:F37)</f>
        <v>4210440</v>
      </c>
      <c r="G38" s="204"/>
      <c r="H38" s="202">
        <f>SUM(H36:H37)</f>
        <v>-4618</v>
      </c>
      <c r="I38" s="204"/>
      <c r="J38" s="202">
        <f>SUM(J36:J37)</f>
        <v>-52896</v>
      </c>
    </row>
    <row r="39" spans="1:10" ht="20.25" customHeight="1">
      <c r="A39" s="201"/>
      <c r="B39" s="201"/>
      <c r="C39" s="201"/>
      <c r="D39" s="204"/>
      <c r="E39" s="203"/>
      <c r="F39" s="204"/>
      <c r="G39" s="204"/>
      <c r="H39" s="204"/>
      <c r="I39" s="204"/>
      <c r="J39" s="204"/>
    </row>
    <row r="40" spans="1:10" s="184" customFormat="1" ht="20.25" customHeight="1">
      <c r="A40" s="65" t="s">
        <v>51</v>
      </c>
      <c r="B40" s="65"/>
      <c r="C40" s="65"/>
      <c r="H40" s="185"/>
      <c r="J40" s="185"/>
    </row>
    <row r="41" spans="1:10" s="187" customFormat="1" ht="20.25" customHeight="1">
      <c r="A41" s="186" t="s">
        <v>82</v>
      </c>
      <c r="B41" s="186"/>
      <c r="C41" s="186"/>
      <c r="H41" s="188"/>
      <c r="J41" s="188"/>
    </row>
    <row r="42" spans="1:10" s="187" customFormat="1" ht="20.25" customHeight="1">
      <c r="A42" s="186"/>
      <c r="B42" s="186"/>
      <c r="C42" s="186"/>
      <c r="H42" s="188"/>
      <c r="J42" s="188"/>
    </row>
    <row r="43" spans="1:10" s="83" customFormat="1" ht="20.25" customHeight="1">
      <c r="A43" s="81"/>
      <c r="B43" s="81"/>
      <c r="C43" s="81"/>
      <c r="D43" s="278" t="s">
        <v>1</v>
      </c>
      <c r="E43" s="278"/>
      <c r="F43" s="278"/>
      <c r="G43" s="82"/>
      <c r="H43" s="278" t="s">
        <v>2</v>
      </c>
      <c r="I43" s="278"/>
      <c r="J43" s="278"/>
    </row>
    <row r="44" spans="1:10" s="88" customFormat="1" ht="20.25" customHeight="1">
      <c r="A44" s="85"/>
      <c r="B44" s="85"/>
      <c r="C44" s="85"/>
      <c r="D44" s="278" t="s">
        <v>3</v>
      </c>
      <c r="E44" s="278"/>
      <c r="F44" s="278"/>
      <c r="G44" s="87"/>
      <c r="H44" s="278" t="s">
        <v>3</v>
      </c>
      <c r="I44" s="278"/>
      <c r="J44" s="278"/>
    </row>
    <row r="45" spans="1:10" ht="20.25" customHeight="1">
      <c r="D45" s="281" t="s">
        <v>76</v>
      </c>
      <c r="E45" s="281"/>
      <c r="F45" s="281"/>
      <c r="G45" s="90"/>
      <c r="H45" s="281" t="s">
        <v>76</v>
      </c>
      <c r="I45" s="281"/>
      <c r="J45" s="281"/>
    </row>
    <row r="46" spans="1:10" ht="20.25" customHeight="1">
      <c r="B46" s="219" t="s">
        <v>6</v>
      </c>
      <c r="D46" s="263" t="s">
        <v>134</v>
      </c>
      <c r="E46" s="236"/>
      <c r="F46" s="263" t="s">
        <v>118</v>
      </c>
      <c r="G46" s="236"/>
      <c r="H46" s="263" t="s">
        <v>134</v>
      </c>
      <c r="I46" s="236"/>
      <c r="J46" s="263" t="s">
        <v>118</v>
      </c>
    </row>
    <row r="47" spans="1:10" ht="20.25" customHeight="1">
      <c r="D47" s="282" t="s">
        <v>7</v>
      </c>
      <c r="E47" s="282"/>
      <c r="F47" s="282"/>
      <c r="G47" s="282"/>
      <c r="H47" s="282"/>
      <c r="I47" s="282"/>
      <c r="J47" s="282"/>
    </row>
    <row r="48" spans="1:10" ht="20.25" customHeight="1">
      <c r="A48" s="205" t="s">
        <v>48</v>
      </c>
      <c r="B48" s="205"/>
      <c r="C48" s="205"/>
      <c r="G48" s="206"/>
      <c r="H48" s="206"/>
      <c r="I48" s="206"/>
      <c r="J48" s="206"/>
    </row>
    <row r="49" spans="1:10" ht="20.25" customHeight="1">
      <c r="A49" s="189" t="s">
        <v>132</v>
      </c>
      <c r="D49" s="206">
        <v>0</v>
      </c>
      <c r="F49" s="206">
        <v>90000</v>
      </c>
      <c r="G49" s="206"/>
      <c r="H49" s="206">
        <v>0</v>
      </c>
      <c r="I49" s="206"/>
      <c r="J49" s="206">
        <v>90000</v>
      </c>
    </row>
    <row r="50" spans="1:10" ht="20.25" customHeight="1">
      <c r="A50" s="189" t="s">
        <v>180</v>
      </c>
      <c r="D50" s="206">
        <v>9319990</v>
      </c>
      <c r="F50" s="206">
        <v>8642893</v>
      </c>
      <c r="G50" s="206"/>
      <c r="H50" s="206">
        <v>5677995</v>
      </c>
      <c r="I50" s="206"/>
      <c r="J50" s="206">
        <v>4876624</v>
      </c>
    </row>
    <row r="51" spans="1:10" ht="20.25" customHeight="1">
      <c r="A51" s="189" t="s">
        <v>181</v>
      </c>
      <c r="D51" s="206">
        <v>-9643366</v>
      </c>
      <c r="F51" s="206">
        <v>-8800825</v>
      </c>
      <c r="G51" s="206"/>
      <c r="H51" s="206">
        <v>-5843367</v>
      </c>
      <c r="I51" s="206"/>
      <c r="J51" s="206">
        <v>-5153325</v>
      </c>
    </row>
    <row r="52" spans="1:10" ht="20.25" customHeight="1">
      <c r="A52" s="189" t="s">
        <v>203</v>
      </c>
      <c r="D52" s="206">
        <v>0</v>
      </c>
      <c r="F52" s="206">
        <v>340000</v>
      </c>
      <c r="G52" s="206"/>
      <c r="H52" s="206">
        <v>0</v>
      </c>
      <c r="I52" s="206"/>
      <c r="J52" s="206">
        <v>340000</v>
      </c>
    </row>
    <row r="53" spans="1:10" ht="20.25" customHeight="1">
      <c r="A53" s="189" t="s">
        <v>182</v>
      </c>
      <c r="D53" s="206">
        <v>0</v>
      </c>
      <c r="F53" s="206">
        <v>-2264</v>
      </c>
      <c r="G53" s="206"/>
      <c r="H53" s="206">
        <v>0</v>
      </c>
      <c r="I53" s="206"/>
      <c r="J53" s="206">
        <v>0</v>
      </c>
    </row>
    <row r="54" spans="1:10" ht="20.25" customHeight="1">
      <c r="A54" s="189" t="s">
        <v>183</v>
      </c>
      <c r="D54" s="206">
        <v>-33679</v>
      </c>
      <c r="F54" s="206">
        <v>-14148</v>
      </c>
      <c r="G54" s="206"/>
      <c r="H54" s="206">
        <v>-731</v>
      </c>
      <c r="I54" s="206"/>
      <c r="J54" s="206">
        <v>-1115</v>
      </c>
    </row>
    <row r="55" spans="1:10" ht="20.25" customHeight="1">
      <c r="A55" s="189" t="s">
        <v>89</v>
      </c>
      <c r="D55" s="206">
        <v>12694</v>
      </c>
      <c r="F55" s="206">
        <v>14077</v>
      </c>
      <c r="G55" s="206"/>
      <c r="H55" s="206">
        <v>0</v>
      </c>
      <c r="I55" s="206"/>
      <c r="J55" s="206">
        <v>1</v>
      </c>
    </row>
    <row r="56" spans="1:10" ht="20.25" customHeight="1">
      <c r="A56" s="189" t="s">
        <v>184</v>
      </c>
      <c r="D56" s="206">
        <v>-4375</v>
      </c>
      <c r="F56" s="206">
        <v>-15058</v>
      </c>
      <c r="G56" s="206"/>
      <c r="H56" s="206">
        <v>-4375</v>
      </c>
      <c r="I56" s="206"/>
      <c r="J56" s="206">
        <v>-14971</v>
      </c>
    </row>
    <row r="57" spans="1:10" ht="20.25" customHeight="1">
      <c r="A57" s="189" t="s">
        <v>185</v>
      </c>
      <c r="B57" s="219"/>
      <c r="D57" s="206">
        <v>0</v>
      </c>
      <c r="F57" s="206">
        <v>0</v>
      </c>
      <c r="G57" s="206"/>
      <c r="H57" s="206">
        <v>0</v>
      </c>
      <c r="I57" s="206"/>
      <c r="J57" s="206">
        <v>-194000</v>
      </c>
    </row>
    <row r="58" spans="1:10" ht="20.25" customHeight="1">
      <c r="A58" s="189" t="s">
        <v>92</v>
      </c>
      <c r="B58" s="219">
        <v>5</v>
      </c>
      <c r="D58" s="206">
        <v>0</v>
      </c>
      <c r="F58" s="206">
        <v>0</v>
      </c>
      <c r="G58" s="206"/>
      <c r="H58" s="206">
        <v>22000</v>
      </c>
      <c r="I58" s="206"/>
      <c r="J58" s="206">
        <v>273000</v>
      </c>
    </row>
    <row r="59" spans="1:10" ht="20.25" customHeight="1">
      <c r="A59" s="189" t="s">
        <v>93</v>
      </c>
      <c r="B59" s="219">
        <v>5</v>
      </c>
      <c r="D59" s="206">
        <v>0</v>
      </c>
      <c r="F59" s="206">
        <v>0</v>
      </c>
      <c r="G59" s="206"/>
      <c r="H59" s="206">
        <v>2620261</v>
      </c>
      <c r="I59" s="206"/>
      <c r="J59" s="206">
        <v>2072859</v>
      </c>
    </row>
    <row r="60" spans="1:10" ht="20.25" customHeight="1">
      <c r="A60" s="189" t="s">
        <v>187</v>
      </c>
      <c r="D60" s="206">
        <v>0</v>
      </c>
      <c r="F60" s="206">
        <v>-40000</v>
      </c>
      <c r="G60" s="206"/>
      <c r="H60" s="206">
        <v>0</v>
      </c>
      <c r="I60" s="206"/>
      <c r="J60" s="206">
        <v>-40000</v>
      </c>
    </row>
    <row r="61" spans="1:10" ht="20.25" customHeight="1">
      <c r="A61" s="189" t="s">
        <v>186</v>
      </c>
      <c r="D61" s="206">
        <v>0</v>
      </c>
      <c r="F61" s="206">
        <v>0</v>
      </c>
      <c r="G61" s="206"/>
      <c r="H61" s="206">
        <v>0</v>
      </c>
      <c r="I61" s="206"/>
      <c r="J61" s="206">
        <v>-4000</v>
      </c>
    </row>
    <row r="62" spans="1:10" ht="20.25" customHeight="1">
      <c r="A62" s="189" t="s">
        <v>61</v>
      </c>
      <c r="D62" s="206">
        <v>9947</v>
      </c>
      <c r="F62" s="206">
        <v>9287</v>
      </c>
      <c r="G62" s="206"/>
      <c r="H62" s="206">
        <v>1110120</v>
      </c>
      <c r="I62" s="206"/>
      <c r="J62" s="206">
        <v>1205640</v>
      </c>
    </row>
    <row r="63" spans="1:10" ht="20.25" customHeight="1">
      <c r="A63" s="189" t="s">
        <v>49</v>
      </c>
      <c r="D63" s="206">
        <v>437</v>
      </c>
      <c r="F63" s="206">
        <v>17803</v>
      </c>
      <c r="G63" s="206"/>
      <c r="H63" s="206">
        <v>211646</v>
      </c>
      <c r="I63" s="206"/>
      <c r="J63" s="206">
        <v>324004</v>
      </c>
    </row>
    <row r="64" spans="1:10" ht="20.25" customHeight="1">
      <c r="A64" s="207" t="s">
        <v>103</v>
      </c>
      <c r="B64" s="207"/>
      <c r="C64" s="207"/>
      <c r="D64" s="202">
        <f>SUM(D49:D63)</f>
        <v>-338352</v>
      </c>
      <c r="E64" s="203"/>
      <c r="F64" s="202">
        <f>SUM(F49:F63)</f>
        <v>241765</v>
      </c>
      <c r="G64" s="208"/>
      <c r="H64" s="202">
        <f>SUM(H49:H63)</f>
        <v>3793549</v>
      </c>
      <c r="I64" s="208"/>
      <c r="J64" s="202">
        <f>SUM(J49:J63)</f>
        <v>3774717</v>
      </c>
    </row>
    <row r="65" spans="1:10" ht="18" customHeight="1">
      <c r="A65" s="207"/>
      <c r="B65" s="207"/>
      <c r="C65" s="207"/>
      <c r="D65" s="204"/>
      <c r="E65" s="203"/>
      <c r="F65" s="204"/>
      <c r="G65" s="208"/>
      <c r="H65" s="204"/>
      <c r="I65" s="208"/>
      <c r="J65" s="204"/>
    </row>
    <row r="66" spans="1:10" ht="20.25" customHeight="1">
      <c r="A66" s="209" t="s">
        <v>50</v>
      </c>
      <c r="B66" s="209"/>
      <c r="C66" s="209"/>
      <c r="D66" s="191"/>
      <c r="F66" s="191"/>
      <c r="G66" s="191"/>
      <c r="I66" s="191"/>
    </row>
    <row r="67" spans="1:10" ht="20.25" customHeight="1">
      <c r="A67" s="189" t="s">
        <v>204</v>
      </c>
      <c r="D67" s="191">
        <v>24000</v>
      </c>
      <c r="F67" s="191">
        <v>53862</v>
      </c>
      <c r="G67" s="191"/>
      <c r="H67" s="191">
        <v>0</v>
      </c>
      <c r="I67" s="191"/>
      <c r="J67" s="191">
        <v>0</v>
      </c>
    </row>
    <row r="68" spans="1:10" ht="20.25" customHeight="1">
      <c r="A68" s="189" t="s">
        <v>127</v>
      </c>
      <c r="D68" s="191">
        <v>-51632</v>
      </c>
      <c r="F68" s="191">
        <v>-122250</v>
      </c>
      <c r="G68" s="191"/>
      <c r="H68" s="191">
        <v>0</v>
      </c>
      <c r="I68" s="191"/>
      <c r="J68" s="191">
        <v>0</v>
      </c>
    </row>
    <row r="69" spans="1:10" ht="20.25" customHeight="1">
      <c r="A69" s="189" t="s">
        <v>188</v>
      </c>
      <c r="D69" s="191">
        <v>-1700000</v>
      </c>
      <c r="F69" s="191">
        <v>-2375000</v>
      </c>
      <c r="G69" s="191"/>
      <c r="H69" s="191">
        <v>-1700000</v>
      </c>
      <c r="I69" s="191"/>
      <c r="J69" s="191">
        <v>-2375000</v>
      </c>
    </row>
    <row r="70" spans="1:10" ht="20.25" customHeight="1">
      <c r="A70" s="189" t="s">
        <v>207</v>
      </c>
      <c r="D70" s="191"/>
      <c r="F70" s="191"/>
      <c r="G70" s="206"/>
      <c r="H70" s="206"/>
      <c r="I70" s="206"/>
      <c r="J70" s="206"/>
    </row>
    <row r="71" spans="1:10" ht="20.25" customHeight="1">
      <c r="A71" s="197" t="s">
        <v>189</v>
      </c>
      <c r="D71" s="191">
        <v>-20273</v>
      </c>
      <c r="F71" s="191">
        <v>-835</v>
      </c>
      <c r="G71" s="206"/>
      <c r="H71" s="206">
        <v>-4829</v>
      </c>
      <c r="I71" s="206"/>
      <c r="J71" s="206">
        <v>-763</v>
      </c>
    </row>
    <row r="72" spans="1:10" ht="20.25" customHeight="1">
      <c r="A72" s="189" t="s">
        <v>69</v>
      </c>
      <c r="D72" s="191">
        <v>-1477431</v>
      </c>
      <c r="F72" s="191">
        <v>-1319482</v>
      </c>
      <c r="G72" s="206"/>
      <c r="H72" s="206">
        <v>-1236944</v>
      </c>
      <c r="I72" s="206"/>
      <c r="J72" s="206">
        <v>-1120063</v>
      </c>
    </row>
    <row r="73" spans="1:10" ht="20.25" customHeight="1">
      <c r="A73" s="189" t="s">
        <v>90</v>
      </c>
      <c r="D73" s="191">
        <v>-263033</v>
      </c>
      <c r="F73" s="191">
        <v>-357585</v>
      </c>
      <c r="G73" s="206"/>
      <c r="H73" s="206">
        <v>-203496</v>
      </c>
      <c r="J73" s="206">
        <v>-272336</v>
      </c>
    </row>
    <row r="74" spans="1:10" ht="20.25" customHeight="1">
      <c r="A74" s="210" t="s">
        <v>99</v>
      </c>
      <c r="B74" s="210"/>
      <c r="C74" s="210"/>
      <c r="D74" s="202">
        <f>SUM(D67:D73)</f>
        <v>-3488369</v>
      </c>
      <c r="E74" s="203"/>
      <c r="F74" s="202">
        <f>SUM(F67:F73)</f>
        <v>-4121290</v>
      </c>
      <c r="G74" s="208"/>
      <c r="H74" s="202">
        <f>SUM(H67:H73)</f>
        <v>-3145269</v>
      </c>
      <c r="I74" s="208"/>
      <c r="J74" s="202">
        <f>SUM(J67:J73)</f>
        <v>-3768162</v>
      </c>
    </row>
    <row r="75" spans="1:10" ht="16" customHeight="1">
      <c r="D75" s="191"/>
      <c r="F75" s="191"/>
      <c r="G75" s="191"/>
      <c r="I75" s="191"/>
    </row>
    <row r="76" spans="1:10" ht="20.25" customHeight="1">
      <c r="A76" s="211" t="s">
        <v>74</v>
      </c>
      <c r="B76" s="211"/>
      <c r="C76" s="211"/>
      <c r="D76" s="208">
        <f>SUM(D38+D64+D74)</f>
        <v>275400</v>
      </c>
      <c r="E76" s="203"/>
      <c r="F76" s="208">
        <f>SUM(F38+F64+F74)</f>
        <v>330915</v>
      </c>
      <c r="G76" s="208"/>
      <c r="H76" s="208">
        <f>SUM(H38+H64+H74)</f>
        <v>643662</v>
      </c>
      <c r="I76" s="208"/>
      <c r="J76" s="208">
        <f>SUM(J38+J64+J74)</f>
        <v>-46341</v>
      </c>
    </row>
    <row r="77" spans="1:10" ht="20.25" customHeight="1">
      <c r="A77" s="212" t="s">
        <v>210</v>
      </c>
      <c r="B77" s="212"/>
      <c r="C77" s="212"/>
      <c r="D77" s="191">
        <v>460067</v>
      </c>
      <c r="F77" s="191">
        <v>129152</v>
      </c>
      <c r="G77" s="191"/>
      <c r="H77" s="195">
        <v>23702</v>
      </c>
      <c r="I77" s="191"/>
      <c r="J77" s="195">
        <v>70043</v>
      </c>
    </row>
    <row r="78" spans="1:10" ht="20.25" customHeight="1" thickBot="1">
      <c r="A78" s="213" t="s">
        <v>83</v>
      </c>
      <c r="B78" s="181">
        <v>6</v>
      </c>
      <c r="C78" s="213"/>
      <c r="D78" s="214">
        <f>SUM(D76:D77)</f>
        <v>735467</v>
      </c>
      <c r="E78" s="203"/>
      <c r="F78" s="214">
        <f>SUM(F76:F77)</f>
        <v>460067</v>
      </c>
      <c r="G78" s="208"/>
      <c r="H78" s="214">
        <f>SUM(H76:H77)</f>
        <v>667364</v>
      </c>
      <c r="I78" s="204"/>
      <c r="J78" s="214">
        <f>SUM(J76:J77)</f>
        <v>23702</v>
      </c>
    </row>
    <row r="79" spans="1:10" ht="15.5" customHeight="1" thickTop="1">
      <c r="G79" s="191"/>
      <c r="I79" s="191"/>
    </row>
    <row r="80" spans="1:10" ht="20.25" customHeight="1">
      <c r="D80" s="215"/>
      <c r="F80" s="215"/>
      <c r="G80" s="191"/>
      <c r="H80" s="215"/>
      <c r="I80" s="191"/>
      <c r="J80" s="215"/>
    </row>
    <row r="81" spans="1:10" s="191" customFormat="1" ht="20.25" customHeight="1">
      <c r="A81" s="189"/>
      <c r="B81" s="189"/>
      <c r="C81" s="189"/>
      <c r="D81" s="266">
        <f>D78-'B4-5'!C10</f>
        <v>0</v>
      </c>
      <c r="E81" s="266">
        <f>E78-'B4-5'!D10</f>
        <v>0</v>
      </c>
      <c r="F81" s="266">
        <f>F78-'B4-5'!E10</f>
        <v>0</v>
      </c>
      <c r="G81" s="266">
        <f>G78-'B4-5'!F10</f>
        <v>0</v>
      </c>
      <c r="H81" s="266">
        <f>H78-'B4-5'!G10</f>
        <v>0</v>
      </c>
      <c r="I81" s="266">
        <f>I78-'B4-5'!H10</f>
        <v>0</v>
      </c>
      <c r="J81" s="266">
        <f>J78-'B4-5'!I10</f>
        <v>0</v>
      </c>
    </row>
  </sheetData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11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B4-5</vt:lpstr>
      <vt:lpstr>PL6</vt:lpstr>
      <vt:lpstr>SH7-8</vt:lpstr>
      <vt:lpstr>SH9-10</vt:lpstr>
      <vt:lpstr>CF11-12</vt:lpstr>
      <vt:lpstr>'B4-5'!Print_Area</vt:lpstr>
      <vt:lpstr>'CF11-12'!Print_Area</vt:lpstr>
      <vt:lpstr>'PL6'!Print_Area</vt:lpstr>
      <vt:lpstr>'SH7-8'!Print_Area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Somjai, Nigonyanont</cp:lastModifiedBy>
  <cp:lastPrinted>2021-02-25T07:41:29Z</cp:lastPrinted>
  <dcterms:created xsi:type="dcterms:W3CDTF">2015-11-09T05:36:32Z</dcterms:created>
  <dcterms:modified xsi:type="dcterms:W3CDTF">2021-02-25T07:41:45Z</dcterms:modified>
</cp:coreProperties>
</file>