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uttipong\Desktop\ตลาด TGPRO\"/>
    </mc:Choice>
  </mc:AlternateContent>
  <xr:revisionPtr revIDLastSave="0" documentId="13_ncr:1_{218A6BBD-C414-40EF-9F12-C381EF50A734}" xr6:coauthVersionLast="46" xr6:coauthVersionMax="46" xr10:uidLastSave="{00000000-0000-0000-0000-000000000000}"/>
  <bookViews>
    <workbookView xWindow="-108" yWindow="-108" windowWidth="23256" windowHeight="12576" tabRatio="646" xr2:uid="{00000000-000D-0000-FFFF-FFFF00000000}"/>
  </bookViews>
  <sheets>
    <sheet name="BS (1-3 Page)" sheetId="44" r:id="rId1"/>
    <sheet name="P&amp;L (3M) 4" sheetId="36" state="hidden" r:id="rId2"/>
    <sheet name="P&amp;L (12M) 4" sheetId="45" r:id="rId3"/>
    <sheet name="CH 5" sheetId="42" r:id="rId4"/>
    <sheet name="CH 6" sheetId="43" r:id="rId5"/>
    <sheet name="CF (7-8 Page)" sheetId="38" r:id="rId6"/>
  </sheets>
  <externalReferences>
    <externalReference r:id="rId7"/>
    <externalReference r:id="rId8"/>
    <externalReference r:id="rId9"/>
    <externalReference r:id="rId10"/>
  </externalReferences>
  <definedNames>
    <definedName name="a">'[1]q1-2003'!$C$1:$F$65536,'[1]q1-2003'!$A$1:$IV$2</definedName>
    <definedName name="PeriodsInYear" localSheetId="3">#REF!</definedName>
    <definedName name="PeriodsInYear" localSheetId="4">#REF!</definedName>
    <definedName name="PeriodsInYear">#REF!</definedName>
    <definedName name="_xlnm.Print_Area" localSheetId="0">'BS (1-3 Page)'!$A$1:$K$109</definedName>
    <definedName name="_xlnm.Print_Area" localSheetId="5">'CF (7-8 Page)'!$A$1:$N$77</definedName>
    <definedName name="_xlnm.Print_Area" localSheetId="3">'CH 5'!$A$1:$T$21</definedName>
    <definedName name="_xlnm.Print_Area" localSheetId="4">'CH 6'!$A$1:$P$20</definedName>
    <definedName name="_xlnm.Print_Area" localSheetId="2">'P&amp;L (12M) 4'!$A$1:$M$50</definedName>
    <definedName name="_xlnm.Print_Area" localSheetId="1">'P&amp;L (3M) 4'!$A$1:$M$50</definedName>
    <definedName name="_xlnm.Print_Titles">'[2]q1-2003'!$C$1:$F$65536,'[2]q1-2003'!$A$1:$IV$2</definedName>
    <definedName name="Spec" localSheetId="3">#REF!</definedName>
    <definedName name="Spec" localSheetId="4">#REF!</definedName>
    <definedName name="Spec">#REF!</definedName>
  </definedNames>
  <calcPr calcId="191029"/>
</workbook>
</file>

<file path=xl/calcChain.xml><?xml version="1.0" encoding="utf-8"?>
<calcChain xmlns="http://schemas.openxmlformats.org/spreadsheetml/2006/main">
  <c r="R19" i="42" l="1"/>
  <c r="R20" i="42"/>
  <c r="L27" i="38"/>
  <c r="I69" i="44" l="1"/>
  <c r="E69" i="44"/>
  <c r="I60" i="44"/>
  <c r="E60" i="44"/>
  <c r="N19" i="42"/>
  <c r="N18" i="43"/>
  <c r="P20" i="42"/>
  <c r="P19" i="43"/>
  <c r="J44" i="38"/>
  <c r="L59" i="38"/>
  <c r="E21" i="44"/>
  <c r="I21" i="44"/>
  <c r="E73" i="44"/>
  <c r="D18" i="42"/>
  <c r="D21" i="42" s="1"/>
  <c r="E98" i="44" s="1"/>
  <c r="F18" i="42"/>
  <c r="F21" i="42" s="1"/>
  <c r="H18" i="42"/>
  <c r="J18" i="42"/>
  <c r="J21" i="42" s="1"/>
  <c r="E101" i="44" s="1"/>
  <c r="A5" i="38"/>
  <c r="A50" i="38" s="1"/>
  <c r="A5" i="42"/>
  <c r="A5" i="43" s="1"/>
  <c r="K84" i="44"/>
  <c r="G84" i="44"/>
  <c r="K47" i="44"/>
  <c r="G47" i="44"/>
  <c r="G14" i="45"/>
  <c r="G17" i="45" s="1"/>
  <c r="G22" i="45" s="1"/>
  <c r="G64" i="44"/>
  <c r="K64" i="44"/>
  <c r="I64" i="44"/>
  <c r="E64" i="44"/>
  <c r="J59" i="38"/>
  <c r="N54" i="38"/>
  <c r="L54" i="38"/>
  <c r="J54" i="38"/>
  <c r="H54" i="38"/>
  <c r="A20" i="43"/>
  <c r="D17" i="43"/>
  <c r="D20" i="43"/>
  <c r="I98" i="44" s="1"/>
  <c r="F17" i="43"/>
  <c r="F20" i="43" s="1"/>
  <c r="E99" i="44" s="1"/>
  <c r="J17" i="43"/>
  <c r="J20" i="43" s="1"/>
  <c r="I101" i="44" s="1"/>
  <c r="P14" i="43"/>
  <c r="A17" i="43"/>
  <c r="A14" i="43"/>
  <c r="P16" i="42"/>
  <c r="T16" i="42"/>
  <c r="P15" i="42"/>
  <c r="T15" i="42"/>
  <c r="G33" i="45"/>
  <c r="I33" i="45"/>
  <c r="K33" i="45"/>
  <c r="M33" i="45"/>
  <c r="M35" i="45" s="1"/>
  <c r="M44" i="45" s="1"/>
  <c r="M47" i="45" s="1"/>
  <c r="H62" i="38"/>
  <c r="H59" i="38"/>
  <c r="H44" i="38"/>
  <c r="L62" i="38"/>
  <c r="L44" i="38"/>
  <c r="E31" i="44"/>
  <c r="E33" i="44" s="1"/>
  <c r="N59" i="38"/>
  <c r="P15" i="43"/>
  <c r="N44" i="38"/>
  <c r="I14" i="45"/>
  <c r="I17" i="45"/>
  <c r="I22" i="45"/>
  <c r="I25" i="45"/>
  <c r="J11" i="38" s="1"/>
  <c r="J27" i="38" s="1"/>
  <c r="J34" i="38" s="1"/>
  <c r="J61" i="38" s="1"/>
  <c r="J63" i="38" s="1"/>
  <c r="M20" i="43"/>
  <c r="N17" i="43"/>
  <c r="N20" i="43" s="1"/>
  <c r="H17" i="43"/>
  <c r="H20" i="43"/>
  <c r="N18" i="42"/>
  <c r="N21" i="42" s="1"/>
  <c r="G73" i="44"/>
  <c r="K73" i="44"/>
  <c r="N52" i="38"/>
  <c r="I31" i="36"/>
  <c r="I33" i="36"/>
  <c r="G45" i="36"/>
  <c r="M33" i="36"/>
  <c r="K33" i="36"/>
  <c r="K35" i="36" s="1"/>
  <c r="K44" i="36" s="1"/>
  <c r="K47" i="36" s="1"/>
  <c r="G33" i="36"/>
  <c r="M14" i="36"/>
  <c r="M17" i="36"/>
  <c r="M22" i="36"/>
  <c r="M25" i="36" s="1"/>
  <c r="M38" i="36" s="1"/>
  <c r="G21" i="44"/>
  <c r="G33" i="44" s="1"/>
  <c r="I47" i="44"/>
  <c r="I84" i="44"/>
  <c r="E47" i="44"/>
  <c r="E84" i="44"/>
  <c r="K14" i="36"/>
  <c r="K17" i="36"/>
  <c r="K22" i="36" s="1"/>
  <c r="K25" i="36" s="1"/>
  <c r="K38" i="36" s="1"/>
  <c r="A3" i="38"/>
  <c r="A48" i="38"/>
  <c r="I11" i="38"/>
  <c r="K11" i="38"/>
  <c r="M11" i="38"/>
  <c r="A3" i="42"/>
  <c r="A3" i="43" s="1"/>
  <c r="A3" i="45"/>
  <c r="K14" i="45"/>
  <c r="K17" i="45"/>
  <c r="K22" i="45" s="1"/>
  <c r="K25" i="45" s="1"/>
  <c r="M14" i="45"/>
  <c r="M17" i="45"/>
  <c r="M22" i="45" s="1"/>
  <c r="M25" i="45" s="1"/>
  <c r="A3" i="36"/>
  <c r="G14" i="36"/>
  <c r="G17" i="36" s="1"/>
  <c r="G22" i="36" s="1"/>
  <c r="G25" i="36" s="1"/>
  <c r="I14" i="36"/>
  <c r="I17" i="36" s="1"/>
  <c r="I22" i="36" s="1"/>
  <c r="I25" i="36" s="1"/>
  <c r="K21" i="44"/>
  <c r="I31" i="44"/>
  <c r="I33" i="44"/>
  <c r="A42" i="44"/>
  <c r="K44" i="44"/>
  <c r="I73" i="44"/>
  <c r="A79" i="44"/>
  <c r="K81" i="44"/>
  <c r="K31" i="44"/>
  <c r="K33" i="44"/>
  <c r="G31" i="44"/>
  <c r="I99" i="44"/>
  <c r="G104" i="44"/>
  <c r="G107" i="44"/>
  <c r="K104" i="44"/>
  <c r="K107" i="44"/>
  <c r="I39" i="45"/>
  <c r="I45" i="45"/>
  <c r="R18" i="42"/>
  <c r="L11" i="38"/>
  <c r="L34" i="38" s="1"/>
  <c r="L61" i="38" s="1"/>
  <c r="L63" i="38" s="1"/>
  <c r="T20" i="42"/>
  <c r="E75" i="44"/>
  <c r="H11" i="38" l="1"/>
  <c r="H27" i="38" s="1"/>
  <c r="H34" i="38" s="1"/>
  <c r="H61" i="38" s="1"/>
  <c r="H63" i="38" s="1"/>
  <c r="G25" i="45"/>
  <c r="I75" i="44"/>
  <c r="G75" i="44"/>
  <c r="G109" i="44" s="1"/>
  <c r="K75" i="44"/>
  <c r="K109" i="44" s="1"/>
  <c r="I35" i="36"/>
  <c r="I44" i="36" s="1"/>
  <c r="I47" i="36" s="1"/>
  <c r="I38" i="36"/>
  <c r="G35" i="36"/>
  <c r="G44" i="36" s="1"/>
  <c r="G47" i="36" s="1"/>
  <c r="G38" i="36"/>
  <c r="L18" i="43"/>
  <c r="P18" i="43" s="1"/>
  <c r="K38" i="45"/>
  <c r="K35" i="45"/>
  <c r="K44" i="45" s="1"/>
  <c r="K47" i="45" s="1"/>
  <c r="M41" i="36"/>
  <c r="M50" i="36"/>
  <c r="K41" i="36"/>
  <c r="K50" i="36"/>
  <c r="M35" i="36"/>
  <c r="M44" i="36" s="1"/>
  <c r="M47" i="36" s="1"/>
  <c r="M38" i="45"/>
  <c r="N11" i="38"/>
  <c r="N27" i="38" s="1"/>
  <c r="N34" i="38" s="1"/>
  <c r="N61" i="38" s="1"/>
  <c r="N63" i="38" s="1"/>
  <c r="I35" i="45"/>
  <c r="I44" i="45" s="1"/>
  <c r="I47" i="45" s="1"/>
  <c r="I38" i="45"/>
  <c r="G35" i="45" l="1"/>
  <c r="G41" i="36"/>
  <c r="G50" i="36"/>
  <c r="I41" i="45"/>
  <c r="L17" i="42"/>
  <c r="L16" i="43"/>
  <c r="M41" i="45"/>
  <c r="K41" i="45"/>
  <c r="I50" i="36"/>
  <c r="I41" i="36"/>
  <c r="P16" i="43" l="1"/>
  <c r="P17" i="43" s="1"/>
  <c r="L17" i="43"/>
  <c r="L20" i="43" s="1"/>
  <c r="I102" i="44" s="1"/>
  <c r="I104" i="44" s="1"/>
  <c r="I107" i="44" s="1"/>
  <c r="L18" i="42"/>
  <c r="P17" i="42"/>
  <c r="T17" i="42" l="1"/>
  <c r="P18" i="42"/>
  <c r="I109" i="44"/>
  <c r="P20" i="43"/>
  <c r="T18" i="42" l="1"/>
  <c r="G38" i="45" l="1"/>
  <c r="G41" i="45" s="1"/>
  <c r="R21" i="42"/>
  <c r="E105" i="44" s="1"/>
  <c r="G45" i="45"/>
  <c r="G44" i="45" s="1"/>
  <c r="G47" i="45" s="1"/>
  <c r="L19" i="42" l="1"/>
  <c r="P19" i="42" s="1"/>
  <c r="P21" i="42" s="1"/>
  <c r="T19" i="42" l="1"/>
  <c r="T21" i="42" s="1"/>
  <c r="L21" i="42"/>
  <c r="E102" i="44" s="1"/>
  <c r="E104" i="44" s="1"/>
  <c r="E107" i="44" s="1"/>
  <c r="E109" i="44" s="1"/>
</calcChain>
</file>

<file path=xl/sharedStrings.xml><?xml version="1.0" encoding="utf-8"?>
<sst xmlns="http://schemas.openxmlformats.org/spreadsheetml/2006/main" count="315" uniqueCount="192">
  <si>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</si>
  <si>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</si>
  <si>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</si>
  <si>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</si>
  <si>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</si>
  <si>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</si>
  <si>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</si>
  <si>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</si>
  <si>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</si>
  <si>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</si>
  <si>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กระแสเงินสดจากกิจกรรมลงทุน</t>
  </si>
  <si>
    <t>กระแสเงินสดจากกิจกรรมจัดหาเงิน</t>
  </si>
  <si>
    <t>กรรมการ  ____________________________________________      กรรมการ  _____________________________________________</t>
  </si>
  <si>
    <t>รวมสินทรัพย์</t>
  </si>
  <si>
    <t>กระแสเงินสดจากกิจกรรมดำเนินงาน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</si>
  <si>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</si>
  <si>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</si>
  <si>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</si>
  <si>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</si>
  <si>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ยังไม่ได้จัดสรร</t>
  </si>
  <si>
    <t>ทุนจดทะเบียน</t>
  </si>
  <si>
    <t>เต็มมูลค่าแล้ว</t>
  </si>
  <si>
    <t>งบแสดงฐานะการเงิน</t>
  </si>
  <si>
    <t>ส่วนที่เป็นของบริษัทใหญ่</t>
  </si>
  <si>
    <t>รวมส่วนของบริษัทใหญ่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</si>
  <si>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</si>
  <si>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</si>
  <si>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</si>
  <si>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</si>
  <si>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</si>
  <si>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</si>
  <si>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ส่วนของผู้ถือหุ้นบริษัทใหญ่</t>
  </si>
  <si>
    <t>บริษัทใหญ่</t>
  </si>
  <si>
    <t>ส่วนเกิน</t>
  </si>
  <si>
    <t>มูลค่าหุ้น</t>
  </si>
  <si>
    <t>ตามกฎหมาย</t>
  </si>
  <si>
    <t>ส่วนเกินมูลค่าหุ้น</t>
  </si>
  <si>
    <t>รายได้จากการขายและการให้บริการ</t>
  </si>
  <si>
    <t>ต้นทุนขายและต้นทุนการให้บริการ</t>
  </si>
  <si>
    <t>จัดสรรแล้ว - ทุนสำรองตามกฎหมาย</t>
  </si>
  <si>
    <t>ค่าใช้จ่ายในการบริหาร</t>
  </si>
  <si>
    <t>จากสถาบันการเงิน</t>
  </si>
  <si>
    <t>เงินเบิกเกินบัญชีและเงินกู้ยืมระยะสั้น</t>
  </si>
  <si>
    <t>ทุนที่ออกและชำระเต็มมูลค่าแล้ว</t>
  </si>
  <si>
    <t>ทุนที่ออก</t>
  </si>
  <si>
    <t>รวมส่วนของ</t>
  </si>
  <si>
    <t>ส่วนได้เสีย</t>
  </si>
  <si>
    <t>และชำระ</t>
  </si>
  <si>
    <t>จัดสรร - ทุนสำรอง</t>
  </si>
  <si>
    <t>ผู้ถือหุ้น</t>
  </si>
  <si>
    <t>ที่ไม่มีอำนาจ</t>
  </si>
  <si>
    <t>ควบคุม</t>
  </si>
  <si>
    <t>หุ้นสามัญ</t>
  </si>
  <si>
    <t>ส่วนเกินมูลค่า</t>
  </si>
  <si>
    <t>กำไร(ขาดทุน)สะสม</t>
  </si>
  <si>
    <t>ข้อมูลเพิ่มเติมสำหรับกระแสเงินสด</t>
  </si>
  <si>
    <t>งบการเงินรวม</t>
  </si>
  <si>
    <t>งบการเงินเฉพาะกิจการ</t>
  </si>
  <si>
    <t>ณ วันที่</t>
  </si>
  <si>
    <t>งบแสดงฐานะการเงิน ( ต่อ )</t>
  </si>
  <si>
    <t xml:space="preserve">งบกำไรขาดทุนเบ็ดเสร็จ </t>
  </si>
  <si>
    <t xml:space="preserve">งบแสดงการเปลี่ยนแปลงส่วนของผู้ถือหุ้น </t>
  </si>
  <si>
    <t xml:space="preserve">งบกระแสเงินสด </t>
  </si>
  <si>
    <t>งบกระแสเงินสด (ต่อ)</t>
  </si>
  <si>
    <t>งบแสดงการเปลี่ยนแปลงส่วนของผู้ถือหุ้น (ต่อ)</t>
  </si>
  <si>
    <t>1.</t>
  </si>
  <si>
    <t>2.</t>
  </si>
  <si>
    <t>ทุนสำรอง</t>
  </si>
  <si>
    <t>จัดสรร -</t>
  </si>
  <si>
    <t>ผลประโยชน์พนักงาน</t>
  </si>
  <si>
    <t>บริษัท ไทย-เยอรมัน โปรดักส์ จำกัด (มหาชน) และ บริษัทย่อย</t>
  </si>
  <si>
    <t>"ยังไม่ได้ตรวจสอบ"</t>
  </si>
  <si>
    <t>"สอบทานแล้ว"</t>
  </si>
  <si>
    <t>(หน่วย : พันบาท)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</si>
  <si>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</si>
  <si>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</si>
  <si>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</si>
  <si>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</si>
  <si>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</si>
  <si>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</si>
  <si>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เงินสดจ่ายเงินมัดจำเพื่อซื้อเครื่องจักร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</si>
  <si>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</si>
  <si>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</si>
  <si>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>ต้นทุนทางการเงิน</t>
  </si>
  <si>
    <t>ลูกหนี้การค้าและลูกหนี้หมุนเวียนอื่น</t>
  </si>
  <si>
    <t xml:space="preserve">สินค้าคงเหลือ </t>
  </si>
  <si>
    <t xml:space="preserve">เงินลงทุนในบริษัทย่อย </t>
  </si>
  <si>
    <t xml:space="preserve">ที่ดิน อาคารและอุปกรณ์ </t>
  </si>
  <si>
    <t>ชำระภายในหนึ่งปี</t>
  </si>
  <si>
    <t>ส่วนของหนี้สินระยะยาวที่ถึงกำหนด</t>
  </si>
  <si>
    <t xml:space="preserve">เงินกู้ยืมระยะยาว </t>
  </si>
  <si>
    <t>การปรับปรุงต้นทุนทางการเงิน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</si>
  <si>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</si>
  <si>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</si>
  <si>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การปรับปรุงด้วยสินทรัพย์อื่น (เพิ่มขึ้น) ลดลง</t>
  </si>
  <si>
    <t>การปรับปรุงด้วยเจ้าหนี้การค้าเพิ่มขึ้น (ลดลง)</t>
  </si>
  <si>
    <t>ค่าเสื่อมราคา ค่าสูญสิ้นและค่าตัดจำหน่าย</t>
  </si>
  <si>
    <t>การปรับปรุงด้วยประมาณการหนี้สิน (กลับรายการ)</t>
  </si>
  <si>
    <t>การปรับปรุงด้วยขาดทุน (กำไร) จากอัตราแลกเปลี่ยนที่ยังไม่เกิดขึ้น</t>
  </si>
  <si>
    <t>การปรับปรุงด้วยขาดทุน (กำไร) จากการปรับมูลค่ายุติธรรม</t>
  </si>
  <si>
    <t>การปรับปรุงด้วยขาดทุนจากการปรับมูลค่าสินค้า (กลับรายการ)</t>
  </si>
  <si>
    <t>การปรับปรุงด้วยหนี้สูญ และหนี้สงสัยจะสูญ (กลับรายการ)</t>
  </si>
  <si>
    <t>การปรับปรุงอื่นด้วยเงินสดที่เกิดจากการลงทุนหรือการกู้ยืม</t>
  </si>
  <si>
    <t>เงินสดจ่ายดอกเบี้ย</t>
  </si>
  <si>
    <t>เงินสดรับดอกเบี้ย</t>
  </si>
  <si>
    <t>เงินสดรับจากการขายตราสารทุนหรือตราสารหนี้ของกิจการอื่น</t>
  </si>
  <si>
    <t>เงินสดรับจากเงินกู้ยืม</t>
  </si>
  <si>
    <t>เงินสดจ่ายเพื่อชำระเงินกู้ยืม</t>
  </si>
  <si>
    <t>เงินสดที่ผู้เช่าจ่ายเพื่อลดจำนวนหนี้สินซึ่งเกิดขึ้นจากสัญญาเช่าทางการเงิน</t>
  </si>
  <si>
    <t>เงินสดจ่ายเพื่อซื้อตราสารทุนหรือตราสารหนี้ของกิจการอื่น</t>
  </si>
  <si>
    <t>กำไร (ขาดทุน) ขั้นต้น</t>
  </si>
  <si>
    <t>กำไร (ขาดทุน) ก่อนค่าใช้จ่าย</t>
  </si>
  <si>
    <t>ต้นทุนในการจัดจำหน่าย</t>
  </si>
  <si>
    <t>กำไร (ขาดทุน) ก่อนภาษีเงินได้</t>
  </si>
  <si>
    <t>ค่าใช้จ่าย (รายได้) ภาษีเงินได้</t>
  </si>
  <si>
    <t>การแบ่งปันกำไร (ขาดทุน)</t>
  </si>
  <si>
    <t>กำไร (ขาดทุน) ต่อหุ้น</t>
  </si>
  <si>
    <t>การเพิ่ม (ลด) หุ้นสามัญ</t>
  </si>
  <si>
    <t>ผลต่างจากการเปลี่ยนแปลง</t>
  </si>
  <si>
    <t>ประมาณการของ</t>
  </si>
  <si>
    <t>นักคณิตศาสตร์ประกันภัย</t>
  </si>
  <si>
    <t>3.</t>
  </si>
  <si>
    <t>4.</t>
  </si>
  <si>
    <t>สินทรัพย์ไม่มีตัวตนอื่น</t>
  </si>
  <si>
    <t>หนี้สินและส่วนของผู้ถือหุ้น (ต่อ)</t>
  </si>
  <si>
    <t>กำไร (ขาดทุน) เบ็ดเสร็จอื่น</t>
  </si>
  <si>
    <t>"ตรวจสอบแล้ว"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</si>
  <si>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</t>
  </si>
  <si>
    <t>ระยะสั้นในตั๋วสัญญาใช้เงินซึ่งกำหนดรับคืนภายในระยะเวลาไม่เกิน 3 เดือน</t>
  </si>
  <si>
    <t>กำไร (ขาดทุน) สะสม</t>
  </si>
  <si>
    <t>รายได้</t>
  </si>
  <si>
    <t>ประมาณการหนี้สินหมุนเวียนสำหรับ</t>
  </si>
  <si>
    <t>กำไร (ขาดทุน) เบ็ดเสร็จอื่น:</t>
  </si>
  <si>
    <t>รายการที่จะไม่ถูกจัดประเภทใหม่ไว้ใน</t>
  </si>
  <si>
    <t>กำไรหรือขาดทุน ในภายหลัง :</t>
  </si>
  <si>
    <t xml:space="preserve">ผลกำไร (ขาดทุน) จากการวัดมูลค่าใหม่ของ </t>
  </si>
  <si>
    <t>ผลประโยชน์พนักงานที่กำหนดไว้</t>
  </si>
  <si>
    <t>รวมรายการที่จะไม่ถูกจัดประเภทใหม่ไว้ใน</t>
  </si>
  <si>
    <t>กำไรหรือขาดทุน ในภายหลัง</t>
  </si>
  <si>
    <t>กำไร (ขาดทุน) เบ็ดเสร็จรวมสำหรับปี</t>
  </si>
  <si>
    <t>การแบ่งปันกำไร (ขาดทุน) เบ็ดเสร็จรวม</t>
  </si>
  <si>
    <t>เงินรับล่วงหน้า</t>
  </si>
  <si>
    <t>ค่าหุ้นสามัญ</t>
  </si>
  <si>
    <t>เงินสดรับจากการขายที่ดิน อาคารและอุปกรณ์</t>
  </si>
  <si>
    <t>เงินสดและรายการเทียบเท่าเงินสดเพิ่มขึ้น (ลดลง) สุทธิ</t>
  </si>
  <si>
    <t xml:space="preserve"> "ยังไม่ได้ตรวจสอบ"</t>
  </si>
  <si>
    <t xml:space="preserve">   หุ้นสามัญ 6,879,159,715 หุ้น </t>
  </si>
  <si>
    <t xml:space="preserve">       มูลค่าที่ตราไว้หุ้นละ 0.50 บาท</t>
  </si>
  <si>
    <r>
      <t xml:space="preserve">   หุ้นสามั</t>
    </r>
    <r>
      <rPr>
        <sz val="13"/>
        <color indexed="8"/>
        <rFont val="Angsana New"/>
        <family val="1"/>
      </rPr>
      <t xml:space="preserve">ญ 4,719,457,066  </t>
    </r>
    <r>
      <rPr>
        <sz val="13"/>
        <rFont val="Angsana New"/>
        <family val="1"/>
      </rPr>
      <t xml:space="preserve">หุ้น </t>
    </r>
  </si>
  <si>
    <t>เงินสดรับ (จ่าย) อื่นจากกิจกรรมดำเนินงาน</t>
  </si>
  <si>
    <t xml:space="preserve">     - ประมาณการหนี้สินผลประโยชน์พนักงาน</t>
  </si>
  <si>
    <t>กำไร (ขาดทุน) สำหรับงวด</t>
  </si>
  <si>
    <t>เงินสดจ่ายเพื่อซื้อสินทรัพย์ไม่มีตัวตน</t>
  </si>
  <si>
    <t>31 ธันวาคม 2562</t>
  </si>
  <si>
    <t>การปรับปรุงด้วยขาดทุน (กำไร) จากการจำหน่าย</t>
  </si>
  <si>
    <t>ยอดคงเหลือต้นงวด ณ วันที่ 1 มกราคม 2562</t>
  </si>
  <si>
    <t>สินทรัพย์สิทธิการใช้</t>
  </si>
  <si>
    <t>หนี้สินตามสัญญาเช่า</t>
  </si>
  <si>
    <t>สินทรัพย์ทางการเงินหมุนเวียนอื่น</t>
  </si>
  <si>
    <t>17, 19</t>
  </si>
  <si>
    <t xml:space="preserve">    วันที่ 1 มกราคม 2563 ซึ่งเป็นส่วนหนึ่งของกระบวนการนำมาตรฐานเรื่องสัญญาเช่ามาใช้เป็นครั้งแรก โดยมีสัญญาเช่าทางการเงิน</t>
  </si>
  <si>
    <t>5.</t>
  </si>
  <si>
    <r>
      <t xml:space="preserve">    ในงบการเงินรวม จำนวน</t>
    </r>
    <r>
      <rPr>
        <sz val="13"/>
        <color indexed="13"/>
        <rFont val="Angsana New"/>
        <family val="1"/>
      </rPr>
      <t xml:space="preserve"> </t>
    </r>
    <r>
      <rPr>
        <sz val="13"/>
        <rFont val="Angsana New"/>
        <family val="1"/>
      </rPr>
      <t>9.22 ล้านบาท และในงบการเงินเฉพาะกิจการ จำนวน 4.64 ล้านบาท (หมายเหตุ 3)</t>
    </r>
  </si>
  <si>
    <t>ส่วนของหนี้สินตามสัญญาเช่า</t>
  </si>
  <si>
    <t>ที่ถึงกำหนดชำระภายในหนึ่งปี</t>
  </si>
  <si>
    <t>8.</t>
  </si>
  <si>
    <t>สำหรับงวดสามเดือนสิ้นสุดวันที่ 30 กันยายน 2563</t>
  </si>
  <si>
    <t>6.</t>
  </si>
  <si>
    <t>7.</t>
  </si>
  <si>
    <t>กำไร (ขาดทุน) ต่อหุ้นขั้นพื้นฐาน (บาทต่อหุ้น)</t>
  </si>
  <si>
    <t>ณ วันที่ 31 ธันวาคม 2563</t>
  </si>
  <si>
    <t>31 ธันวาคม 2563</t>
  </si>
  <si>
    <t>สำหรับปีสิ้นสุดวันที่ 31 ธันวาคม 2563</t>
  </si>
  <si>
    <t>ยอดคงเหลือปลายงวด ณ วันที่ 31 ธันวาคม 2562</t>
  </si>
  <si>
    <t>ยอดคงเหลือปลายงวด ณ วันที่ 31 ธันวาคม 2563</t>
  </si>
  <si>
    <t>(หน่วย : บาท)</t>
  </si>
  <si>
    <t>กำไร (ขาดทุน) สำหรับปี</t>
  </si>
  <si>
    <t>ในระหว่างปี 2562 บริษัทมีการบันทึกต้นทุนทางการเงินไว้เป็นส่วนหนึ่งของเครื่องจักร จำนวนเงิน 11.87 ล้านบาท</t>
  </si>
  <si>
    <t>ในระหว่างปี 2562 บริษัทมีการบันทึกวัสดุสิ้นเปลืองไว้เป็นส่วนหนึ่งของเครื่องจักร จำนวนเงิน 1.14 ล้านบาท</t>
  </si>
  <si>
    <t>ในระหว่างปี 2563 บริษัทมีสัญญาเช่าอาคารสำนักงานและเครื่องใช้สำนักงาน ได้จัดประเภทใหม่เป็นหนี้สินตามสัญญาเช่าใน</t>
  </si>
  <si>
    <t>ภาษีเงินได้รับคืน (จ่ายออก)</t>
  </si>
  <si>
    <t>11, 12, 13</t>
  </si>
  <si>
    <t>เงินสดและรายการเทียบเท่าเงินสดต้นปี (หมายเหตุ 6)</t>
  </si>
  <si>
    <t>เงินสดและรายการเทียบเท่าเงินสดปลายปี (หมายเหตุ 6)</t>
  </si>
  <si>
    <t>ในระหว่างปี 2562 บริษัทโอนเงินมัดจำจากการซื้อเครื่องจักรมาที่ดินอาคารและอุปกรณ์ จำนวนเงิน 189.89 ล้านบาท</t>
  </si>
  <si>
    <t>ในระหว่างปี 2562 บริษัทได้เช่าซื้อยานพาหนะ โดยการทำสัญญาเช่าทางการเงิน จำนวนเงิน 1.02 ล้านบาท</t>
  </si>
  <si>
    <t>สินทรัพย์ภาษีเงินได้ของงวดปัจจุบัน</t>
  </si>
  <si>
    <t>23, 26</t>
  </si>
  <si>
    <t>23, 25</t>
  </si>
  <si>
    <t>โอนไปกำไร (ขาดทุน) สะสม</t>
  </si>
  <si>
    <t>ในระหว่างปี 2563 บริษัทมีการบันทึกวัสดุสิ้นเปลือง ไว้เป็นส่วนหนึ่งของเครื่อง Roller จำนวนเงิน 10.19 ล้านบาท</t>
  </si>
  <si>
    <t>ในระหว่างปี 2563 บริษัทมีการบันทึกวัตถุดิบ ไว้เป็นส่วนหนึ่งของเครื่อง Roller จำนวนเงิน 100.47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</si>
</sst>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_);_(* \(#,##0\);_(* &quot;-&quot;_)\ \ \ \ \ ;_(@_)"/>
    <numFmt numFmtId="170" formatCode="_([$€-2]* #,##0.00_);_([$€-2]* \(#,##0.00\);_([$€-2]* &quot;-&quot;??_)"/>
    <numFmt numFmtId="171" formatCode="_(* #,##0.00_);_(* \(#,##0.00\);_(* &quot;-&quot;_)\ \ \ \ \ ;_(@_)"/>
    <numFmt numFmtId="172" formatCode="_(* #,##0.0000_);_(* \(#,##0.0000\);_(* &quot;-&quot;_)\ \ \ \ \ ;_(@_)"/>
    <numFmt numFmtId="173" formatCode="_-* #,##0_-;\-* #,##0_-;_-* &quot;-&quot;??_-;_-@_-"/>
    <numFmt numFmtId="174" formatCode="\$#,##0.00;\(\$#,##0.00\)"/>
    <numFmt numFmtId="175" formatCode="\$#,##0;\(\$#,##0\)"/>
    <numFmt numFmtId="176" formatCode="_-* #,##0.00_-;\-* #,##0.00_-;_-* \-??_-;_-@_-"/>
  </numFmts>
  <fonts count="67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3"/>
      <color indexed="8"/>
      <name val="Angsana New"/>
      <family val="1"/>
    </font>
    <font>
      <sz val="10"/>
      <name val="ApFont"/>
    </font>
    <font>
      <sz val="13"/>
      <color indexed="8"/>
      <name val="Angsana New"/>
      <family val="1"/>
    </font>
    <font>
      <sz val="12"/>
      <name val="Angsana New"/>
      <family val="1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3"/>
      <color indexed="8"/>
      <name val="Angsana New"/>
      <family val="1"/>
    </font>
    <font>
      <sz val="13"/>
      <color indexed="10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  <charset val="222"/>
    </font>
    <font>
      <sz val="10"/>
      <name val="Tahoma"/>
      <family val="2"/>
    </font>
    <font>
      <sz val="14"/>
      <name val="CordiaUPC"/>
      <family val="2"/>
    </font>
    <font>
      <sz val="14"/>
      <name val="AngsanaUPC"/>
      <family val="1"/>
    </font>
    <font>
      <sz val="10"/>
      <name val="Arial"/>
      <family val="2"/>
      <charset val="222"/>
    </font>
    <font>
      <sz val="11"/>
      <name val="Angsana New"/>
      <family val="1"/>
    </font>
    <font>
      <sz val="13"/>
      <color indexed="13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3"/>
      <color rgb="FFFF0000"/>
      <name val="Angsana New"/>
      <family val="1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35">
    <xf numFmtId="0" fontId="0" fillId="0" borderId="0"/>
    <xf numFmtId="0" fontId="9" fillId="0" borderId="0"/>
    <xf numFmtId="0" fontId="47" fillId="26" borderId="0" applyNumberFormat="0" applyBorder="0" applyAlignment="0" applyProtection="0"/>
    <xf numFmtId="0" fontId="22" fillId="2" borderId="0" applyNumberFormat="0" applyBorder="0" applyAlignment="0" applyProtection="0"/>
    <xf numFmtId="0" fontId="47" fillId="27" borderId="0" applyNumberFormat="0" applyBorder="0" applyAlignment="0" applyProtection="0"/>
    <xf numFmtId="0" fontId="22" fillId="3" borderId="0" applyNumberFormat="0" applyBorder="0" applyAlignment="0" applyProtection="0"/>
    <xf numFmtId="0" fontId="47" fillId="28" borderId="0" applyNumberFormat="0" applyBorder="0" applyAlignment="0" applyProtection="0"/>
    <xf numFmtId="0" fontId="22" fillId="4" borderId="0" applyNumberFormat="0" applyBorder="0" applyAlignment="0" applyProtection="0"/>
    <xf numFmtId="0" fontId="47" fillId="29" borderId="0" applyNumberFormat="0" applyBorder="0" applyAlignment="0" applyProtection="0"/>
    <xf numFmtId="0" fontId="22" fillId="5" borderId="0" applyNumberFormat="0" applyBorder="0" applyAlignment="0" applyProtection="0"/>
    <xf numFmtId="0" fontId="47" fillId="30" borderId="0" applyNumberFormat="0" applyBorder="0" applyAlignment="0" applyProtection="0"/>
    <xf numFmtId="0" fontId="22" fillId="6" borderId="0" applyNumberFormat="0" applyBorder="0" applyAlignment="0" applyProtection="0"/>
    <xf numFmtId="0" fontId="47" fillId="31" borderId="0" applyNumberFormat="0" applyBorder="0" applyAlignment="0" applyProtection="0"/>
    <xf numFmtId="0" fontId="22" fillId="7" borderId="0" applyNumberFormat="0" applyBorder="0" applyAlignment="0" applyProtection="0"/>
    <xf numFmtId="0" fontId="47" fillId="32" borderId="0" applyNumberFormat="0" applyBorder="0" applyAlignment="0" applyProtection="0"/>
    <xf numFmtId="0" fontId="22" fillId="8" borderId="0" applyNumberFormat="0" applyBorder="0" applyAlignment="0" applyProtection="0"/>
    <xf numFmtId="0" fontId="47" fillId="33" borderId="0" applyNumberFormat="0" applyBorder="0" applyAlignment="0" applyProtection="0"/>
    <xf numFmtId="0" fontId="22" fillId="9" borderId="0" applyNumberFormat="0" applyBorder="0" applyAlignment="0" applyProtection="0"/>
    <xf numFmtId="0" fontId="47" fillId="34" borderId="0" applyNumberFormat="0" applyBorder="0" applyAlignment="0" applyProtection="0"/>
    <xf numFmtId="0" fontId="22" fillId="10" borderId="0" applyNumberFormat="0" applyBorder="0" applyAlignment="0" applyProtection="0"/>
    <xf numFmtId="0" fontId="47" fillId="35" borderId="0" applyNumberFormat="0" applyBorder="0" applyAlignment="0" applyProtection="0"/>
    <xf numFmtId="0" fontId="22" fillId="5" borderId="0" applyNumberFormat="0" applyBorder="0" applyAlignment="0" applyProtection="0"/>
    <xf numFmtId="0" fontId="47" fillId="36" borderId="0" applyNumberFormat="0" applyBorder="0" applyAlignment="0" applyProtection="0"/>
    <xf numFmtId="0" fontId="22" fillId="8" borderId="0" applyNumberFormat="0" applyBorder="0" applyAlignment="0" applyProtection="0"/>
    <xf numFmtId="0" fontId="47" fillId="37" borderId="0" applyNumberFormat="0" applyBorder="0" applyAlignment="0" applyProtection="0"/>
    <xf numFmtId="0" fontId="22" fillId="11" borderId="0" applyNumberFormat="0" applyBorder="0" applyAlignment="0" applyProtection="0"/>
    <xf numFmtId="0" fontId="48" fillId="38" borderId="0" applyNumberFormat="0" applyBorder="0" applyAlignment="0" applyProtection="0"/>
    <xf numFmtId="0" fontId="23" fillId="12" borderId="0" applyNumberFormat="0" applyBorder="0" applyAlignment="0" applyProtection="0"/>
    <xf numFmtId="0" fontId="48" fillId="39" borderId="0" applyNumberFormat="0" applyBorder="0" applyAlignment="0" applyProtection="0"/>
    <xf numFmtId="0" fontId="23" fillId="9" borderId="0" applyNumberFormat="0" applyBorder="0" applyAlignment="0" applyProtection="0"/>
    <xf numFmtId="0" fontId="48" fillId="40" borderId="0" applyNumberFormat="0" applyBorder="0" applyAlignment="0" applyProtection="0"/>
    <xf numFmtId="0" fontId="23" fillId="10" borderId="0" applyNumberFormat="0" applyBorder="0" applyAlignment="0" applyProtection="0"/>
    <xf numFmtId="0" fontId="48" fillId="41" borderId="0" applyNumberFormat="0" applyBorder="0" applyAlignment="0" applyProtection="0"/>
    <xf numFmtId="0" fontId="23" fillId="13" borderId="0" applyNumberFormat="0" applyBorder="0" applyAlignment="0" applyProtection="0"/>
    <xf numFmtId="0" fontId="48" fillId="42" borderId="0" applyNumberFormat="0" applyBorder="0" applyAlignment="0" applyProtection="0"/>
    <xf numFmtId="0" fontId="23" fillId="14" borderId="0" applyNumberFormat="0" applyBorder="0" applyAlignment="0" applyProtection="0"/>
    <xf numFmtId="0" fontId="48" fillId="43" borderId="0" applyNumberFormat="0" applyBorder="0" applyAlignment="0" applyProtection="0"/>
    <xf numFmtId="0" fontId="23" fillId="15" borderId="0" applyNumberFormat="0" applyBorder="0" applyAlignment="0" applyProtection="0"/>
    <xf numFmtId="0" fontId="48" fillId="44" borderId="0" applyNumberFormat="0" applyBorder="0" applyAlignment="0" applyProtection="0"/>
    <xf numFmtId="0" fontId="23" fillId="16" borderId="0" applyNumberFormat="0" applyBorder="0" applyAlignment="0" applyProtection="0"/>
    <xf numFmtId="0" fontId="48" fillId="45" borderId="0" applyNumberFormat="0" applyBorder="0" applyAlignment="0" applyProtection="0"/>
    <xf numFmtId="0" fontId="23" fillId="17" borderId="0" applyNumberFormat="0" applyBorder="0" applyAlignment="0" applyProtection="0"/>
    <xf numFmtId="0" fontId="48" fillId="46" borderId="0" applyNumberFormat="0" applyBorder="0" applyAlignment="0" applyProtection="0"/>
    <xf numFmtId="0" fontId="23" fillId="18" borderId="0" applyNumberFormat="0" applyBorder="0" applyAlignment="0" applyProtection="0"/>
    <xf numFmtId="0" fontId="48" fillId="47" borderId="0" applyNumberFormat="0" applyBorder="0" applyAlignment="0" applyProtection="0"/>
    <xf numFmtId="0" fontId="23" fillId="13" borderId="0" applyNumberFormat="0" applyBorder="0" applyAlignment="0" applyProtection="0"/>
    <xf numFmtId="0" fontId="48" fillId="48" borderId="0" applyNumberFormat="0" applyBorder="0" applyAlignment="0" applyProtection="0"/>
    <xf numFmtId="0" fontId="23" fillId="14" borderId="0" applyNumberFormat="0" applyBorder="0" applyAlignment="0" applyProtection="0"/>
    <xf numFmtId="0" fontId="48" fillId="49" borderId="0" applyNumberFormat="0" applyBorder="0" applyAlignment="0" applyProtection="0"/>
    <xf numFmtId="0" fontId="23" fillId="19" borderId="0" applyNumberFormat="0" applyBorder="0" applyAlignment="0" applyProtection="0"/>
    <xf numFmtId="0" fontId="49" fillId="50" borderId="0" applyNumberFormat="0" applyBorder="0" applyAlignment="0" applyProtection="0"/>
    <xf numFmtId="0" fontId="24" fillId="3" borderId="0" applyNumberFormat="0" applyBorder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50" fillId="51" borderId="17" applyNumberFormat="0" applyAlignment="0" applyProtection="0"/>
    <xf numFmtId="0" fontId="25" fillId="20" borderId="1" applyNumberFormat="0" applyAlignment="0" applyProtection="0"/>
    <xf numFmtId="0" fontId="25" fillId="20" borderId="1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0" fontId="51" fillId="52" borderId="18" applyNumberFormat="0" applyAlignment="0" applyProtection="0"/>
    <xf numFmtId="0" fontId="26" fillId="21" borderId="2" applyNumberFormat="0" applyAlignment="0" applyProtection="0"/>
    <xf numFmtId="0" fontId="26" fillId="21" borderId="2" applyNumberFormat="0" applyAlignment="0" applyProtection="0"/>
    <xf numFmtId="166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3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8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8" fillId="0" borderId="0"/>
    <xf numFmtId="175" fontId="18" fillId="0" borderId="0"/>
    <xf numFmtId="170" fontId="5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3" fillId="53" borderId="0" applyNumberFormat="0" applyBorder="0" applyAlignment="0" applyProtection="0"/>
    <xf numFmtId="0" fontId="28" fillId="4" borderId="0" applyNumberFormat="0" applyBorder="0" applyAlignment="0" applyProtection="0"/>
    <xf numFmtId="38" fontId="19" fillId="22" borderId="0" applyNumberFormat="0" applyBorder="0" applyAlignment="0" applyProtection="0"/>
    <xf numFmtId="0" fontId="54" fillId="0" borderId="19" applyNumberFormat="0" applyFill="0" applyAlignment="0" applyProtection="0"/>
    <xf numFmtId="0" fontId="29" fillId="0" borderId="3" applyNumberFormat="0" applyFill="0" applyAlignment="0" applyProtection="0"/>
    <xf numFmtId="0" fontId="55" fillId="0" borderId="20" applyNumberFormat="0" applyFill="0" applyAlignment="0" applyProtection="0"/>
    <xf numFmtId="0" fontId="30" fillId="0" borderId="4" applyNumberFormat="0" applyFill="0" applyAlignment="0" applyProtection="0"/>
    <xf numFmtId="0" fontId="56" fillId="0" borderId="21" applyNumberFormat="0" applyFill="0" applyAlignment="0" applyProtection="0"/>
    <xf numFmtId="0" fontId="31" fillId="0" borderId="5" applyNumberFormat="0" applyFill="0" applyAlignment="0" applyProtection="0"/>
    <xf numFmtId="0" fontId="56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10" fontId="19" fillId="23" borderId="6" applyNumberFormat="0" applyBorder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58" fillId="54" borderId="17" applyNumberFormat="0" applyAlignment="0" applyProtection="0"/>
    <xf numFmtId="0" fontId="58" fillId="54" borderId="17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32" fillId="7" borderId="1" applyNumberFormat="0" applyAlignment="0" applyProtection="0"/>
    <xf numFmtId="0" fontId="59" fillId="0" borderId="22" applyNumberFormat="0" applyFill="0" applyAlignment="0" applyProtection="0"/>
    <xf numFmtId="0" fontId="33" fillId="0" borderId="7" applyNumberFormat="0" applyFill="0" applyAlignment="0" applyProtection="0"/>
    <xf numFmtId="0" fontId="60" fillId="55" borderId="0" applyNumberFormat="0" applyBorder="0" applyAlignment="0" applyProtection="0"/>
    <xf numFmtId="0" fontId="34" fillId="24" borderId="0" applyNumberFormat="0" applyBorder="0" applyAlignment="0" applyProtection="0"/>
    <xf numFmtId="37" fontId="20" fillId="0" borderId="0"/>
    <xf numFmtId="0" fontId="21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61" fillId="0" borderId="0"/>
    <xf numFmtId="0" fontId="2" fillId="0" borderId="0"/>
    <xf numFmtId="0" fontId="2" fillId="0" borderId="0"/>
    <xf numFmtId="0" fontId="5" fillId="0" borderId="0"/>
    <xf numFmtId="0" fontId="46" fillId="0" borderId="0"/>
    <xf numFmtId="0" fontId="46" fillId="0" borderId="0"/>
    <xf numFmtId="0" fontId="41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6" fillId="0" borderId="0"/>
    <xf numFmtId="0" fontId="4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40" fillId="0" borderId="0"/>
    <xf numFmtId="0" fontId="2" fillId="0" borderId="0"/>
    <xf numFmtId="0" fontId="2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0" fontId="17" fillId="56" borderId="23" applyNumberFormat="0" applyFont="0" applyAlignment="0" applyProtection="0"/>
    <xf numFmtId="0" fontId="5" fillId="25" borderId="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62" fillId="51" borderId="24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0" fontId="35" fillId="20" borderId="9" applyNumberFormat="0" applyAlignment="0" applyProtection="0"/>
    <xf numFmtId="9" fontId="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0" applyNumberFormat="0" applyFill="0" applyAlignment="0" applyProtection="0">
      <alignment horizontal="center" vertical="center"/>
    </xf>
    <xf numFmtId="1" fontId="5" fillId="0" borderId="10" applyNumberFormat="0" applyFill="0" applyAlignment="0" applyProtection="0">
      <alignment horizontal="center" vertical="center"/>
    </xf>
    <xf numFmtId="0" fontId="6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4" fillId="0" borderId="25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37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73">
    <xf numFmtId="0" fontId="0" fillId="0" borderId="0" xfId="0"/>
    <xf numFmtId="169" fontId="3" fillId="0" borderId="0" xfId="0" applyNumberFormat="1" applyFont="1" applyFill="1" applyAlignment="1" applyProtection="1">
      <alignment horizontal="right" vertical="center"/>
      <protection locked="0"/>
    </xf>
    <xf numFmtId="0" fontId="3" fillId="0" borderId="0" xfId="0" applyFont="1" applyFill="1" applyAlignment="1">
      <alignment horizontal="center" vertical="center"/>
    </xf>
    <xf numFmtId="167" fontId="3" fillId="0" borderId="0" xfId="0" applyNumberFormat="1" applyFont="1" applyFill="1" applyAlignment="1">
      <alignment vertical="center"/>
    </xf>
    <xf numFmtId="169" fontId="3" fillId="0" borderId="0" xfId="489" applyNumberFormat="1" applyFont="1" applyFill="1" applyAlignment="1">
      <alignment horizontal="center" vertical="center"/>
    </xf>
    <xf numFmtId="169" fontId="3" fillId="0" borderId="0" xfId="489" applyNumberFormat="1" applyFont="1" applyFill="1" applyAlignment="1">
      <alignment horizontal="right" vertical="center"/>
    </xf>
    <xf numFmtId="169" fontId="3" fillId="0" borderId="0" xfId="585" applyNumberFormat="1" applyFont="1" applyFill="1" applyAlignment="1">
      <alignment horizontal="right" vertical="center"/>
    </xf>
    <xf numFmtId="167" fontId="3" fillId="0" borderId="0" xfId="10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/>
    </xf>
    <xf numFmtId="0" fontId="4" fillId="0" borderId="12" xfId="0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right" vertical="center"/>
    </xf>
    <xf numFmtId="169" fontId="3" fillId="0" borderId="13" xfId="489" applyNumberFormat="1" applyFont="1" applyFill="1" applyBorder="1" applyAlignment="1">
      <alignment horizontal="right" vertical="center"/>
    </xf>
    <xf numFmtId="169" fontId="3" fillId="0" borderId="0" xfId="101" applyNumberFormat="1" applyFont="1" applyFill="1" applyAlignment="1">
      <alignment horizontal="right" vertical="center"/>
    </xf>
    <xf numFmtId="169" fontId="3" fillId="0" borderId="14" xfId="101" applyNumberFormat="1" applyFont="1" applyFill="1" applyBorder="1" applyAlignment="1">
      <alignment horizontal="right" vertical="center"/>
    </xf>
    <xf numFmtId="169" fontId="3" fillId="0" borderId="12" xfId="101" applyNumberFormat="1" applyFont="1" applyFill="1" applyBorder="1" applyAlignment="1">
      <alignment horizontal="right" vertical="center"/>
    </xf>
    <xf numFmtId="169" fontId="3" fillId="0" borderId="14" xfId="0" applyNumberFormat="1" applyFont="1" applyFill="1" applyBorder="1" applyAlignment="1">
      <alignment horizontal="right" vertical="center"/>
    </xf>
    <xf numFmtId="171" fontId="3" fillId="0" borderId="0" xfId="0" applyNumberFormat="1" applyFont="1" applyFill="1" applyAlignment="1">
      <alignment horizontal="right" vertical="center"/>
    </xf>
    <xf numFmtId="172" fontId="3" fillId="0" borderId="14" xfId="0" applyNumberFormat="1" applyFont="1" applyFill="1" applyBorder="1" applyAlignment="1">
      <alignment horizontal="right" vertical="center"/>
    </xf>
    <xf numFmtId="17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9" fontId="4" fillId="0" borderId="0" xfId="585" applyNumberFormat="1" applyFont="1" applyFill="1" applyAlignment="1">
      <alignment horizontal="right" vertical="center"/>
    </xf>
    <xf numFmtId="169" fontId="4" fillId="0" borderId="0" xfId="0" applyNumberFormat="1" applyFont="1" applyFill="1" applyAlignment="1">
      <alignment horizontal="center" vertical="center"/>
    </xf>
    <xf numFmtId="169" fontId="4" fillId="0" borderId="12" xfId="0" quotePrefix="1" applyNumberFormat="1" applyFont="1" applyFill="1" applyBorder="1" applyAlignment="1">
      <alignment horizontal="center" vertical="center"/>
    </xf>
    <xf numFmtId="169" fontId="4" fillId="0" borderId="0" xfId="0" applyNumberFormat="1" applyFont="1" applyFill="1" applyAlignment="1">
      <alignment horizontal="right" vertical="center"/>
    </xf>
    <xf numFmtId="169" fontId="3" fillId="0" borderId="1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9" fontId="3" fillId="0" borderId="0" xfId="645" applyFont="1" applyFill="1" applyAlignment="1">
      <alignment horizontal="right" vertical="center"/>
    </xf>
    <xf numFmtId="0" fontId="3" fillId="0" borderId="0" xfId="585" applyFont="1" applyFill="1" applyAlignment="1">
      <alignment horizontal="center" vertical="center"/>
    </xf>
    <xf numFmtId="169" fontId="3" fillId="0" borderId="0" xfId="585" applyNumberFormat="1" applyFont="1" applyFill="1" applyAlignment="1">
      <alignment horizontal="center" vertical="center"/>
    </xf>
    <xf numFmtId="169" fontId="4" fillId="0" borderId="0" xfId="0" applyNumberFormat="1" applyFont="1" applyFill="1" applyBorder="1" applyAlignment="1">
      <alignment horizontal="center" vertical="center"/>
    </xf>
    <xf numFmtId="0" fontId="3" fillId="0" borderId="0" xfId="585" applyFont="1" applyFill="1" applyAlignment="1">
      <alignment vertical="center"/>
    </xf>
    <xf numFmtId="169" fontId="3" fillId="0" borderId="12" xfId="0" applyNumberFormat="1" applyFont="1" applyFill="1" applyBorder="1" applyAlignment="1">
      <alignment vertical="center"/>
    </xf>
    <xf numFmtId="169" fontId="3" fillId="0" borderId="0" xfId="0" applyNumberFormat="1" applyFont="1" applyFill="1" applyAlignment="1">
      <alignment vertical="center"/>
    </xf>
    <xf numFmtId="169" fontId="4" fillId="0" borderId="12" xfId="585" applyNumberFormat="1" applyFont="1" applyFill="1" applyBorder="1" applyAlignment="1">
      <alignment horizontal="right" vertical="center"/>
    </xf>
    <xf numFmtId="0" fontId="4" fillId="0" borderId="0" xfId="585" applyFont="1" applyFill="1" applyAlignment="1">
      <alignment horizontal="center" vertical="center"/>
    </xf>
    <xf numFmtId="0" fontId="4" fillId="0" borderId="0" xfId="585" applyFont="1" applyFill="1" applyAlignment="1">
      <alignment horizontal="right" vertical="center"/>
    </xf>
    <xf numFmtId="0" fontId="4" fillId="0" borderId="12" xfId="585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3" fillId="0" borderId="0" xfId="584" applyFont="1" applyFill="1" applyAlignment="1">
      <alignment horizontal="center" vertical="center"/>
    </xf>
    <xf numFmtId="0" fontId="3" fillId="0" borderId="0" xfId="585" applyFont="1" applyFill="1" applyAlignment="1">
      <alignment horizontal="right" vertical="center"/>
    </xf>
    <xf numFmtId="0" fontId="3" fillId="0" borderId="0" xfId="489" applyFont="1" applyFill="1" applyAlignment="1">
      <alignment horizontal="center" vertical="center"/>
    </xf>
    <xf numFmtId="0" fontId="3" fillId="0" borderId="0" xfId="489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7" fontId="4" fillId="0" borderId="0" xfId="101" applyNumberFormat="1" applyFont="1" applyFill="1" applyAlignment="1">
      <alignment vertical="center"/>
    </xf>
    <xf numFmtId="169" fontId="3" fillId="0" borderId="1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/>
    </xf>
    <xf numFmtId="167" fontId="4" fillId="0" borderId="0" xfId="0" applyNumberFormat="1" applyFont="1" applyFill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" vertical="center"/>
    </xf>
    <xf numFmtId="167" fontId="8" fillId="0" borderId="12" xfId="0" applyNumberFormat="1" applyFont="1" applyFill="1" applyBorder="1" applyAlignment="1">
      <alignment horizontal="right" vertical="center"/>
    </xf>
    <xf numFmtId="169" fontId="4" fillId="0" borderId="12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168" fontId="4" fillId="0" borderId="13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169" fontId="3" fillId="0" borderId="0" xfId="0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horizontal="right" vertical="center"/>
    </xf>
    <xf numFmtId="169" fontId="14" fillId="0" borderId="12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center" vertical="center"/>
    </xf>
    <xf numFmtId="169" fontId="3" fillId="0" borderId="14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7" fontId="4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center" vertical="center"/>
    </xf>
    <xf numFmtId="167" fontId="8" fillId="0" borderId="0" xfId="0" applyNumberFormat="1" applyFont="1" applyFill="1" applyBorder="1" applyAlignment="1">
      <alignment horizontal="right" vertical="center"/>
    </xf>
    <xf numFmtId="37" fontId="3" fillId="0" borderId="0" xfId="0" quotePrefix="1" applyNumberFormat="1" applyFont="1" applyFill="1" applyAlignment="1">
      <alignment horizontal="left" vertical="center"/>
    </xf>
    <xf numFmtId="167" fontId="4" fillId="0" borderId="15" xfId="0" applyNumberFormat="1" applyFont="1" applyFill="1" applyBorder="1" applyAlignment="1">
      <alignment horizontal="center" vertical="center"/>
    </xf>
    <xf numFmtId="0" fontId="4" fillId="0" borderId="0" xfId="585" applyFont="1" applyFill="1" applyAlignment="1">
      <alignment vertical="center"/>
    </xf>
    <xf numFmtId="169" fontId="4" fillId="0" borderId="13" xfId="585" applyNumberFormat="1" applyFont="1" applyFill="1" applyBorder="1" applyAlignment="1">
      <alignment horizontal="right" vertical="center"/>
    </xf>
    <xf numFmtId="169" fontId="3" fillId="0" borderId="0" xfId="584" applyNumberFormat="1" applyFont="1" applyFill="1" applyAlignment="1">
      <alignment horizontal="right" vertical="center"/>
    </xf>
    <xf numFmtId="49" fontId="4" fillId="0" borderId="12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vertical="center"/>
    </xf>
    <xf numFmtId="166" fontId="3" fillId="0" borderId="0" xfId="10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9" fontId="3" fillId="0" borderId="12" xfId="584" applyNumberFormat="1" applyFont="1" applyFill="1" applyBorder="1" applyAlignment="1">
      <alignment horizontal="right" vertical="center"/>
    </xf>
    <xf numFmtId="169" fontId="3" fillId="0" borderId="0" xfId="490" applyNumberFormat="1" applyFont="1" applyFill="1" applyAlignment="1">
      <alignment horizontal="right" vertical="center"/>
    </xf>
    <xf numFmtId="169" fontId="3" fillId="0" borderId="0" xfId="129" applyNumberFormat="1" applyFont="1" applyFill="1" applyAlignment="1">
      <alignment horizontal="right" vertical="center"/>
    </xf>
    <xf numFmtId="169" fontId="3" fillId="0" borderId="12" xfId="489" applyNumberFormat="1" applyFont="1" applyFill="1" applyBorder="1" applyAlignment="1">
      <alignment horizontal="right" vertical="center"/>
    </xf>
    <xf numFmtId="169" fontId="3" fillId="0" borderId="12" xfId="490" applyNumberFormat="1" applyFont="1" applyFill="1" applyBorder="1" applyAlignment="1">
      <alignment horizontal="right" vertical="center"/>
    </xf>
    <xf numFmtId="0" fontId="3" fillId="0" borderId="0" xfId="585" applyFont="1" applyFill="1" applyAlignment="1">
      <alignment horizontal="left" vertical="center"/>
    </xf>
    <xf numFmtId="169" fontId="4" fillId="0" borderId="0" xfId="0" applyNumberFormat="1" applyFont="1" applyFill="1" applyBorder="1" applyAlignment="1">
      <alignment horizontal="right" vertical="center"/>
    </xf>
    <xf numFmtId="169" fontId="3" fillId="0" borderId="0" xfId="489" applyNumberFormat="1" applyFont="1" applyFill="1" applyAlignment="1">
      <alignment vertical="center"/>
    </xf>
    <xf numFmtId="169" fontId="3" fillId="0" borderId="0" xfId="129" applyNumberFormat="1" applyFont="1" applyFill="1" applyAlignment="1">
      <alignment vertical="center"/>
    </xf>
    <xf numFmtId="169" fontId="3" fillId="0" borderId="0" xfId="49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169" fontId="3" fillId="0" borderId="0" xfId="585" applyNumberFormat="1" applyFont="1" applyFill="1" applyAlignment="1">
      <alignment vertical="center"/>
    </xf>
    <xf numFmtId="169" fontId="3" fillId="0" borderId="0" xfId="101" applyNumberFormat="1" applyFont="1" applyFill="1" applyAlignment="1">
      <alignment vertical="center"/>
    </xf>
    <xf numFmtId="169" fontId="3" fillId="0" borderId="12" xfId="101" applyNumberFormat="1" applyFont="1" applyFill="1" applyBorder="1" applyAlignment="1">
      <alignment vertical="center"/>
    </xf>
    <xf numFmtId="37" fontId="3" fillId="0" borderId="0" xfId="489" applyNumberFormat="1" applyFont="1" applyFill="1" applyAlignment="1">
      <alignment vertical="center"/>
    </xf>
    <xf numFmtId="169" fontId="3" fillId="0" borderId="14" xfId="489" applyNumberFormat="1" applyFont="1" applyFill="1" applyBorder="1" applyAlignment="1">
      <alignment horizontal="right" vertical="center"/>
    </xf>
    <xf numFmtId="169" fontId="3" fillId="0" borderId="12" xfId="585" applyNumberFormat="1" applyFont="1" applyFill="1" applyBorder="1" applyAlignment="1">
      <alignment horizontal="right" vertical="center"/>
    </xf>
    <xf numFmtId="41" fontId="3" fillId="0" borderId="12" xfId="489" applyNumberFormat="1" applyFont="1" applyFill="1" applyBorder="1" applyAlignment="1">
      <alignment horizontal="right" vertical="center"/>
    </xf>
    <xf numFmtId="169" fontId="3" fillId="0" borderId="13" xfId="10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167" fontId="4" fillId="0" borderId="13" xfId="0" applyNumberFormat="1" applyFont="1" applyFill="1" applyBorder="1" applyAlignment="1">
      <alignment horizontal="right" vertical="center"/>
    </xf>
    <xf numFmtId="41" fontId="11" fillId="0" borderId="1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7" fontId="4" fillId="0" borderId="0" xfId="0" applyNumberFormat="1" applyFont="1" applyFill="1" applyAlignment="1">
      <alignment horizontal="left" vertical="center"/>
    </xf>
    <xf numFmtId="167" fontId="8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168" fontId="4" fillId="0" borderId="0" xfId="0" applyNumberFormat="1" applyFont="1" applyFill="1" applyAlignment="1">
      <alignment vertical="center"/>
    </xf>
    <xf numFmtId="49" fontId="3" fillId="0" borderId="0" xfId="0" quotePrefix="1" applyNumberFormat="1" applyFont="1" applyFill="1"/>
    <xf numFmtId="0" fontId="3" fillId="0" borderId="0" xfId="0" applyFont="1" applyFill="1"/>
    <xf numFmtId="0" fontId="3" fillId="0" borderId="0" xfId="0" applyFont="1" applyAlignment="1">
      <alignment vertical="center"/>
    </xf>
    <xf numFmtId="167" fontId="10" fillId="0" borderId="0" xfId="0" applyNumberFormat="1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167" fontId="10" fillId="0" borderId="0" xfId="0" quotePrefix="1" applyNumberFormat="1" applyFont="1" applyFill="1" applyAlignment="1">
      <alignment horizontal="center" vertical="center"/>
    </xf>
    <xf numFmtId="166" fontId="44" fillId="0" borderId="0" xfId="101" applyFont="1" applyFill="1" applyAlignment="1">
      <alignment vertical="center"/>
    </xf>
    <xf numFmtId="0" fontId="4" fillId="0" borderId="0" xfId="585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9" fontId="3" fillId="0" borderId="0" xfId="489" applyNumberFormat="1" applyFont="1" applyFill="1" applyBorder="1" applyAlignment="1">
      <alignment vertical="center"/>
    </xf>
    <xf numFmtId="169" fontId="3" fillId="0" borderId="0" xfId="129" applyNumberFormat="1" applyFont="1" applyFill="1" applyBorder="1" applyAlignment="1">
      <alignment vertical="center"/>
    </xf>
    <xf numFmtId="169" fontId="3" fillId="0" borderId="0" xfId="49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585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69" fontId="3" fillId="0" borderId="12" xfId="489" applyNumberFormat="1" applyFont="1" applyFill="1" applyBorder="1" applyAlignment="1">
      <alignment vertical="center"/>
    </xf>
    <xf numFmtId="169" fontId="3" fillId="0" borderId="12" xfId="490" applyNumberFormat="1" applyFont="1" applyFill="1" applyBorder="1" applyAlignment="1">
      <alignment vertical="center"/>
    </xf>
    <xf numFmtId="0" fontId="3" fillId="0" borderId="0" xfId="1" quotePrefix="1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3" fillId="0" borderId="0" xfId="0" applyFont="1" applyFill="1" applyBorder="1" applyAlignment="1">
      <alignment horizontal="center" vertical="center"/>
    </xf>
    <xf numFmtId="167" fontId="3" fillId="0" borderId="12" xfId="0" applyNumberFormat="1" applyFont="1" applyFill="1" applyBorder="1" applyAlignment="1">
      <alignment horizontal="right" vertical="center"/>
    </xf>
    <xf numFmtId="167" fontId="3" fillId="0" borderId="12" xfId="101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167" fontId="3" fillId="0" borderId="13" xfId="0" applyNumberFormat="1" applyFont="1" applyFill="1" applyBorder="1" applyAlignment="1">
      <alignment horizontal="right" vertical="center"/>
    </xf>
    <xf numFmtId="167" fontId="3" fillId="0" borderId="13" xfId="0" applyNumberFormat="1" applyFont="1" applyFill="1" applyBorder="1" applyAlignment="1">
      <alignment vertical="center"/>
    </xf>
    <xf numFmtId="169" fontId="3" fillId="0" borderId="0" xfId="0" applyNumberFormat="1" applyFont="1" applyFill="1" applyBorder="1" applyAlignment="1" applyProtection="1">
      <alignment horizontal="right" vertical="center"/>
      <protection locked="0"/>
    </xf>
    <xf numFmtId="169" fontId="3" fillId="0" borderId="0" xfId="584" applyNumberFormat="1" applyFont="1" applyFill="1" applyBorder="1" applyAlignment="1">
      <alignment horizontal="right" vertical="center"/>
    </xf>
    <xf numFmtId="169" fontId="3" fillId="0" borderId="0" xfId="489" applyNumberFormat="1" applyFont="1" applyFill="1" applyBorder="1" applyAlignment="1">
      <alignment horizontal="right" vertical="center"/>
    </xf>
    <xf numFmtId="169" fontId="3" fillId="0" borderId="0" xfId="49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right" vertical="center"/>
    </xf>
    <xf numFmtId="173" fontId="3" fillId="0" borderId="0" xfId="584" applyNumberFormat="1" applyFont="1" applyFill="1" applyAlignment="1">
      <alignment horizontal="right" vertical="center"/>
    </xf>
    <xf numFmtId="169" fontId="3" fillId="0" borderId="14" xfId="496" applyNumberFormat="1" applyFont="1" applyFill="1" applyBorder="1" applyAlignment="1">
      <alignment horizontal="right" vertical="center"/>
    </xf>
    <xf numFmtId="167" fontId="3" fillId="0" borderId="14" xfId="0" applyNumberFormat="1" applyFont="1" applyFill="1" applyBorder="1" applyAlignment="1">
      <alignment horizontal="right" vertical="center"/>
    </xf>
    <xf numFmtId="169" fontId="3" fillId="0" borderId="12" xfId="0" applyNumberFormat="1" applyFont="1" applyFill="1" applyBorder="1" applyAlignment="1" applyProtection="1">
      <alignment horizontal="right" vertical="center"/>
      <protection locked="0"/>
    </xf>
    <xf numFmtId="169" fontId="3" fillId="0" borderId="0" xfId="486" applyNumberFormat="1" applyFont="1" applyFill="1" applyAlignment="1">
      <alignment vertical="center"/>
    </xf>
    <xf numFmtId="169" fontId="3" fillId="0" borderId="0" xfId="486" applyNumberFormat="1" applyFont="1" applyFill="1" applyAlignment="1">
      <alignment horizontal="right" vertical="center"/>
    </xf>
    <xf numFmtId="0" fontId="66" fillId="0" borderId="0" xfId="0" applyFont="1" applyFill="1" applyAlignment="1">
      <alignment vertical="center"/>
    </xf>
    <xf numFmtId="167" fontId="3" fillId="0" borderId="16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vertical="center"/>
    </xf>
    <xf numFmtId="169" fontId="3" fillId="0" borderId="0" xfId="101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11" fillId="0" borderId="16" xfId="0" applyNumberFormat="1" applyFont="1" applyFill="1" applyBorder="1" applyAlignment="1">
      <alignment horizontal="right" vertical="center"/>
    </xf>
    <xf numFmtId="0" fontId="3" fillId="0" borderId="0" xfId="585" applyFont="1" applyFill="1" applyBorder="1" applyAlignment="1">
      <alignment horizontal="center" vertical="center"/>
    </xf>
    <xf numFmtId="41" fontId="11" fillId="0" borderId="13" xfId="0" applyNumberFormat="1" applyFont="1" applyFill="1" applyBorder="1" applyAlignment="1">
      <alignment horizontal="right" vertical="center"/>
    </xf>
    <xf numFmtId="37" fontId="4" fillId="0" borderId="0" xfId="585" applyNumberFormat="1" applyFont="1" applyFill="1" applyAlignment="1">
      <alignment horizontal="center" vertical="center"/>
    </xf>
    <xf numFmtId="37" fontId="4" fillId="0" borderId="12" xfId="585" applyNumberFormat="1" applyFont="1" applyFill="1" applyBorder="1" applyAlignment="1">
      <alignment horizontal="center" vertical="center"/>
    </xf>
    <xf numFmtId="167" fontId="4" fillId="0" borderId="15" xfId="101" applyNumberFormat="1" applyFont="1" applyFill="1" applyBorder="1" applyAlignment="1">
      <alignment horizontal="center" vertical="center"/>
    </xf>
    <xf numFmtId="167" fontId="4" fillId="0" borderId="15" xfId="0" applyNumberFormat="1" applyFont="1" applyFill="1" applyBorder="1" applyAlignment="1">
      <alignment horizontal="center" vertical="center"/>
    </xf>
    <xf numFmtId="0" fontId="3" fillId="0" borderId="0" xfId="585" applyFont="1" applyFill="1" applyAlignment="1">
      <alignment horizontal="center" vertical="center"/>
    </xf>
    <xf numFmtId="167" fontId="4" fillId="0" borderId="12" xfId="101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167" fontId="8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4" fillId="0" borderId="1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</cellXfs>
  <cellStyles count="735">
    <cellStyle name="0,0_x000d__x000a_NA_x000d__x000a_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3 2" xfId="6" xr:uid="{00000000-0005-0000-0000-000005000000}"/>
    <cellStyle name="20% - Accent3 3" xfId="7" xr:uid="{00000000-0005-0000-0000-000006000000}"/>
    <cellStyle name="20% - Accent4 2" xfId="8" xr:uid="{00000000-0005-0000-0000-000007000000}"/>
    <cellStyle name="20% - Accent4 3" xfId="9" xr:uid="{00000000-0005-0000-0000-000008000000}"/>
    <cellStyle name="20% - Accent5 2" xfId="10" xr:uid="{00000000-0005-0000-0000-000009000000}"/>
    <cellStyle name="20% - Accent5 3" xfId="11" xr:uid="{00000000-0005-0000-0000-00000A000000}"/>
    <cellStyle name="20% - Accent6 2" xfId="12" xr:uid="{00000000-0005-0000-0000-00000B000000}"/>
    <cellStyle name="20% - Accent6 3" xfId="13" xr:uid="{00000000-0005-0000-0000-00000C000000}"/>
    <cellStyle name="40% - Accent1 2" xfId="14" xr:uid="{00000000-0005-0000-0000-00000D000000}"/>
    <cellStyle name="40% - Accent1 3" xfId="15" xr:uid="{00000000-0005-0000-0000-00000E000000}"/>
    <cellStyle name="40% - Accent2 2" xfId="16" xr:uid="{00000000-0005-0000-0000-00000F000000}"/>
    <cellStyle name="40% - Accent2 3" xfId="17" xr:uid="{00000000-0005-0000-0000-000010000000}"/>
    <cellStyle name="40% - Accent3 2" xfId="18" xr:uid="{00000000-0005-0000-0000-000011000000}"/>
    <cellStyle name="40% - Accent3 3" xfId="19" xr:uid="{00000000-0005-0000-0000-000012000000}"/>
    <cellStyle name="40% - Accent4 2" xfId="20" xr:uid="{00000000-0005-0000-0000-000013000000}"/>
    <cellStyle name="40% - Accent4 3" xfId="21" xr:uid="{00000000-0005-0000-0000-000014000000}"/>
    <cellStyle name="40% - Accent5 2" xfId="22" xr:uid="{00000000-0005-0000-0000-000015000000}"/>
    <cellStyle name="40% - Accent5 3" xfId="23" xr:uid="{00000000-0005-0000-0000-000016000000}"/>
    <cellStyle name="40% - Accent6 2" xfId="24" xr:uid="{00000000-0005-0000-0000-000017000000}"/>
    <cellStyle name="40% - Accent6 3" xfId="25" xr:uid="{00000000-0005-0000-0000-000018000000}"/>
    <cellStyle name="60% - Accent1 2" xfId="26" xr:uid="{00000000-0005-0000-0000-000019000000}"/>
    <cellStyle name="60% - Accent1 3" xfId="27" xr:uid="{00000000-0005-0000-0000-00001A000000}"/>
    <cellStyle name="60% - Accent2 2" xfId="28" xr:uid="{00000000-0005-0000-0000-00001B000000}"/>
    <cellStyle name="60% - Accent2 3" xfId="29" xr:uid="{00000000-0005-0000-0000-00001C000000}"/>
    <cellStyle name="60% - Accent3 2" xfId="30" xr:uid="{00000000-0005-0000-0000-00001D000000}"/>
    <cellStyle name="60% - Accent3 3" xfId="31" xr:uid="{00000000-0005-0000-0000-00001E000000}"/>
    <cellStyle name="60% - Accent4 2" xfId="32" xr:uid="{00000000-0005-0000-0000-00001F000000}"/>
    <cellStyle name="60% - Accent4 3" xfId="33" xr:uid="{00000000-0005-0000-0000-000020000000}"/>
    <cellStyle name="60% - Accent5 2" xfId="34" xr:uid="{00000000-0005-0000-0000-000021000000}"/>
    <cellStyle name="60% - Accent5 3" xfId="35" xr:uid="{00000000-0005-0000-0000-000022000000}"/>
    <cellStyle name="60% - Accent6 2" xfId="36" xr:uid="{00000000-0005-0000-0000-000023000000}"/>
    <cellStyle name="60% - Accent6 3" xfId="37" xr:uid="{00000000-0005-0000-0000-000024000000}"/>
    <cellStyle name="Accent1 2" xfId="38" xr:uid="{00000000-0005-0000-0000-000025000000}"/>
    <cellStyle name="Accent1 3" xfId="39" xr:uid="{00000000-0005-0000-0000-000026000000}"/>
    <cellStyle name="Accent2 2" xfId="40" xr:uid="{00000000-0005-0000-0000-000027000000}"/>
    <cellStyle name="Accent2 3" xfId="41" xr:uid="{00000000-0005-0000-0000-000028000000}"/>
    <cellStyle name="Accent3 2" xfId="42" xr:uid="{00000000-0005-0000-0000-000029000000}"/>
    <cellStyle name="Accent3 3" xfId="43" xr:uid="{00000000-0005-0000-0000-00002A000000}"/>
    <cellStyle name="Accent4 2" xfId="44" xr:uid="{00000000-0005-0000-0000-00002B000000}"/>
    <cellStyle name="Accent4 3" xfId="45" xr:uid="{00000000-0005-0000-0000-00002C000000}"/>
    <cellStyle name="Accent5 2" xfId="46" xr:uid="{00000000-0005-0000-0000-00002D000000}"/>
    <cellStyle name="Accent5 3" xfId="47" xr:uid="{00000000-0005-0000-0000-00002E000000}"/>
    <cellStyle name="Accent6 2" xfId="48" xr:uid="{00000000-0005-0000-0000-00002F000000}"/>
    <cellStyle name="Accent6 3" xfId="49" xr:uid="{00000000-0005-0000-0000-000030000000}"/>
    <cellStyle name="Bad 2" xfId="50" xr:uid="{00000000-0005-0000-0000-000031000000}"/>
    <cellStyle name="Bad 3" xfId="51" xr:uid="{00000000-0005-0000-0000-000032000000}"/>
    <cellStyle name="Calculation 2" xfId="52" xr:uid="{00000000-0005-0000-0000-000033000000}"/>
    <cellStyle name="Calculation 2 2" xfId="53" xr:uid="{00000000-0005-0000-0000-000034000000}"/>
    <cellStyle name="Calculation 2 3" xfId="54" xr:uid="{00000000-0005-0000-0000-000035000000}"/>
    <cellStyle name="Calculation 2 4" xfId="55" xr:uid="{00000000-0005-0000-0000-000036000000}"/>
    <cellStyle name="Calculation 2 5" xfId="56" xr:uid="{00000000-0005-0000-0000-000037000000}"/>
    <cellStyle name="Calculation 2 6" xfId="57" xr:uid="{00000000-0005-0000-0000-000038000000}"/>
    <cellStyle name="Calculation 2 7" xfId="58" xr:uid="{00000000-0005-0000-0000-000039000000}"/>
    <cellStyle name="Calculation 3" xfId="59" xr:uid="{00000000-0005-0000-0000-00003A000000}"/>
    <cellStyle name="Calculation 3 2" xfId="60" xr:uid="{00000000-0005-0000-0000-00003B000000}"/>
    <cellStyle name="Calculation 3 3" xfId="61" xr:uid="{00000000-0005-0000-0000-00003C000000}"/>
    <cellStyle name="Calculation 3 4" xfId="62" xr:uid="{00000000-0005-0000-0000-00003D000000}"/>
    <cellStyle name="Calculation 3 5" xfId="63" xr:uid="{00000000-0005-0000-0000-00003E000000}"/>
    <cellStyle name="Calculation 3 6" xfId="64" xr:uid="{00000000-0005-0000-0000-00003F000000}"/>
    <cellStyle name="Calculation 3 7" xfId="65" xr:uid="{00000000-0005-0000-0000-000040000000}"/>
    <cellStyle name="Calculation 4" xfId="66" xr:uid="{00000000-0005-0000-0000-000041000000}"/>
    <cellStyle name="Calculation 4 2" xfId="67" xr:uid="{00000000-0005-0000-0000-000042000000}"/>
    <cellStyle name="Calculation 4 3" xfId="68" xr:uid="{00000000-0005-0000-0000-000043000000}"/>
    <cellStyle name="Calculation 4 4" xfId="69" xr:uid="{00000000-0005-0000-0000-000044000000}"/>
    <cellStyle name="Calculation 4 5" xfId="70" xr:uid="{00000000-0005-0000-0000-000045000000}"/>
    <cellStyle name="Calculation 4 6" xfId="71" xr:uid="{00000000-0005-0000-0000-000046000000}"/>
    <cellStyle name="Calculation 4 7" xfId="72" xr:uid="{00000000-0005-0000-0000-000047000000}"/>
    <cellStyle name="Calculation 5" xfId="73" xr:uid="{00000000-0005-0000-0000-000048000000}"/>
    <cellStyle name="Calculation 5 2" xfId="74" xr:uid="{00000000-0005-0000-0000-000049000000}"/>
    <cellStyle name="Calculation 5 3" xfId="75" xr:uid="{00000000-0005-0000-0000-00004A000000}"/>
    <cellStyle name="Calculation 5 4" xfId="76" xr:uid="{00000000-0005-0000-0000-00004B000000}"/>
    <cellStyle name="Calculation 6" xfId="77" xr:uid="{00000000-0005-0000-0000-00004C000000}"/>
    <cellStyle name="Calculation 6 2" xfId="78" xr:uid="{00000000-0005-0000-0000-00004D000000}"/>
    <cellStyle name="Calculation 6 3" xfId="79" xr:uid="{00000000-0005-0000-0000-00004E000000}"/>
    <cellStyle name="Calculation 6 4" xfId="80" xr:uid="{00000000-0005-0000-0000-00004F000000}"/>
    <cellStyle name="Calculation 7" xfId="81" xr:uid="{00000000-0005-0000-0000-000050000000}"/>
    <cellStyle name="Calculation 8" xfId="82" xr:uid="{00000000-0005-0000-0000-000051000000}"/>
    <cellStyle name="Calculation 9" xfId="83" xr:uid="{00000000-0005-0000-0000-000052000000}"/>
    <cellStyle name="Check Cell 2" xfId="84" xr:uid="{00000000-0005-0000-0000-000053000000}"/>
    <cellStyle name="Check Cell 2 10" xfId="85" xr:uid="{00000000-0005-0000-0000-000054000000}"/>
    <cellStyle name="Check Cell 2 11" xfId="86" xr:uid="{00000000-0005-0000-0000-000055000000}"/>
    <cellStyle name="Check Cell 2 12" xfId="87" xr:uid="{00000000-0005-0000-0000-000056000000}"/>
    <cellStyle name="Check Cell 2 13" xfId="88" xr:uid="{00000000-0005-0000-0000-000057000000}"/>
    <cellStyle name="Check Cell 2 14" xfId="89" xr:uid="{00000000-0005-0000-0000-000058000000}"/>
    <cellStyle name="Check Cell 2 2" xfId="90" xr:uid="{00000000-0005-0000-0000-000059000000}"/>
    <cellStyle name="Check Cell 2 3" xfId="91" xr:uid="{00000000-0005-0000-0000-00005A000000}"/>
    <cellStyle name="Check Cell 2 4" xfId="92" xr:uid="{00000000-0005-0000-0000-00005B000000}"/>
    <cellStyle name="Check Cell 2 5" xfId="93" xr:uid="{00000000-0005-0000-0000-00005C000000}"/>
    <cellStyle name="Check Cell 2 6" xfId="94" xr:uid="{00000000-0005-0000-0000-00005D000000}"/>
    <cellStyle name="Check Cell 2 7" xfId="95" xr:uid="{00000000-0005-0000-0000-00005E000000}"/>
    <cellStyle name="Check Cell 2 8" xfId="96" xr:uid="{00000000-0005-0000-0000-00005F000000}"/>
    <cellStyle name="Check Cell 2 9" xfId="97" xr:uid="{00000000-0005-0000-0000-000060000000}"/>
    <cellStyle name="Check Cell 3" xfId="98" xr:uid="{00000000-0005-0000-0000-000061000000}"/>
    <cellStyle name="Check Cell 4" xfId="99" xr:uid="{00000000-0005-0000-0000-000062000000}"/>
    <cellStyle name="Check Cell 5" xfId="100" xr:uid="{00000000-0005-0000-0000-000063000000}"/>
    <cellStyle name="Comma" xfId="101" builtinId="3"/>
    <cellStyle name="Comma 10" xfId="102" xr:uid="{00000000-0005-0000-0000-000065000000}"/>
    <cellStyle name="Comma 10 10" xfId="103" xr:uid="{00000000-0005-0000-0000-000066000000}"/>
    <cellStyle name="Comma 10 2" xfId="104" xr:uid="{00000000-0005-0000-0000-000067000000}"/>
    <cellStyle name="Comma 10 2 2" xfId="105" xr:uid="{00000000-0005-0000-0000-000068000000}"/>
    <cellStyle name="Comma 10 2 3" xfId="106" xr:uid="{00000000-0005-0000-0000-000069000000}"/>
    <cellStyle name="Comma 10 3" xfId="107" xr:uid="{00000000-0005-0000-0000-00006A000000}"/>
    <cellStyle name="Comma 101" xfId="108" xr:uid="{00000000-0005-0000-0000-00006B000000}"/>
    <cellStyle name="Comma 101 2" xfId="109" xr:uid="{00000000-0005-0000-0000-00006C000000}"/>
    <cellStyle name="Comma 102" xfId="110" xr:uid="{00000000-0005-0000-0000-00006D000000}"/>
    <cellStyle name="Comma 102 2" xfId="111" xr:uid="{00000000-0005-0000-0000-00006E000000}"/>
    <cellStyle name="Comma 103" xfId="112" xr:uid="{00000000-0005-0000-0000-00006F000000}"/>
    <cellStyle name="Comma 103 2" xfId="113" xr:uid="{00000000-0005-0000-0000-000070000000}"/>
    <cellStyle name="Comma 11" xfId="114" xr:uid="{00000000-0005-0000-0000-000071000000}"/>
    <cellStyle name="Comma 11 2" xfId="115" xr:uid="{00000000-0005-0000-0000-000072000000}"/>
    <cellStyle name="Comma 12" xfId="116" xr:uid="{00000000-0005-0000-0000-000073000000}"/>
    <cellStyle name="Comma 12 2" xfId="117" xr:uid="{00000000-0005-0000-0000-000074000000}"/>
    <cellStyle name="Comma 13" xfId="118" xr:uid="{00000000-0005-0000-0000-000075000000}"/>
    <cellStyle name="Comma 13 2" xfId="119" xr:uid="{00000000-0005-0000-0000-000076000000}"/>
    <cellStyle name="Comma 14" xfId="120" xr:uid="{00000000-0005-0000-0000-000077000000}"/>
    <cellStyle name="Comma 15" xfId="121" xr:uid="{00000000-0005-0000-0000-000078000000}"/>
    <cellStyle name="Comma 16" xfId="122" xr:uid="{00000000-0005-0000-0000-000079000000}"/>
    <cellStyle name="Comma 17" xfId="123" xr:uid="{00000000-0005-0000-0000-00007A000000}"/>
    <cellStyle name="Comma 17 2" xfId="124" xr:uid="{00000000-0005-0000-0000-00007B000000}"/>
    <cellStyle name="Comma 18" xfId="125" xr:uid="{00000000-0005-0000-0000-00007C000000}"/>
    <cellStyle name="Comma 19" xfId="126" xr:uid="{00000000-0005-0000-0000-00007D000000}"/>
    <cellStyle name="Comma 19 4" xfId="127" xr:uid="{00000000-0005-0000-0000-00007E000000}"/>
    <cellStyle name="Comma 19 4 2" xfId="128" xr:uid="{00000000-0005-0000-0000-00007F000000}"/>
    <cellStyle name="Comma 2" xfId="129" xr:uid="{00000000-0005-0000-0000-000080000000}"/>
    <cellStyle name="Comma 2 2" xfId="130" xr:uid="{00000000-0005-0000-0000-000081000000}"/>
    <cellStyle name="Comma 2 2 2" xfId="131" xr:uid="{00000000-0005-0000-0000-000082000000}"/>
    <cellStyle name="Comma 2 2 3" xfId="132" xr:uid="{00000000-0005-0000-0000-000083000000}"/>
    <cellStyle name="Comma 2 2 4" xfId="133" xr:uid="{00000000-0005-0000-0000-000084000000}"/>
    <cellStyle name="Comma 2 3" xfId="134" xr:uid="{00000000-0005-0000-0000-000085000000}"/>
    <cellStyle name="Comma 2 4" xfId="135" xr:uid="{00000000-0005-0000-0000-000086000000}"/>
    <cellStyle name="Comma 3" xfId="136" xr:uid="{00000000-0005-0000-0000-000087000000}"/>
    <cellStyle name="Comma 3 2" xfId="137" xr:uid="{00000000-0005-0000-0000-000088000000}"/>
    <cellStyle name="Comma 3 2 2" xfId="138" xr:uid="{00000000-0005-0000-0000-000089000000}"/>
    <cellStyle name="Comma 3 2 3" xfId="139" xr:uid="{00000000-0005-0000-0000-00008A000000}"/>
    <cellStyle name="Comma 3 3" xfId="140" xr:uid="{00000000-0005-0000-0000-00008B000000}"/>
    <cellStyle name="Comma 3 4" xfId="141" xr:uid="{00000000-0005-0000-0000-00008C000000}"/>
    <cellStyle name="Comma 39 6" xfId="142" xr:uid="{00000000-0005-0000-0000-00008D000000}"/>
    <cellStyle name="Comma 4" xfId="143" xr:uid="{00000000-0005-0000-0000-00008E000000}"/>
    <cellStyle name="Comma 4 2" xfId="144" xr:uid="{00000000-0005-0000-0000-00008F000000}"/>
    <cellStyle name="Comma 4 3" xfId="145" xr:uid="{00000000-0005-0000-0000-000090000000}"/>
    <cellStyle name="Comma 5" xfId="146" xr:uid="{00000000-0005-0000-0000-000091000000}"/>
    <cellStyle name="Comma 5 2" xfId="147" xr:uid="{00000000-0005-0000-0000-000092000000}"/>
    <cellStyle name="Comma 5 2 2" xfId="148" xr:uid="{00000000-0005-0000-0000-000093000000}"/>
    <cellStyle name="Comma 5 2 2 2" xfId="149" xr:uid="{00000000-0005-0000-0000-000094000000}"/>
    <cellStyle name="Comma 5 2 3" xfId="150" xr:uid="{00000000-0005-0000-0000-000095000000}"/>
    <cellStyle name="Comma 5 3" xfId="151" xr:uid="{00000000-0005-0000-0000-000096000000}"/>
    <cellStyle name="Comma 5 4" xfId="152" xr:uid="{00000000-0005-0000-0000-000097000000}"/>
    <cellStyle name="Comma 6" xfId="153" xr:uid="{00000000-0005-0000-0000-000098000000}"/>
    <cellStyle name="Comma 6 2" xfId="154" xr:uid="{00000000-0005-0000-0000-000099000000}"/>
    <cellStyle name="Comma 7" xfId="155" xr:uid="{00000000-0005-0000-0000-00009A000000}"/>
    <cellStyle name="Comma 7 2" xfId="156" xr:uid="{00000000-0005-0000-0000-00009B000000}"/>
    <cellStyle name="Comma 7 2 2" xfId="157" xr:uid="{00000000-0005-0000-0000-00009C000000}"/>
    <cellStyle name="Comma 7 3" xfId="158" xr:uid="{00000000-0005-0000-0000-00009D000000}"/>
    <cellStyle name="Comma 79" xfId="159" xr:uid="{00000000-0005-0000-0000-00009E000000}"/>
    <cellStyle name="Comma 79 2" xfId="160" xr:uid="{00000000-0005-0000-0000-00009F000000}"/>
    <cellStyle name="Comma 8" xfId="161" xr:uid="{00000000-0005-0000-0000-0000A0000000}"/>
    <cellStyle name="Comma 8 2" xfId="162" xr:uid="{00000000-0005-0000-0000-0000A1000000}"/>
    <cellStyle name="Comma 9" xfId="163" xr:uid="{00000000-0005-0000-0000-0000A2000000}"/>
    <cellStyle name="Comma 9 2" xfId="164" xr:uid="{00000000-0005-0000-0000-0000A3000000}"/>
    <cellStyle name="comma zerodec" xfId="165" xr:uid="{00000000-0005-0000-0000-0000A4000000}"/>
    <cellStyle name="Currency 2" xfId="166" xr:uid="{00000000-0005-0000-0000-0000A5000000}"/>
    <cellStyle name="Currency 2 2" xfId="167" xr:uid="{00000000-0005-0000-0000-0000A6000000}"/>
    <cellStyle name="Currency1" xfId="168" xr:uid="{00000000-0005-0000-0000-0000A7000000}"/>
    <cellStyle name="Dollar (zero dec)" xfId="169" xr:uid="{00000000-0005-0000-0000-0000A8000000}"/>
    <cellStyle name="Euro" xfId="170" xr:uid="{00000000-0005-0000-0000-0000A9000000}"/>
    <cellStyle name="Explanatory Text 2" xfId="171" xr:uid="{00000000-0005-0000-0000-0000AA000000}"/>
    <cellStyle name="Explanatory Text 3" xfId="172" xr:uid="{00000000-0005-0000-0000-0000AB000000}"/>
    <cellStyle name="Good 2" xfId="173" xr:uid="{00000000-0005-0000-0000-0000AC000000}"/>
    <cellStyle name="Good 3" xfId="174" xr:uid="{00000000-0005-0000-0000-0000AD000000}"/>
    <cellStyle name="Grey" xfId="175" xr:uid="{00000000-0005-0000-0000-0000AE000000}"/>
    <cellStyle name="Heading 1 2" xfId="176" xr:uid="{00000000-0005-0000-0000-0000AF000000}"/>
    <cellStyle name="Heading 1 3" xfId="177" xr:uid="{00000000-0005-0000-0000-0000B0000000}"/>
    <cellStyle name="Heading 2 2" xfId="178" xr:uid="{00000000-0005-0000-0000-0000B1000000}"/>
    <cellStyle name="Heading 2 3" xfId="179" xr:uid="{00000000-0005-0000-0000-0000B2000000}"/>
    <cellStyle name="Heading 3 2" xfId="180" xr:uid="{00000000-0005-0000-0000-0000B3000000}"/>
    <cellStyle name="Heading 3 3" xfId="181" xr:uid="{00000000-0005-0000-0000-0000B4000000}"/>
    <cellStyle name="Heading 4 2" xfId="182" xr:uid="{00000000-0005-0000-0000-0000B5000000}"/>
    <cellStyle name="Heading 4 3" xfId="183" xr:uid="{00000000-0005-0000-0000-0000B6000000}"/>
    <cellStyle name="Hyperlink 2" xfId="184" xr:uid="{00000000-0005-0000-0000-0000B7000000}"/>
    <cellStyle name="Input [yellow]" xfId="185" xr:uid="{00000000-0005-0000-0000-0000B8000000}"/>
    <cellStyle name="Input [yellow] 2" xfId="186" xr:uid="{00000000-0005-0000-0000-0000B9000000}"/>
    <cellStyle name="Input [yellow] 2 2" xfId="187" xr:uid="{00000000-0005-0000-0000-0000BA000000}"/>
    <cellStyle name="Input [yellow] 2 3" xfId="188" xr:uid="{00000000-0005-0000-0000-0000BB000000}"/>
    <cellStyle name="Input [yellow] 2 4" xfId="189" xr:uid="{00000000-0005-0000-0000-0000BC000000}"/>
    <cellStyle name="Input [yellow] 2 5" xfId="190" xr:uid="{00000000-0005-0000-0000-0000BD000000}"/>
    <cellStyle name="Input [yellow] 3" xfId="191" xr:uid="{00000000-0005-0000-0000-0000BE000000}"/>
    <cellStyle name="Input [yellow] 3 2" xfId="192" xr:uid="{00000000-0005-0000-0000-0000BF000000}"/>
    <cellStyle name="Input [yellow] 3 3" xfId="193" xr:uid="{00000000-0005-0000-0000-0000C0000000}"/>
    <cellStyle name="Input [yellow] 3 4" xfId="194" xr:uid="{00000000-0005-0000-0000-0000C1000000}"/>
    <cellStyle name="Input [yellow] 3 5" xfId="195" xr:uid="{00000000-0005-0000-0000-0000C2000000}"/>
    <cellStyle name="Input [yellow] 3 6" xfId="196" xr:uid="{00000000-0005-0000-0000-0000C3000000}"/>
    <cellStyle name="Input [yellow] 4" xfId="197" xr:uid="{00000000-0005-0000-0000-0000C4000000}"/>
    <cellStyle name="Input [yellow] 4 2" xfId="198" xr:uid="{00000000-0005-0000-0000-0000C5000000}"/>
    <cellStyle name="Input [yellow] 4 3" xfId="199" xr:uid="{00000000-0005-0000-0000-0000C6000000}"/>
    <cellStyle name="Input [yellow] 5" xfId="200" xr:uid="{00000000-0005-0000-0000-0000C7000000}"/>
    <cellStyle name="Input [yellow] 5 2" xfId="201" xr:uid="{00000000-0005-0000-0000-0000C8000000}"/>
    <cellStyle name="Input [yellow] 5 3" xfId="202" xr:uid="{00000000-0005-0000-0000-0000C9000000}"/>
    <cellStyle name="Input [yellow] 5 4" xfId="203" xr:uid="{00000000-0005-0000-0000-0000CA000000}"/>
    <cellStyle name="Input [yellow] 5 5" xfId="204" xr:uid="{00000000-0005-0000-0000-0000CB000000}"/>
    <cellStyle name="Input [yellow] 6" xfId="205" xr:uid="{00000000-0005-0000-0000-0000CC000000}"/>
    <cellStyle name="Input [yellow] 6 2" xfId="206" xr:uid="{00000000-0005-0000-0000-0000CD000000}"/>
    <cellStyle name="Input [yellow] 6 3" xfId="207" xr:uid="{00000000-0005-0000-0000-0000CE000000}"/>
    <cellStyle name="Input [yellow] 6 4" xfId="208" xr:uid="{00000000-0005-0000-0000-0000CF000000}"/>
    <cellStyle name="Input [yellow] 6 5" xfId="209" xr:uid="{00000000-0005-0000-0000-0000D0000000}"/>
    <cellStyle name="Input 10" xfId="210" xr:uid="{00000000-0005-0000-0000-0000D1000000}"/>
    <cellStyle name="Input 10 2" xfId="211" xr:uid="{00000000-0005-0000-0000-0000D2000000}"/>
    <cellStyle name="Input 10 3" xfId="212" xr:uid="{00000000-0005-0000-0000-0000D3000000}"/>
    <cellStyle name="Input 10 4" xfId="213" xr:uid="{00000000-0005-0000-0000-0000D4000000}"/>
    <cellStyle name="Input 10 5" xfId="214" xr:uid="{00000000-0005-0000-0000-0000D5000000}"/>
    <cellStyle name="Input 10 6" xfId="215" xr:uid="{00000000-0005-0000-0000-0000D6000000}"/>
    <cellStyle name="Input 10 7" xfId="216" xr:uid="{00000000-0005-0000-0000-0000D7000000}"/>
    <cellStyle name="Input 11" xfId="217" xr:uid="{00000000-0005-0000-0000-0000D8000000}"/>
    <cellStyle name="Input 11 2" xfId="218" xr:uid="{00000000-0005-0000-0000-0000D9000000}"/>
    <cellStyle name="Input 11 3" xfId="219" xr:uid="{00000000-0005-0000-0000-0000DA000000}"/>
    <cellStyle name="Input 11 4" xfId="220" xr:uid="{00000000-0005-0000-0000-0000DB000000}"/>
    <cellStyle name="Input 11 5" xfId="221" xr:uid="{00000000-0005-0000-0000-0000DC000000}"/>
    <cellStyle name="Input 11 6" xfId="222" xr:uid="{00000000-0005-0000-0000-0000DD000000}"/>
    <cellStyle name="Input 11 7" xfId="223" xr:uid="{00000000-0005-0000-0000-0000DE000000}"/>
    <cellStyle name="Input 12" xfId="224" xr:uid="{00000000-0005-0000-0000-0000DF000000}"/>
    <cellStyle name="Input 12 2" xfId="225" xr:uid="{00000000-0005-0000-0000-0000E0000000}"/>
    <cellStyle name="Input 12 3" xfId="226" xr:uid="{00000000-0005-0000-0000-0000E1000000}"/>
    <cellStyle name="Input 12 4" xfId="227" xr:uid="{00000000-0005-0000-0000-0000E2000000}"/>
    <cellStyle name="Input 12 5" xfId="228" xr:uid="{00000000-0005-0000-0000-0000E3000000}"/>
    <cellStyle name="Input 12 6" xfId="229" xr:uid="{00000000-0005-0000-0000-0000E4000000}"/>
    <cellStyle name="Input 12 7" xfId="230" xr:uid="{00000000-0005-0000-0000-0000E5000000}"/>
    <cellStyle name="Input 13" xfId="231" xr:uid="{00000000-0005-0000-0000-0000E6000000}"/>
    <cellStyle name="Input 13 2" xfId="232" xr:uid="{00000000-0005-0000-0000-0000E7000000}"/>
    <cellStyle name="Input 13 3" xfId="233" xr:uid="{00000000-0005-0000-0000-0000E8000000}"/>
    <cellStyle name="Input 13 4" xfId="234" xr:uid="{00000000-0005-0000-0000-0000E9000000}"/>
    <cellStyle name="Input 13 5" xfId="235" xr:uid="{00000000-0005-0000-0000-0000EA000000}"/>
    <cellStyle name="Input 13 6" xfId="236" xr:uid="{00000000-0005-0000-0000-0000EB000000}"/>
    <cellStyle name="Input 13 7" xfId="237" xr:uid="{00000000-0005-0000-0000-0000EC000000}"/>
    <cellStyle name="Input 14" xfId="238" xr:uid="{00000000-0005-0000-0000-0000ED000000}"/>
    <cellStyle name="Input 14 2" xfId="239" xr:uid="{00000000-0005-0000-0000-0000EE000000}"/>
    <cellStyle name="Input 14 3" xfId="240" xr:uid="{00000000-0005-0000-0000-0000EF000000}"/>
    <cellStyle name="Input 14 4" xfId="241" xr:uid="{00000000-0005-0000-0000-0000F0000000}"/>
    <cellStyle name="Input 14 5" xfId="242" xr:uid="{00000000-0005-0000-0000-0000F1000000}"/>
    <cellStyle name="Input 14 6" xfId="243" xr:uid="{00000000-0005-0000-0000-0000F2000000}"/>
    <cellStyle name="Input 14 7" xfId="244" xr:uid="{00000000-0005-0000-0000-0000F3000000}"/>
    <cellStyle name="Input 15" xfId="245" xr:uid="{00000000-0005-0000-0000-0000F4000000}"/>
    <cellStyle name="Input 15 2" xfId="246" xr:uid="{00000000-0005-0000-0000-0000F5000000}"/>
    <cellStyle name="Input 15 3" xfId="247" xr:uid="{00000000-0005-0000-0000-0000F6000000}"/>
    <cellStyle name="Input 15 4" xfId="248" xr:uid="{00000000-0005-0000-0000-0000F7000000}"/>
    <cellStyle name="Input 15 5" xfId="249" xr:uid="{00000000-0005-0000-0000-0000F8000000}"/>
    <cellStyle name="Input 15 6" xfId="250" xr:uid="{00000000-0005-0000-0000-0000F9000000}"/>
    <cellStyle name="Input 15 7" xfId="251" xr:uid="{00000000-0005-0000-0000-0000FA000000}"/>
    <cellStyle name="Input 16" xfId="252" xr:uid="{00000000-0005-0000-0000-0000FB000000}"/>
    <cellStyle name="Input 16 2" xfId="253" xr:uid="{00000000-0005-0000-0000-0000FC000000}"/>
    <cellStyle name="Input 16 3" xfId="254" xr:uid="{00000000-0005-0000-0000-0000FD000000}"/>
    <cellStyle name="Input 16 4" xfId="255" xr:uid="{00000000-0005-0000-0000-0000FE000000}"/>
    <cellStyle name="Input 16 5" xfId="256" xr:uid="{00000000-0005-0000-0000-0000FF000000}"/>
    <cellStyle name="Input 16 6" xfId="257" xr:uid="{00000000-0005-0000-0000-000000010000}"/>
    <cellStyle name="Input 16 7" xfId="258" xr:uid="{00000000-0005-0000-0000-000001010000}"/>
    <cellStyle name="Input 17" xfId="259" xr:uid="{00000000-0005-0000-0000-000002010000}"/>
    <cellStyle name="Input 17 2" xfId="260" xr:uid="{00000000-0005-0000-0000-000003010000}"/>
    <cellStyle name="Input 17 3" xfId="261" xr:uid="{00000000-0005-0000-0000-000004010000}"/>
    <cellStyle name="Input 17 4" xfId="262" xr:uid="{00000000-0005-0000-0000-000005010000}"/>
    <cellStyle name="Input 17 5" xfId="263" xr:uid="{00000000-0005-0000-0000-000006010000}"/>
    <cellStyle name="Input 17 6" xfId="264" xr:uid="{00000000-0005-0000-0000-000007010000}"/>
    <cellStyle name="Input 17 7" xfId="265" xr:uid="{00000000-0005-0000-0000-000008010000}"/>
    <cellStyle name="Input 18" xfId="266" xr:uid="{00000000-0005-0000-0000-000009010000}"/>
    <cellStyle name="Input 18 2" xfId="267" xr:uid="{00000000-0005-0000-0000-00000A010000}"/>
    <cellStyle name="Input 18 3" xfId="268" xr:uid="{00000000-0005-0000-0000-00000B010000}"/>
    <cellStyle name="Input 18 4" xfId="269" xr:uid="{00000000-0005-0000-0000-00000C010000}"/>
    <cellStyle name="Input 18 5" xfId="270" xr:uid="{00000000-0005-0000-0000-00000D010000}"/>
    <cellStyle name="Input 18 6" xfId="271" xr:uid="{00000000-0005-0000-0000-00000E010000}"/>
    <cellStyle name="Input 18 7" xfId="272" xr:uid="{00000000-0005-0000-0000-00000F010000}"/>
    <cellStyle name="Input 19" xfId="273" xr:uid="{00000000-0005-0000-0000-000010010000}"/>
    <cellStyle name="Input 19 2" xfId="274" xr:uid="{00000000-0005-0000-0000-000011010000}"/>
    <cellStyle name="Input 19 3" xfId="275" xr:uid="{00000000-0005-0000-0000-000012010000}"/>
    <cellStyle name="Input 19 4" xfId="276" xr:uid="{00000000-0005-0000-0000-000013010000}"/>
    <cellStyle name="Input 19 5" xfId="277" xr:uid="{00000000-0005-0000-0000-000014010000}"/>
    <cellStyle name="Input 19 6" xfId="278" xr:uid="{00000000-0005-0000-0000-000015010000}"/>
    <cellStyle name="Input 19 7" xfId="279" xr:uid="{00000000-0005-0000-0000-000016010000}"/>
    <cellStyle name="Input 2" xfId="280" xr:uid="{00000000-0005-0000-0000-000017010000}"/>
    <cellStyle name="Input 2 2" xfId="281" xr:uid="{00000000-0005-0000-0000-000018010000}"/>
    <cellStyle name="Input 2 3" xfId="282" xr:uid="{00000000-0005-0000-0000-000019010000}"/>
    <cellStyle name="Input 2 4" xfId="283" xr:uid="{00000000-0005-0000-0000-00001A010000}"/>
    <cellStyle name="Input 2 5" xfId="284" xr:uid="{00000000-0005-0000-0000-00001B010000}"/>
    <cellStyle name="Input 2 6" xfId="285" xr:uid="{00000000-0005-0000-0000-00001C010000}"/>
    <cellStyle name="Input 2 7" xfId="286" xr:uid="{00000000-0005-0000-0000-00001D010000}"/>
    <cellStyle name="Input 20" xfId="287" xr:uid="{00000000-0005-0000-0000-00001E010000}"/>
    <cellStyle name="Input 20 2" xfId="288" xr:uid="{00000000-0005-0000-0000-00001F010000}"/>
    <cellStyle name="Input 20 3" xfId="289" xr:uid="{00000000-0005-0000-0000-000020010000}"/>
    <cellStyle name="Input 20 4" xfId="290" xr:uid="{00000000-0005-0000-0000-000021010000}"/>
    <cellStyle name="Input 20 5" xfId="291" xr:uid="{00000000-0005-0000-0000-000022010000}"/>
    <cellStyle name="Input 20 6" xfId="292" xr:uid="{00000000-0005-0000-0000-000023010000}"/>
    <cellStyle name="Input 20 7" xfId="293" xr:uid="{00000000-0005-0000-0000-000024010000}"/>
    <cellStyle name="Input 21" xfId="294" xr:uid="{00000000-0005-0000-0000-000025010000}"/>
    <cellStyle name="Input 21 2" xfId="295" xr:uid="{00000000-0005-0000-0000-000026010000}"/>
    <cellStyle name="Input 21 3" xfId="296" xr:uid="{00000000-0005-0000-0000-000027010000}"/>
    <cellStyle name="Input 21 4" xfId="297" xr:uid="{00000000-0005-0000-0000-000028010000}"/>
    <cellStyle name="Input 21 5" xfId="298" xr:uid="{00000000-0005-0000-0000-000029010000}"/>
    <cellStyle name="Input 21 6" xfId="299" xr:uid="{00000000-0005-0000-0000-00002A010000}"/>
    <cellStyle name="Input 21 7" xfId="300" xr:uid="{00000000-0005-0000-0000-00002B010000}"/>
    <cellStyle name="Input 22" xfId="301" xr:uid="{00000000-0005-0000-0000-00002C010000}"/>
    <cellStyle name="Input 22 2" xfId="302" xr:uid="{00000000-0005-0000-0000-00002D010000}"/>
    <cellStyle name="Input 22 3" xfId="303" xr:uid="{00000000-0005-0000-0000-00002E010000}"/>
    <cellStyle name="Input 22 4" xfId="304" xr:uid="{00000000-0005-0000-0000-00002F010000}"/>
    <cellStyle name="Input 22 5" xfId="305" xr:uid="{00000000-0005-0000-0000-000030010000}"/>
    <cellStyle name="Input 22 6" xfId="306" xr:uid="{00000000-0005-0000-0000-000031010000}"/>
    <cellStyle name="Input 22 7" xfId="307" xr:uid="{00000000-0005-0000-0000-000032010000}"/>
    <cellStyle name="Input 23" xfId="308" xr:uid="{00000000-0005-0000-0000-000033010000}"/>
    <cellStyle name="Input 23 2" xfId="309" xr:uid="{00000000-0005-0000-0000-000034010000}"/>
    <cellStyle name="Input 23 3" xfId="310" xr:uid="{00000000-0005-0000-0000-000035010000}"/>
    <cellStyle name="Input 23 4" xfId="311" xr:uid="{00000000-0005-0000-0000-000036010000}"/>
    <cellStyle name="Input 23 5" xfId="312" xr:uid="{00000000-0005-0000-0000-000037010000}"/>
    <cellStyle name="Input 23 6" xfId="313" xr:uid="{00000000-0005-0000-0000-000038010000}"/>
    <cellStyle name="Input 23 7" xfId="314" xr:uid="{00000000-0005-0000-0000-000039010000}"/>
    <cellStyle name="Input 24" xfId="315" xr:uid="{00000000-0005-0000-0000-00003A010000}"/>
    <cellStyle name="Input 24 2" xfId="316" xr:uid="{00000000-0005-0000-0000-00003B010000}"/>
    <cellStyle name="Input 24 3" xfId="317" xr:uid="{00000000-0005-0000-0000-00003C010000}"/>
    <cellStyle name="Input 24 4" xfId="318" xr:uid="{00000000-0005-0000-0000-00003D010000}"/>
    <cellStyle name="Input 24 5" xfId="319" xr:uid="{00000000-0005-0000-0000-00003E010000}"/>
    <cellStyle name="Input 24 6" xfId="320" xr:uid="{00000000-0005-0000-0000-00003F010000}"/>
    <cellStyle name="Input 24 7" xfId="321" xr:uid="{00000000-0005-0000-0000-000040010000}"/>
    <cellStyle name="Input 25" xfId="322" xr:uid="{00000000-0005-0000-0000-000041010000}"/>
    <cellStyle name="Input 25 2" xfId="323" xr:uid="{00000000-0005-0000-0000-000042010000}"/>
    <cellStyle name="Input 25 3" xfId="324" xr:uid="{00000000-0005-0000-0000-000043010000}"/>
    <cellStyle name="Input 25 4" xfId="325" xr:uid="{00000000-0005-0000-0000-000044010000}"/>
    <cellStyle name="Input 25 5" xfId="326" xr:uid="{00000000-0005-0000-0000-000045010000}"/>
    <cellStyle name="Input 25 6" xfId="327" xr:uid="{00000000-0005-0000-0000-000046010000}"/>
    <cellStyle name="Input 25 7" xfId="328" xr:uid="{00000000-0005-0000-0000-000047010000}"/>
    <cellStyle name="Input 26" xfId="329" xr:uid="{00000000-0005-0000-0000-000048010000}"/>
    <cellStyle name="Input 26 2" xfId="330" xr:uid="{00000000-0005-0000-0000-000049010000}"/>
    <cellStyle name="Input 26 3" xfId="331" xr:uid="{00000000-0005-0000-0000-00004A010000}"/>
    <cellStyle name="Input 26 4" xfId="332" xr:uid="{00000000-0005-0000-0000-00004B010000}"/>
    <cellStyle name="Input 26 5" xfId="333" xr:uid="{00000000-0005-0000-0000-00004C010000}"/>
    <cellStyle name="Input 26 6" xfId="334" xr:uid="{00000000-0005-0000-0000-00004D010000}"/>
    <cellStyle name="Input 26 7" xfId="335" xr:uid="{00000000-0005-0000-0000-00004E010000}"/>
    <cellStyle name="Input 27" xfId="336" xr:uid="{00000000-0005-0000-0000-00004F010000}"/>
    <cellStyle name="Input 27 2" xfId="337" xr:uid="{00000000-0005-0000-0000-000050010000}"/>
    <cellStyle name="Input 27 3" xfId="338" xr:uid="{00000000-0005-0000-0000-000051010000}"/>
    <cellStyle name="Input 27 4" xfId="339" xr:uid="{00000000-0005-0000-0000-000052010000}"/>
    <cellStyle name="Input 27 5" xfId="340" xr:uid="{00000000-0005-0000-0000-000053010000}"/>
    <cellStyle name="Input 27 6" xfId="341" xr:uid="{00000000-0005-0000-0000-000054010000}"/>
    <cellStyle name="Input 27 7" xfId="342" xr:uid="{00000000-0005-0000-0000-000055010000}"/>
    <cellStyle name="Input 28" xfId="343" xr:uid="{00000000-0005-0000-0000-000056010000}"/>
    <cellStyle name="Input 28 2" xfId="344" xr:uid="{00000000-0005-0000-0000-000057010000}"/>
    <cellStyle name="Input 28 3" xfId="345" xr:uid="{00000000-0005-0000-0000-000058010000}"/>
    <cellStyle name="Input 28 4" xfId="346" xr:uid="{00000000-0005-0000-0000-000059010000}"/>
    <cellStyle name="Input 28 5" xfId="347" xr:uid="{00000000-0005-0000-0000-00005A010000}"/>
    <cellStyle name="Input 28 6" xfId="348" xr:uid="{00000000-0005-0000-0000-00005B010000}"/>
    <cellStyle name="Input 28 7" xfId="349" xr:uid="{00000000-0005-0000-0000-00005C010000}"/>
    <cellStyle name="Input 29" xfId="350" xr:uid="{00000000-0005-0000-0000-00005D010000}"/>
    <cellStyle name="Input 29 2" xfId="351" xr:uid="{00000000-0005-0000-0000-00005E010000}"/>
    <cellStyle name="Input 29 3" xfId="352" xr:uid="{00000000-0005-0000-0000-00005F010000}"/>
    <cellStyle name="Input 29 4" xfId="353" xr:uid="{00000000-0005-0000-0000-000060010000}"/>
    <cellStyle name="Input 29 5" xfId="354" xr:uid="{00000000-0005-0000-0000-000061010000}"/>
    <cellStyle name="Input 29 6" xfId="355" xr:uid="{00000000-0005-0000-0000-000062010000}"/>
    <cellStyle name="Input 29 7" xfId="356" xr:uid="{00000000-0005-0000-0000-000063010000}"/>
    <cellStyle name="Input 3" xfId="357" xr:uid="{00000000-0005-0000-0000-000064010000}"/>
    <cellStyle name="Input 3 2" xfId="358" xr:uid="{00000000-0005-0000-0000-000065010000}"/>
    <cellStyle name="Input 3 3" xfId="359" xr:uid="{00000000-0005-0000-0000-000066010000}"/>
    <cellStyle name="Input 3 4" xfId="360" xr:uid="{00000000-0005-0000-0000-000067010000}"/>
    <cellStyle name="Input 3 5" xfId="361" xr:uid="{00000000-0005-0000-0000-000068010000}"/>
    <cellStyle name="Input 3 6" xfId="362" xr:uid="{00000000-0005-0000-0000-000069010000}"/>
    <cellStyle name="Input 3 7" xfId="363" xr:uid="{00000000-0005-0000-0000-00006A010000}"/>
    <cellStyle name="Input 30" xfId="364" xr:uid="{00000000-0005-0000-0000-00006B010000}"/>
    <cellStyle name="Input 30 2" xfId="365" xr:uid="{00000000-0005-0000-0000-00006C010000}"/>
    <cellStyle name="Input 30 3" xfId="366" xr:uid="{00000000-0005-0000-0000-00006D010000}"/>
    <cellStyle name="Input 30 4" xfId="367" xr:uid="{00000000-0005-0000-0000-00006E010000}"/>
    <cellStyle name="Input 30 5" xfId="368" xr:uid="{00000000-0005-0000-0000-00006F010000}"/>
    <cellStyle name="Input 30 6" xfId="369" xr:uid="{00000000-0005-0000-0000-000070010000}"/>
    <cellStyle name="Input 30 7" xfId="370" xr:uid="{00000000-0005-0000-0000-000071010000}"/>
    <cellStyle name="Input 31" xfId="371" xr:uid="{00000000-0005-0000-0000-000072010000}"/>
    <cellStyle name="Input 31 2" xfId="372" xr:uid="{00000000-0005-0000-0000-000073010000}"/>
    <cellStyle name="Input 31 3" xfId="373" xr:uid="{00000000-0005-0000-0000-000074010000}"/>
    <cellStyle name="Input 31 4" xfId="374" xr:uid="{00000000-0005-0000-0000-000075010000}"/>
    <cellStyle name="Input 32" xfId="375" xr:uid="{00000000-0005-0000-0000-000076010000}"/>
    <cellStyle name="Input 32 2" xfId="376" xr:uid="{00000000-0005-0000-0000-000077010000}"/>
    <cellStyle name="Input 32 3" xfId="377" xr:uid="{00000000-0005-0000-0000-000078010000}"/>
    <cellStyle name="Input 32 4" xfId="378" xr:uid="{00000000-0005-0000-0000-000079010000}"/>
    <cellStyle name="Input 33" xfId="379" xr:uid="{00000000-0005-0000-0000-00007A010000}"/>
    <cellStyle name="Input 33 2" xfId="380" xr:uid="{00000000-0005-0000-0000-00007B010000}"/>
    <cellStyle name="Input 33 3" xfId="381" xr:uid="{00000000-0005-0000-0000-00007C010000}"/>
    <cellStyle name="Input 33 4" xfId="382" xr:uid="{00000000-0005-0000-0000-00007D010000}"/>
    <cellStyle name="Input 34" xfId="383" xr:uid="{00000000-0005-0000-0000-00007E010000}"/>
    <cellStyle name="Input 34 2" xfId="384" xr:uid="{00000000-0005-0000-0000-00007F010000}"/>
    <cellStyle name="Input 34 3" xfId="385" xr:uid="{00000000-0005-0000-0000-000080010000}"/>
    <cellStyle name="Input 34 4" xfId="386" xr:uid="{00000000-0005-0000-0000-000081010000}"/>
    <cellStyle name="Input 35" xfId="387" xr:uid="{00000000-0005-0000-0000-000082010000}"/>
    <cellStyle name="Input 35 2" xfId="388" xr:uid="{00000000-0005-0000-0000-000083010000}"/>
    <cellStyle name="Input 35 3" xfId="389" xr:uid="{00000000-0005-0000-0000-000084010000}"/>
    <cellStyle name="Input 35 4" xfId="390" xr:uid="{00000000-0005-0000-0000-000085010000}"/>
    <cellStyle name="Input 36" xfId="391" xr:uid="{00000000-0005-0000-0000-000086010000}"/>
    <cellStyle name="Input 36 2" xfId="392" xr:uid="{00000000-0005-0000-0000-000087010000}"/>
    <cellStyle name="Input 36 3" xfId="393" xr:uid="{00000000-0005-0000-0000-000088010000}"/>
    <cellStyle name="Input 36 4" xfId="394" xr:uid="{00000000-0005-0000-0000-000089010000}"/>
    <cellStyle name="Input 37" xfId="395" xr:uid="{00000000-0005-0000-0000-00008A010000}"/>
    <cellStyle name="Input 37 2" xfId="396" xr:uid="{00000000-0005-0000-0000-00008B010000}"/>
    <cellStyle name="Input 37 3" xfId="397" xr:uid="{00000000-0005-0000-0000-00008C010000}"/>
    <cellStyle name="Input 37 4" xfId="398" xr:uid="{00000000-0005-0000-0000-00008D010000}"/>
    <cellStyle name="Input 38" xfId="399" xr:uid="{00000000-0005-0000-0000-00008E010000}"/>
    <cellStyle name="Input 39" xfId="400" xr:uid="{00000000-0005-0000-0000-00008F010000}"/>
    <cellStyle name="Input 4" xfId="401" xr:uid="{00000000-0005-0000-0000-000090010000}"/>
    <cellStyle name="Input 4 2" xfId="402" xr:uid="{00000000-0005-0000-0000-000091010000}"/>
    <cellStyle name="Input 4 3" xfId="403" xr:uid="{00000000-0005-0000-0000-000092010000}"/>
    <cellStyle name="Input 4 4" xfId="404" xr:uid="{00000000-0005-0000-0000-000093010000}"/>
    <cellStyle name="Input 4 5" xfId="405" xr:uid="{00000000-0005-0000-0000-000094010000}"/>
    <cellStyle name="Input 4 6" xfId="406" xr:uid="{00000000-0005-0000-0000-000095010000}"/>
    <cellStyle name="Input 4 7" xfId="407" xr:uid="{00000000-0005-0000-0000-000096010000}"/>
    <cellStyle name="Input 40" xfId="408" xr:uid="{00000000-0005-0000-0000-000097010000}"/>
    <cellStyle name="Input 41" xfId="409" xr:uid="{00000000-0005-0000-0000-000098010000}"/>
    <cellStyle name="Input 42" xfId="410" xr:uid="{00000000-0005-0000-0000-000099010000}"/>
    <cellStyle name="Input 43" xfId="411" xr:uid="{00000000-0005-0000-0000-00009A010000}"/>
    <cellStyle name="Input 44" xfId="412" xr:uid="{00000000-0005-0000-0000-00009B010000}"/>
    <cellStyle name="Input 45" xfId="413" xr:uid="{00000000-0005-0000-0000-00009C010000}"/>
    <cellStyle name="Input 46" xfId="414" xr:uid="{00000000-0005-0000-0000-00009D010000}"/>
    <cellStyle name="Input 47" xfId="415" xr:uid="{00000000-0005-0000-0000-00009E010000}"/>
    <cellStyle name="Input 48" xfId="416" xr:uid="{00000000-0005-0000-0000-00009F010000}"/>
    <cellStyle name="Input 49" xfId="417" xr:uid="{00000000-0005-0000-0000-0000A0010000}"/>
    <cellStyle name="Input 5" xfId="418" xr:uid="{00000000-0005-0000-0000-0000A1010000}"/>
    <cellStyle name="Input 5 2" xfId="419" xr:uid="{00000000-0005-0000-0000-0000A2010000}"/>
    <cellStyle name="Input 5 3" xfId="420" xr:uid="{00000000-0005-0000-0000-0000A3010000}"/>
    <cellStyle name="Input 5 4" xfId="421" xr:uid="{00000000-0005-0000-0000-0000A4010000}"/>
    <cellStyle name="Input 5 5" xfId="422" xr:uid="{00000000-0005-0000-0000-0000A5010000}"/>
    <cellStyle name="Input 5 6" xfId="423" xr:uid="{00000000-0005-0000-0000-0000A6010000}"/>
    <cellStyle name="Input 5 7" xfId="424" xr:uid="{00000000-0005-0000-0000-0000A7010000}"/>
    <cellStyle name="Input 50" xfId="425" xr:uid="{00000000-0005-0000-0000-0000A8010000}"/>
    <cellStyle name="Input 51" xfId="426" xr:uid="{00000000-0005-0000-0000-0000A9010000}"/>
    <cellStyle name="Input 52" xfId="427" xr:uid="{00000000-0005-0000-0000-0000AA010000}"/>
    <cellStyle name="Input 53" xfId="428" xr:uid="{00000000-0005-0000-0000-0000AB010000}"/>
    <cellStyle name="Input 54" xfId="429" xr:uid="{00000000-0005-0000-0000-0000AC010000}"/>
    <cellStyle name="Input 55" xfId="430" xr:uid="{00000000-0005-0000-0000-0000AD010000}"/>
    <cellStyle name="Input 56" xfId="431" xr:uid="{00000000-0005-0000-0000-0000AE010000}"/>
    <cellStyle name="Input 57" xfId="432" xr:uid="{00000000-0005-0000-0000-0000AF010000}"/>
    <cellStyle name="Input 58" xfId="433" xr:uid="{00000000-0005-0000-0000-0000B0010000}"/>
    <cellStyle name="Input 59" xfId="434" xr:uid="{00000000-0005-0000-0000-0000B1010000}"/>
    <cellStyle name="Input 6" xfId="435" xr:uid="{00000000-0005-0000-0000-0000B2010000}"/>
    <cellStyle name="Input 6 2" xfId="436" xr:uid="{00000000-0005-0000-0000-0000B3010000}"/>
    <cellStyle name="Input 6 3" xfId="437" xr:uid="{00000000-0005-0000-0000-0000B4010000}"/>
    <cellStyle name="Input 6 4" xfId="438" xr:uid="{00000000-0005-0000-0000-0000B5010000}"/>
    <cellStyle name="Input 6 5" xfId="439" xr:uid="{00000000-0005-0000-0000-0000B6010000}"/>
    <cellStyle name="Input 6 6" xfId="440" xr:uid="{00000000-0005-0000-0000-0000B7010000}"/>
    <cellStyle name="Input 6 7" xfId="441" xr:uid="{00000000-0005-0000-0000-0000B8010000}"/>
    <cellStyle name="Input 60" xfId="442" xr:uid="{00000000-0005-0000-0000-0000B9010000}"/>
    <cellStyle name="Input 61" xfId="443" xr:uid="{00000000-0005-0000-0000-0000BA010000}"/>
    <cellStyle name="Input 62" xfId="444" xr:uid="{00000000-0005-0000-0000-0000BB010000}"/>
    <cellStyle name="Input 63" xfId="445" xr:uid="{00000000-0005-0000-0000-0000BC010000}"/>
    <cellStyle name="Input 64" xfId="446" xr:uid="{00000000-0005-0000-0000-0000BD010000}"/>
    <cellStyle name="Input 65" xfId="447" xr:uid="{00000000-0005-0000-0000-0000BE010000}"/>
    <cellStyle name="Input 66" xfId="448" xr:uid="{00000000-0005-0000-0000-0000BF010000}"/>
    <cellStyle name="Input 67" xfId="449" xr:uid="{00000000-0005-0000-0000-0000C0010000}"/>
    <cellStyle name="Input 7" xfId="450" xr:uid="{00000000-0005-0000-0000-0000C1010000}"/>
    <cellStyle name="Input 7 2" xfId="451" xr:uid="{00000000-0005-0000-0000-0000C2010000}"/>
    <cellStyle name="Input 7 3" xfId="452" xr:uid="{00000000-0005-0000-0000-0000C3010000}"/>
    <cellStyle name="Input 7 4" xfId="453" xr:uid="{00000000-0005-0000-0000-0000C4010000}"/>
    <cellStyle name="Input 7 5" xfId="454" xr:uid="{00000000-0005-0000-0000-0000C5010000}"/>
    <cellStyle name="Input 7 6" xfId="455" xr:uid="{00000000-0005-0000-0000-0000C6010000}"/>
    <cellStyle name="Input 7 7" xfId="456" xr:uid="{00000000-0005-0000-0000-0000C7010000}"/>
    <cellStyle name="Input 8" xfId="457" xr:uid="{00000000-0005-0000-0000-0000C8010000}"/>
    <cellStyle name="Input 8 2" xfId="458" xr:uid="{00000000-0005-0000-0000-0000C9010000}"/>
    <cellStyle name="Input 8 3" xfId="459" xr:uid="{00000000-0005-0000-0000-0000CA010000}"/>
    <cellStyle name="Input 8 4" xfId="460" xr:uid="{00000000-0005-0000-0000-0000CB010000}"/>
    <cellStyle name="Input 9" xfId="461" xr:uid="{00000000-0005-0000-0000-0000CC010000}"/>
    <cellStyle name="Input 9 2" xfId="462" xr:uid="{00000000-0005-0000-0000-0000CD010000}"/>
    <cellStyle name="Input 9 3" xfId="463" xr:uid="{00000000-0005-0000-0000-0000CE010000}"/>
    <cellStyle name="Input 9 4" xfId="464" xr:uid="{00000000-0005-0000-0000-0000CF010000}"/>
    <cellStyle name="Input 9 5" xfId="465" xr:uid="{00000000-0005-0000-0000-0000D0010000}"/>
    <cellStyle name="Input 9 6" xfId="466" xr:uid="{00000000-0005-0000-0000-0000D1010000}"/>
    <cellStyle name="Input 9 7" xfId="467" xr:uid="{00000000-0005-0000-0000-0000D2010000}"/>
    <cellStyle name="Linked Cell 2" xfId="468" xr:uid="{00000000-0005-0000-0000-0000D3010000}"/>
    <cellStyle name="Linked Cell 3" xfId="469" xr:uid="{00000000-0005-0000-0000-0000D4010000}"/>
    <cellStyle name="Neutral 2" xfId="470" xr:uid="{00000000-0005-0000-0000-0000D5010000}"/>
    <cellStyle name="Neutral 3" xfId="471" xr:uid="{00000000-0005-0000-0000-0000D6010000}"/>
    <cellStyle name="no dec" xfId="472" xr:uid="{00000000-0005-0000-0000-0000D7010000}"/>
    <cellStyle name="Normal" xfId="0" builtinId="0"/>
    <cellStyle name="Normal - Style1" xfId="473" xr:uid="{00000000-0005-0000-0000-0000D9010000}"/>
    <cellStyle name="Normal 10" xfId="474" xr:uid="{00000000-0005-0000-0000-0000DA010000}"/>
    <cellStyle name="Normal 10 3" xfId="475" xr:uid="{00000000-0005-0000-0000-0000DB010000}"/>
    <cellStyle name="Normal 11" xfId="476" xr:uid="{00000000-0005-0000-0000-0000DC010000}"/>
    <cellStyle name="Normal 111" xfId="477" xr:uid="{00000000-0005-0000-0000-0000DD010000}"/>
    <cellStyle name="Normal 12" xfId="478" xr:uid="{00000000-0005-0000-0000-0000DE010000}"/>
    <cellStyle name="Normal 13" xfId="479" xr:uid="{00000000-0005-0000-0000-0000DF010000}"/>
    <cellStyle name="Normal 14" xfId="480" xr:uid="{00000000-0005-0000-0000-0000E0010000}"/>
    <cellStyle name="Normal 15" xfId="481" xr:uid="{00000000-0005-0000-0000-0000E1010000}"/>
    <cellStyle name="Normal 16" xfId="482" xr:uid="{00000000-0005-0000-0000-0000E2010000}"/>
    <cellStyle name="Normal 16 2" xfId="483" xr:uid="{00000000-0005-0000-0000-0000E3010000}"/>
    <cellStyle name="Normal 17" xfId="484" xr:uid="{00000000-0005-0000-0000-0000E4010000}"/>
    <cellStyle name="Normal 18" xfId="485" xr:uid="{00000000-0005-0000-0000-0000E5010000}"/>
    <cellStyle name="Normal 185" xfId="486" xr:uid="{00000000-0005-0000-0000-0000E6010000}"/>
    <cellStyle name="Normal 19" xfId="487" xr:uid="{00000000-0005-0000-0000-0000E7010000}"/>
    <cellStyle name="Normal 191" xfId="488" xr:uid="{00000000-0005-0000-0000-0000E8010000}"/>
    <cellStyle name="Normal 2" xfId="489" xr:uid="{00000000-0005-0000-0000-0000E9010000}"/>
    <cellStyle name="Normal 2 2" xfId="490" xr:uid="{00000000-0005-0000-0000-0000EA010000}"/>
    <cellStyle name="Normal 2 2 2" xfId="491" xr:uid="{00000000-0005-0000-0000-0000EB010000}"/>
    <cellStyle name="Normal 2 3" xfId="492" xr:uid="{00000000-0005-0000-0000-0000EC010000}"/>
    <cellStyle name="Normal 2 3 2" xfId="493" xr:uid="{00000000-0005-0000-0000-0000ED010000}"/>
    <cellStyle name="Normal 2 4" xfId="494" xr:uid="{00000000-0005-0000-0000-0000EE010000}"/>
    <cellStyle name="Normal 2 5" xfId="495" xr:uid="{00000000-0005-0000-0000-0000EF010000}"/>
    <cellStyle name="Normal 2 84" xfId="496" xr:uid="{00000000-0005-0000-0000-0000F0010000}"/>
    <cellStyle name="Normal 20" xfId="497" xr:uid="{00000000-0005-0000-0000-0000F1010000}"/>
    <cellStyle name="Normal 21" xfId="498" xr:uid="{00000000-0005-0000-0000-0000F2010000}"/>
    <cellStyle name="Normal 22" xfId="499" xr:uid="{00000000-0005-0000-0000-0000F3010000}"/>
    <cellStyle name="Normal 23" xfId="500" xr:uid="{00000000-0005-0000-0000-0000F4010000}"/>
    <cellStyle name="Normal 24" xfId="501" xr:uid="{00000000-0005-0000-0000-0000F5010000}"/>
    <cellStyle name="Normal 25" xfId="502" xr:uid="{00000000-0005-0000-0000-0000F6010000}"/>
    <cellStyle name="Normal 26" xfId="503" xr:uid="{00000000-0005-0000-0000-0000F7010000}"/>
    <cellStyle name="Normal 27" xfId="504" xr:uid="{00000000-0005-0000-0000-0000F8010000}"/>
    <cellStyle name="Normal 28" xfId="505" xr:uid="{00000000-0005-0000-0000-0000F9010000}"/>
    <cellStyle name="Normal 29" xfId="506" xr:uid="{00000000-0005-0000-0000-0000FA010000}"/>
    <cellStyle name="Normal 3" xfId="507" xr:uid="{00000000-0005-0000-0000-0000FB010000}"/>
    <cellStyle name="Normal 3 2" xfId="508" xr:uid="{00000000-0005-0000-0000-0000FC010000}"/>
    <cellStyle name="Normal 3 3" xfId="509" xr:uid="{00000000-0005-0000-0000-0000FD010000}"/>
    <cellStyle name="Normal 30" xfId="510" xr:uid="{00000000-0005-0000-0000-0000FE010000}"/>
    <cellStyle name="Normal 31" xfId="511" xr:uid="{00000000-0005-0000-0000-0000FF010000}"/>
    <cellStyle name="Normal 32" xfId="512" xr:uid="{00000000-0005-0000-0000-000000020000}"/>
    <cellStyle name="Normal 33" xfId="513" xr:uid="{00000000-0005-0000-0000-000001020000}"/>
    <cellStyle name="Normal 34" xfId="514" xr:uid="{00000000-0005-0000-0000-000002020000}"/>
    <cellStyle name="Normal 35" xfId="515" xr:uid="{00000000-0005-0000-0000-000003020000}"/>
    <cellStyle name="Normal 36" xfId="516" xr:uid="{00000000-0005-0000-0000-000004020000}"/>
    <cellStyle name="Normal 37" xfId="517" xr:uid="{00000000-0005-0000-0000-000005020000}"/>
    <cellStyle name="Normal 38" xfId="518" xr:uid="{00000000-0005-0000-0000-000006020000}"/>
    <cellStyle name="Normal 39" xfId="519" xr:uid="{00000000-0005-0000-0000-000007020000}"/>
    <cellStyle name="Normal 4" xfId="520" xr:uid="{00000000-0005-0000-0000-000008020000}"/>
    <cellStyle name="Normal 4 2" xfId="521" xr:uid="{00000000-0005-0000-0000-000009020000}"/>
    <cellStyle name="Normal 40" xfId="522" xr:uid="{00000000-0005-0000-0000-00000A020000}"/>
    <cellStyle name="Normal 41" xfId="523" xr:uid="{00000000-0005-0000-0000-00000B020000}"/>
    <cellStyle name="Normal 42" xfId="524" xr:uid="{00000000-0005-0000-0000-00000C020000}"/>
    <cellStyle name="Normal 43" xfId="525" xr:uid="{00000000-0005-0000-0000-00000D020000}"/>
    <cellStyle name="Normal 44" xfId="526" xr:uid="{00000000-0005-0000-0000-00000E020000}"/>
    <cellStyle name="Normal 45" xfId="527" xr:uid="{00000000-0005-0000-0000-00000F020000}"/>
    <cellStyle name="Normal 46" xfId="528" xr:uid="{00000000-0005-0000-0000-000010020000}"/>
    <cellStyle name="Normal 47" xfId="529" xr:uid="{00000000-0005-0000-0000-000011020000}"/>
    <cellStyle name="Normal 48" xfId="530" xr:uid="{00000000-0005-0000-0000-000012020000}"/>
    <cellStyle name="Normal 49" xfId="531" xr:uid="{00000000-0005-0000-0000-000013020000}"/>
    <cellStyle name="Normal 5" xfId="532" xr:uid="{00000000-0005-0000-0000-000014020000}"/>
    <cellStyle name="Normal 5 2" xfId="533" xr:uid="{00000000-0005-0000-0000-000015020000}"/>
    <cellStyle name="Normal 50" xfId="534" xr:uid="{00000000-0005-0000-0000-000016020000}"/>
    <cellStyle name="Normal 51" xfId="535" xr:uid="{00000000-0005-0000-0000-000017020000}"/>
    <cellStyle name="Normal 52" xfId="536" xr:uid="{00000000-0005-0000-0000-000018020000}"/>
    <cellStyle name="Normal 53" xfId="537" xr:uid="{00000000-0005-0000-0000-000019020000}"/>
    <cellStyle name="Normal 54" xfId="538" xr:uid="{00000000-0005-0000-0000-00001A020000}"/>
    <cellStyle name="Normal 55" xfId="539" xr:uid="{00000000-0005-0000-0000-00001B020000}"/>
    <cellStyle name="Normal 56" xfId="540" xr:uid="{00000000-0005-0000-0000-00001C020000}"/>
    <cellStyle name="Normal 57" xfId="541" xr:uid="{00000000-0005-0000-0000-00001D020000}"/>
    <cellStyle name="Normal 58" xfId="542" xr:uid="{00000000-0005-0000-0000-00001E020000}"/>
    <cellStyle name="Normal 58 4" xfId="543" xr:uid="{00000000-0005-0000-0000-00001F020000}"/>
    <cellStyle name="Normal 58 4 2" xfId="544" xr:uid="{00000000-0005-0000-0000-000020020000}"/>
    <cellStyle name="Normal 58 4 2 2" xfId="545" xr:uid="{00000000-0005-0000-0000-000021020000}"/>
    <cellStyle name="Normal 58 4 2 3" xfId="546" xr:uid="{00000000-0005-0000-0000-000022020000}"/>
    <cellStyle name="Normal 58 4 3" xfId="547" xr:uid="{00000000-0005-0000-0000-000023020000}"/>
    <cellStyle name="Normal 59" xfId="548" xr:uid="{00000000-0005-0000-0000-000024020000}"/>
    <cellStyle name="Normal 6" xfId="549" xr:uid="{00000000-0005-0000-0000-000025020000}"/>
    <cellStyle name="Normal 6 2" xfId="550" xr:uid="{00000000-0005-0000-0000-000026020000}"/>
    <cellStyle name="Normal 6 2 2" xfId="551" xr:uid="{00000000-0005-0000-0000-000027020000}"/>
    <cellStyle name="Normal 6 2 2 2" xfId="552" xr:uid="{00000000-0005-0000-0000-000028020000}"/>
    <cellStyle name="Normal 6 2 3" xfId="553" xr:uid="{00000000-0005-0000-0000-000029020000}"/>
    <cellStyle name="Normal 6 3" xfId="554" xr:uid="{00000000-0005-0000-0000-00002A020000}"/>
    <cellStyle name="Normal 60" xfId="555" xr:uid="{00000000-0005-0000-0000-00002B020000}"/>
    <cellStyle name="Normal 61" xfId="556" xr:uid="{00000000-0005-0000-0000-00002C020000}"/>
    <cellStyle name="Normal 62" xfId="557" xr:uid="{00000000-0005-0000-0000-00002D020000}"/>
    <cellStyle name="Normal 63" xfId="558" xr:uid="{00000000-0005-0000-0000-00002E020000}"/>
    <cellStyle name="Normal 64" xfId="559" xr:uid="{00000000-0005-0000-0000-00002F020000}"/>
    <cellStyle name="Normal 65" xfId="560" xr:uid="{00000000-0005-0000-0000-000030020000}"/>
    <cellStyle name="Normal 66" xfId="561" xr:uid="{00000000-0005-0000-0000-000031020000}"/>
    <cellStyle name="Normal 67" xfId="562" xr:uid="{00000000-0005-0000-0000-000032020000}"/>
    <cellStyle name="Normal 68" xfId="563" xr:uid="{00000000-0005-0000-0000-000033020000}"/>
    <cellStyle name="Normal 69" xfId="564" xr:uid="{00000000-0005-0000-0000-000034020000}"/>
    <cellStyle name="Normal 7" xfId="565" xr:uid="{00000000-0005-0000-0000-000035020000}"/>
    <cellStyle name="Normal 7 2" xfId="566" xr:uid="{00000000-0005-0000-0000-000036020000}"/>
    <cellStyle name="Normal 70" xfId="567" xr:uid="{00000000-0005-0000-0000-000037020000}"/>
    <cellStyle name="Normal 71" xfId="568" xr:uid="{00000000-0005-0000-0000-000038020000}"/>
    <cellStyle name="Normal 72" xfId="569" xr:uid="{00000000-0005-0000-0000-000039020000}"/>
    <cellStyle name="Normal 73" xfId="570" xr:uid="{00000000-0005-0000-0000-00003A020000}"/>
    <cellStyle name="Normal 74" xfId="571" xr:uid="{00000000-0005-0000-0000-00003B020000}"/>
    <cellStyle name="Normal 75" xfId="572" xr:uid="{00000000-0005-0000-0000-00003C020000}"/>
    <cellStyle name="Normal 76" xfId="573" xr:uid="{00000000-0005-0000-0000-00003D020000}"/>
    <cellStyle name="Normal 77" xfId="574" xr:uid="{00000000-0005-0000-0000-00003E020000}"/>
    <cellStyle name="Normal 78" xfId="575" xr:uid="{00000000-0005-0000-0000-00003F020000}"/>
    <cellStyle name="Normal 79" xfId="576" xr:uid="{00000000-0005-0000-0000-000040020000}"/>
    <cellStyle name="Normal 8" xfId="577" xr:uid="{00000000-0005-0000-0000-000041020000}"/>
    <cellStyle name="Normal 8 2" xfId="578" xr:uid="{00000000-0005-0000-0000-000042020000}"/>
    <cellStyle name="Normal 80" xfId="579" xr:uid="{00000000-0005-0000-0000-000043020000}"/>
    <cellStyle name="Normal 80 2" xfId="580" xr:uid="{00000000-0005-0000-0000-000044020000}"/>
    <cellStyle name="Normal 81" xfId="581" xr:uid="{00000000-0005-0000-0000-000045020000}"/>
    <cellStyle name="Normal 82" xfId="582" xr:uid="{00000000-0005-0000-0000-000046020000}"/>
    <cellStyle name="Normal 9" xfId="583" xr:uid="{00000000-0005-0000-0000-000047020000}"/>
    <cellStyle name="Normal_Noble-311207_Revised 250208" xfId="584" xr:uid="{00000000-0005-0000-0000-000048020000}"/>
    <cellStyle name="Normal_Noble-47t" xfId="585" xr:uid="{00000000-0005-0000-0000-000049020000}"/>
    <cellStyle name="Note 2" xfId="586" xr:uid="{00000000-0005-0000-0000-00004A020000}"/>
    <cellStyle name="Note 2 2" xfId="587" xr:uid="{00000000-0005-0000-0000-00004B020000}"/>
    <cellStyle name="Note 2 3" xfId="588" xr:uid="{00000000-0005-0000-0000-00004C020000}"/>
    <cellStyle name="Note 2 4" xfId="589" xr:uid="{00000000-0005-0000-0000-00004D020000}"/>
    <cellStyle name="Note 2 5" xfId="590" xr:uid="{00000000-0005-0000-0000-00004E020000}"/>
    <cellStyle name="Note 2 6" xfId="591" xr:uid="{00000000-0005-0000-0000-00004F020000}"/>
    <cellStyle name="Note 3" xfId="592" xr:uid="{00000000-0005-0000-0000-000050020000}"/>
    <cellStyle name="Note 3 2" xfId="593" xr:uid="{00000000-0005-0000-0000-000051020000}"/>
    <cellStyle name="Note 3 3" xfId="594" xr:uid="{00000000-0005-0000-0000-000052020000}"/>
    <cellStyle name="Note 3 4" xfId="595" xr:uid="{00000000-0005-0000-0000-000053020000}"/>
    <cellStyle name="Note 3 5" xfId="596" xr:uid="{00000000-0005-0000-0000-000054020000}"/>
    <cellStyle name="Note 3 6" xfId="597" xr:uid="{00000000-0005-0000-0000-000055020000}"/>
    <cellStyle name="Note 4" xfId="598" xr:uid="{00000000-0005-0000-0000-000056020000}"/>
    <cellStyle name="Note 4 2" xfId="599" xr:uid="{00000000-0005-0000-0000-000057020000}"/>
    <cellStyle name="Note 4 3" xfId="600" xr:uid="{00000000-0005-0000-0000-000058020000}"/>
    <cellStyle name="Note 4 4" xfId="601" xr:uid="{00000000-0005-0000-0000-000059020000}"/>
    <cellStyle name="Note 4 5" xfId="602" xr:uid="{00000000-0005-0000-0000-00005A020000}"/>
    <cellStyle name="Note 5" xfId="603" xr:uid="{00000000-0005-0000-0000-00005B020000}"/>
    <cellStyle name="Note 5 2" xfId="604" xr:uid="{00000000-0005-0000-0000-00005C020000}"/>
    <cellStyle name="Note 5 3" xfId="605" xr:uid="{00000000-0005-0000-0000-00005D020000}"/>
    <cellStyle name="Note 5 4" xfId="606" xr:uid="{00000000-0005-0000-0000-00005E020000}"/>
    <cellStyle name="Note 5 5" xfId="607" xr:uid="{00000000-0005-0000-0000-00005F020000}"/>
    <cellStyle name="Note 6" xfId="608" xr:uid="{00000000-0005-0000-0000-000060020000}"/>
    <cellStyle name="Note 6 2" xfId="609" xr:uid="{00000000-0005-0000-0000-000061020000}"/>
    <cellStyle name="Note 6 3" xfId="610" xr:uid="{00000000-0005-0000-0000-000062020000}"/>
    <cellStyle name="Note 6 4" xfId="611" xr:uid="{00000000-0005-0000-0000-000063020000}"/>
    <cellStyle name="Note 6 5" xfId="612" xr:uid="{00000000-0005-0000-0000-000064020000}"/>
    <cellStyle name="Note 7" xfId="613" xr:uid="{00000000-0005-0000-0000-000065020000}"/>
    <cellStyle name="Note 7 2" xfId="614" xr:uid="{00000000-0005-0000-0000-000066020000}"/>
    <cellStyle name="Note 7 3" xfId="615" xr:uid="{00000000-0005-0000-0000-000067020000}"/>
    <cellStyle name="Note 7 4" xfId="616" xr:uid="{00000000-0005-0000-0000-000068020000}"/>
    <cellStyle name="Note 7 5" xfId="617" xr:uid="{00000000-0005-0000-0000-000069020000}"/>
    <cellStyle name="Note 8" xfId="618" xr:uid="{00000000-0005-0000-0000-00006A020000}"/>
    <cellStyle name="Note 9" xfId="619" xr:uid="{00000000-0005-0000-0000-00006B020000}"/>
    <cellStyle name="oft Excel]_x000d__x000a_Comment=The open=/f lines load custom functions into the Paste Function list._x000d__x000a_Maximized=3_x000d__x000a_Basics=1_x000d__x000a_A" xfId="620" xr:uid="{00000000-0005-0000-0000-00006C020000}"/>
    <cellStyle name="oft Excel]_x000d__x000a_Comment=The open=/f lines load custom functions into the Paste Function list._x000d__x000a_Maximized=3_x000d__x000a_Basics=1_x000d__x000a_A 2" xfId="621" xr:uid="{00000000-0005-0000-0000-00006D020000}"/>
    <cellStyle name="Output 2" xfId="622" xr:uid="{00000000-0005-0000-0000-00006E020000}"/>
    <cellStyle name="Output 2 2" xfId="623" xr:uid="{00000000-0005-0000-0000-00006F020000}"/>
    <cellStyle name="Output 2 3" xfId="624" xr:uid="{00000000-0005-0000-0000-000070020000}"/>
    <cellStyle name="Output 2 4" xfId="625" xr:uid="{00000000-0005-0000-0000-000071020000}"/>
    <cellStyle name="Output 2 5" xfId="626" xr:uid="{00000000-0005-0000-0000-000072020000}"/>
    <cellStyle name="Output 2 6" xfId="627" xr:uid="{00000000-0005-0000-0000-000073020000}"/>
    <cellStyle name="Output 2 7" xfId="628" xr:uid="{00000000-0005-0000-0000-000074020000}"/>
    <cellStyle name="Output 3" xfId="629" xr:uid="{00000000-0005-0000-0000-000075020000}"/>
    <cellStyle name="Output 3 2" xfId="630" xr:uid="{00000000-0005-0000-0000-000076020000}"/>
    <cellStyle name="Output 3 3" xfId="631" xr:uid="{00000000-0005-0000-0000-000077020000}"/>
    <cellStyle name="Output 3 4" xfId="632" xr:uid="{00000000-0005-0000-0000-000078020000}"/>
    <cellStyle name="Output 3 5" xfId="633" xr:uid="{00000000-0005-0000-0000-000079020000}"/>
    <cellStyle name="Output 3 6" xfId="634" xr:uid="{00000000-0005-0000-0000-00007A020000}"/>
    <cellStyle name="Output 3 7" xfId="635" xr:uid="{00000000-0005-0000-0000-00007B020000}"/>
    <cellStyle name="Output 4" xfId="636" xr:uid="{00000000-0005-0000-0000-00007C020000}"/>
    <cellStyle name="Output 4 2" xfId="637" xr:uid="{00000000-0005-0000-0000-00007D020000}"/>
    <cellStyle name="Output 4 3" xfId="638" xr:uid="{00000000-0005-0000-0000-00007E020000}"/>
    <cellStyle name="Output 4 4" xfId="639" xr:uid="{00000000-0005-0000-0000-00007F020000}"/>
    <cellStyle name="Output 4 5" xfId="640" xr:uid="{00000000-0005-0000-0000-000080020000}"/>
    <cellStyle name="Output 5" xfId="641" xr:uid="{00000000-0005-0000-0000-000081020000}"/>
    <cellStyle name="Output 6" xfId="642" xr:uid="{00000000-0005-0000-0000-000082020000}"/>
    <cellStyle name="Output 7" xfId="643" xr:uid="{00000000-0005-0000-0000-000083020000}"/>
    <cellStyle name="Output 8" xfId="644" xr:uid="{00000000-0005-0000-0000-000084020000}"/>
    <cellStyle name="Percent" xfId="645" builtinId="5"/>
    <cellStyle name="Percent [2]" xfId="646" xr:uid="{00000000-0005-0000-0000-000086020000}"/>
    <cellStyle name="Percent 10" xfId="647" xr:uid="{00000000-0005-0000-0000-000087020000}"/>
    <cellStyle name="Percent 11" xfId="648" xr:uid="{00000000-0005-0000-0000-000088020000}"/>
    <cellStyle name="Percent 12" xfId="649" xr:uid="{00000000-0005-0000-0000-000089020000}"/>
    <cellStyle name="Percent 13" xfId="650" xr:uid="{00000000-0005-0000-0000-00008A020000}"/>
    <cellStyle name="Percent 14" xfId="651" xr:uid="{00000000-0005-0000-0000-00008B020000}"/>
    <cellStyle name="Percent 15" xfId="652" xr:uid="{00000000-0005-0000-0000-00008C020000}"/>
    <cellStyle name="Percent 16" xfId="653" xr:uid="{00000000-0005-0000-0000-00008D020000}"/>
    <cellStyle name="Percent 17" xfId="654" xr:uid="{00000000-0005-0000-0000-00008E020000}"/>
    <cellStyle name="Percent 18" xfId="655" xr:uid="{00000000-0005-0000-0000-00008F020000}"/>
    <cellStyle name="Percent 19" xfId="656" xr:uid="{00000000-0005-0000-0000-000090020000}"/>
    <cellStyle name="Percent 2" xfId="657" xr:uid="{00000000-0005-0000-0000-000091020000}"/>
    <cellStyle name="Percent 2 2" xfId="658" xr:uid="{00000000-0005-0000-0000-000092020000}"/>
    <cellStyle name="Percent 20" xfId="659" xr:uid="{00000000-0005-0000-0000-000093020000}"/>
    <cellStyle name="Percent 21" xfId="660" xr:uid="{00000000-0005-0000-0000-000094020000}"/>
    <cellStyle name="Percent 22" xfId="661" xr:uid="{00000000-0005-0000-0000-000095020000}"/>
    <cellStyle name="Percent 23" xfId="662" xr:uid="{00000000-0005-0000-0000-000096020000}"/>
    <cellStyle name="Percent 24" xfId="663" xr:uid="{00000000-0005-0000-0000-000097020000}"/>
    <cellStyle name="Percent 25" xfId="664" xr:uid="{00000000-0005-0000-0000-000098020000}"/>
    <cellStyle name="Percent 26" xfId="665" xr:uid="{00000000-0005-0000-0000-000099020000}"/>
    <cellStyle name="Percent 27" xfId="666" xr:uid="{00000000-0005-0000-0000-00009A020000}"/>
    <cellStyle name="Percent 28" xfId="667" xr:uid="{00000000-0005-0000-0000-00009B020000}"/>
    <cellStyle name="Percent 29" xfId="668" xr:uid="{00000000-0005-0000-0000-00009C020000}"/>
    <cellStyle name="Percent 3" xfId="669" xr:uid="{00000000-0005-0000-0000-00009D020000}"/>
    <cellStyle name="Percent 3 2" xfId="670" xr:uid="{00000000-0005-0000-0000-00009E020000}"/>
    <cellStyle name="Percent 30" xfId="671" xr:uid="{00000000-0005-0000-0000-00009F020000}"/>
    <cellStyle name="Percent 31" xfId="672" xr:uid="{00000000-0005-0000-0000-0000A0020000}"/>
    <cellStyle name="Percent 32" xfId="673" xr:uid="{00000000-0005-0000-0000-0000A1020000}"/>
    <cellStyle name="Percent 33" xfId="674" xr:uid="{00000000-0005-0000-0000-0000A2020000}"/>
    <cellStyle name="Percent 34" xfId="675" xr:uid="{00000000-0005-0000-0000-0000A3020000}"/>
    <cellStyle name="Percent 35" xfId="676" xr:uid="{00000000-0005-0000-0000-0000A4020000}"/>
    <cellStyle name="Percent 36" xfId="677" xr:uid="{00000000-0005-0000-0000-0000A5020000}"/>
    <cellStyle name="Percent 4" xfId="678" xr:uid="{00000000-0005-0000-0000-0000A6020000}"/>
    <cellStyle name="Percent 4 2" xfId="679" xr:uid="{00000000-0005-0000-0000-0000A7020000}"/>
    <cellStyle name="Percent 5" xfId="680" xr:uid="{00000000-0005-0000-0000-0000A8020000}"/>
    <cellStyle name="Percent 5 2" xfId="681" xr:uid="{00000000-0005-0000-0000-0000A9020000}"/>
    <cellStyle name="Percent 5 2 2" xfId="682" xr:uid="{00000000-0005-0000-0000-0000AA020000}"/>
    <cellStyle name="Percent 5 3" xfId="683" xr:uid="{00000000-0005-0000-0000-0000AB020000}"/>
    <cellStyle name="Percent 6" xfId="684" xr:uid="{00000000-0005-0000-0000-0000AC020000}"/>
    <cellStyle name="Percent 6 2" xfId="685" xr:uid="{00000000-0005-0000-0000-0000AD020000}"/>
    <cellStyle name="Percent 7" xfId="686" xr:uid="{00000000-0005-0000-0000-0000AE020000}"/>
    <cellStyle name="Percent 7 2" xfId="687" xr:uid="{00000000-0005-0000-0000-0000AF020000}"/>
    <cellStyle name="Percent 8" xfId="688" xr:uid="{00000000-0005-0000-0000-0000B0020000}"/>
    <cellStyle name="Percent 9" xfId="689" xr:uid="{00000000-0005-0000-0000-0000B1020000}"/>
    <cellStyle name="Quantity" xfId="690" xr:uid="{00000000-0005-0000-0000-0000B2020000}"/>
    <cellStyle name="Quantity 2" xfId="691" xr:uid="{00000000-0005-0000-0000-0000B3020000}"/>
    <cellStyle name="Title 2" xfId="692" xr:uid="{00000000-0005-0000-0000-0000B4020000}"/>
    <cellStyle name="Title 3" xfId="693" xr:uid="{00000000-0005-0000-0000-0000B5020000}"/>
    <cellStyle name="Title 4" xfId="694" xr:uid="{00000000-0005-0000-0000-0000B6020000}"/>
    <cellStyle name="Total 2" xfId="695" xr:uid="{00000000-0005-0000-0000-0000B7020000}"/>
    <cellStyle name="Total 2 2" xfId="696" xr:uid="{00000000-0005-0000-0000-0000B8020000}"/>
    <cellStyle name="Total 2 3" xfId="697" xr:uid="{00000000-0005-0000-0000-0000B9020000}"/>
    <cellStyle name="Total 2 4" xfId="698" xr:uid="{00000000-0005-0000-0000-0000BA020000}"/>
    <cellStyle name="Total 2 5" xfId="699" xr:uid="{00000000-0005-0000-0000-0000BB020000}"/>
    <cellStyle name="Total 2 6" xfId="700" xr:uid="{00000000-0005-0000-0000-0000BC020000}"/>
    <cellStyle name="Total 2 7" xfId="701" xr:uid="{00000000-0005-0000-0000-0000BD020000}"/>
    <cellStyle name="Total 3" xfId="702" xr:uid="{00000000-0005-0000-0000-0000BE020000}"/>
    <cellStyle name="Total 3 2" xfId="703" xr:uid="{00000000-0005-0000-0000-0000BF020000}"/>
    <cellStyle name="Total 3 3" xfId="704" xr:uid="{00000000-0005-0000-0000-0000C0020000}"/>
    <cellStyle name="Total 3 4" xfId="705" xr:uid="{00000000-0005-0000-0000-0000C1020000}"/>
    <cellStyle name="Total 3 5" xfId="706" xr:uid="{00000000-0005-0000-0000-0000C2020000}"/>
    <cellStyle name="Total 3 6" xfId="707" xr:uid="{00000000-0005-0000-0000-0000C3020000}"/>
    <cellStyle name="Total 3 7" xfId="708" xr:uid="{00000000-0005-0000-0000-0000C4020000}"/>
    <cellStyle name="Total 4" xfId="709" xr:uid="{00000000-0005-0000-0000-0000C5020000}"/>
    <cellStyle name="Total 4 2" xfId="710" xr:uid="{00000000-0005-0000-0000-0000C6020000}"/>
    <cellStyle name="Total 4 3" xfId="711" xr:uid="{00000000-0005-0000-0000-0000C7020000}"/>
    <cellStyle name="Total 4 4" xfId="712" xr:uid="{00000000-0005-0000-0000-0000C8020000}"/>
    <cellStyle name="Total 4 5" xfId="713" xr:uid="{00000000-0005-0000-0000-0000C9020000}"/>
    <cellStyle name="Total 5" xfId="714" xr:uid="{00000000-0005-0000-0000-0000CA020000}"/>
    <cellStyle name="Total 6" xfId="715" xr:uid="{00000000-0005-0000-0000-0000CB020000}"/>
    <cellStyle name="Total 7" xfId="716" xr:uid="{00000000-0005-0000-0000-0000CC020000}"/>
    <cellStyle name="Total 8" xfId="717" xr:uid="{00000000-0005-0000-0000-0000CD020000}"/>
    <cellStyle name="Warning Text 2" xfId="718" xr:uid="{00000000-0005-0000-0000-0000CE020000}"/>
    <cellStyle name="Warning Text 3" xfId="719" xr:uid="{00000000-0005-0000-0000-0000CF020000}"/>
    <cellStyle name="เครื่องหมายจุลภาค [0]_Excel_MD97DL" xfId="720" xr:uid="{00000000-0005-0000-0000-0000D0020000}"/>
    <cellStyle name="เครื่องหมายจุลภาค 14" xfId="721" xr:uid="{00000000-0005-0000-0000-0000D1020000}"/>
    <cellStyle name="เครื่องหมายจุลภาค 14 2" xfId="722" xr:uid="{00000000-0005-0000-0000-0000D2020000}"/>
    <cellStyle name="เครื่องหมายจุลภาค 2" xfId="723" xr:uid="{00000000-0005-0000-0000-0000D3020000}"/>
    <cellStyle name="เครื่องหมายจุลภาค 2 2" xfId="724" xr:uid="{00000000-0005-0000-0000-0000D4020000}"/>
    <cellStyle name="เครื่องหมายจุลภาค 3" xfId="725" xr:uid="{00000000-0005-0000-0000-0000D5020000}"/>
    <cellStyle name="เครื่องหมายจุลภาค 3 2" xfId="726" xr:uid="{00000000-0005-0000-0000-0000D6020000}"/>
    <cellStyle name="เครื่องหมายจุลภาค_Excel_MD97DL" xfId="727" xr:uid="{00000000-0005-0000-0000-0000D7020000}"/>
    <cellStyle name="เครื่องหมายสกุลเงิน [0]_Excel_MD97DL" xfId="728" xr:uid="{00000000-0005-0000-0000-0000D8020000}"/>
    <cellStyle name="เครื่องหมายสกุลเงิน_Excel_MD97DL" xfId="729" xr:uid="{00000000-0005-0000-0000-0000D9020000}"/>
    <cellStyle name="ปกติ 3" xfId="730" xr:uid="{00000000-0005-0000-0000-0000DC020000}"/>
    <cellStyle name="ปกติ 3 2" xfId="731" xr:uid="{00000000-0005-0000-0000-0000DD020000}"/>
    <cellStyle name="ปกติ_Excel_MD97DL" xfId="732" xr:uid="{00000000-0005-0000-0000-0000DE020000}"/>
    <cellStyle name="เปอร์เซ็นต์ 2" xfId="733" xr:uid="{00000000-0005-0000-0000-0000DA020000}"/>
    <cellStyle name="เปอร์เซ็นต์ 2 2" xfId="734" xr:uid="{00000000-0005-0000-0000-0000DB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Work%20Namwan\2561\&#3648;&#3585;&#3655;&#3610;&#3591;&#3634;&#3609;%20JOB\TGPRO\Q2'61\Draft%20FS_Q2'61\&#3652;&#3615;&#3621;&#3660;%20Q1'61\T\ACpool\NOBLECEN\conso\CONSO%20SUB%20Q1%202003%20aa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er\Downloads\&#3648;&#3605;&#3619;&#3637;&#3618;&#3617;&#3652;&#3615;&#3621;&#3660;\FS_Final_Ye'60\T\TGPRO_YE_60-T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\Downloads\TGPRO_Q1'60-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(P&amp;L) 5"/>
      <sheetName val="(P&amp;L) 4"/>
      <sheetName val="5"/>
      <sheetName val="6"/>
      <sheetName val="7-8"/>
    </sheetNames>
    <sheetDataSet>
      <sheetData sheetId="0"/>
      <sheetData sheetId="1"/>
      <sheetData sheetId="2" refreshError="1">
        <row r="30">
          <cell r="G30">
            <v>-25786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(P&amp;L) 4"/>
      <sheetName val="5"/>
      <sheetName val="6"/>
      <sheetName val="7-8"/>
    </sheetNames>
    <sheetDataSet>
      <sheetData sheetId="0" refreshError="1">
        <row r="1">
          <cell r="A1" t="str">
            <v>บริษัท ไทย-เยอรมัน โปรดักส์ จำกัด (มหาชน) และ บริษัทย่อย</v>
          </cell>
        </row>
      </sheetData>
      <sheetData sheetId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2"/>
  <sheetViews>
    <sheetView tabSelected="1" view="pageBreakPreview" zoomScale="70" zoomScaleNormal="100" zoomScaleSheetLayoutView="70" workbookViewId="0">
      <selection activeCell="A2" sqref="A2:K2"/>
    </sheetView>
  </sheetViews>
  <sheetFormatPr defaultColWidth="10.7109375" defaultRowHeight="21" customHeight="1"/>
  <cols>
    <col min="1" max="1" width="1.7109375" style="33" customWidth="1"/>
    <col min="2" max="2" width="33.7109375" style="33" customWidth="1"/>
    <col min="3" max="3" width="9.7109375" style="30" customWidth="1"/>
    <col min="4" max="4" width="0.42578125" style="43" customWidth="1"/>
    <col min="5" max="5" width="18.28515625" style="6" customWidth="1"/>
    <col min="6" max="6" width="0.42578125" style="6" customWidth="1"/>
    <col min="7" max="7" width="18.28515625" style="6" customWidth="1"/>
    <col min="8" max="8" width="0.42578125" style="6" customWidth="1"/>
    <col min="9" max="9" width="18.28515625" style="6" customWidth="1"/>
    <col min="10" max="10" width="0.42578125" style="6" customWidth="1"/>
    <col min="11" max="11" width="18.28515625" style="6" customWidth="1"/>
    <col min="12" max="12" width="12.28515625" style="33" bestFit="1" customWidth="1"/>
    <col min="13" max="13" width="10.7109375" style="33"/>
    <col min="14" max="14" width="12.28515625" style="33" bestFit="1" customWidth="1"/>
    <col min="15" max="16384" width="10.7109375" style="33"/>
  </cols>
  <sheetData>
    <row r="1" spans="1:14" ht="21" customHeight="1">
      <c r="A1" s="157" t="s">
        <v>70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</row>
    <row r="2" spans="1:14" ht="21" customHeight="1">
      <c r="A2" s="157" t="s">
        <v>22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4" ht="21" customHeight="1">
      <c r="A3" s="158" t="s">
        <v>170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4" ht="20.100000000000001" customHeight="1">
      <c r="A4" s="75"/>
      <c r="B4" s="75"/>
      <c r="C4" s="37"/>
      <c r="D4" s="38"/>
      <c r="E4" s="23"/>
      <c r="F4" s="23"/>
      <c r="G4" s="23"/>
      <c r="H4" s="23"/>
      <c r="I4" s="23"/>
      <c r="J4" s="23"/>
      <c r="K4" s="23"/>
    </row>
    <row r="5" spans="1:14" ht="20.100000000000001" customHeight="1">
      <c r="A5" s="75"/>
      <c r="B5" s="75"/>
      <c r="C5" s="37"/>
      <c r="D5" s="38"/>
      <c r="E5" s="23"/>
      <c r="F5" s="23"/>
      <c r="G5" s="23"/>
      <c r="H5" s="23"/>
      <c r="I5" s="23"/>
      <c r="J5" s="23"/>
      <c r="K5" s="23" t="s">
        <v>175</v>
      </c>
    </row>
    <row r="6" spans="1:14" ht="20.100000000000001" customHeight="1">
      <c r="A6" s="75"/>
      <c r="B6" s="75"/>
      <c r="C6" s="37"/>
      <c r="D6" s="38"/>
      <c r="E6" s="159" t="s">
        <v>56</v>
      </c>
      <c r="F6" s="159"/>
      <c r="G6" s="159"/>
      <c r="H6" s="76"/>
      <c r="I6" s="160" t="s">
        <v>57</v>
      </c>
      <c r="J6" s="160"/>
      <c r="K6" s="160"/>
    </row>
    <row r="7" spans="1:14" ht="20.100000000000001" customHeight="1">
      <c r="A7" s="75"/>
      <c r="B7" s="75"/>
      <c r="C7" s="37"/>
      <c r="D7" s="38"/>
      <c r="E7" s="24" t="s">
        <v>58</v>
      </c>
      <c r="F7" s="26"/>
      <c r="G7" s="24" t="s">
        <v>58</v>
      </c>
      <c r="H7" s="26"/>
      <c r="I7" s="24" t="s">
        <v>58</v>
      </c>
      <c r="J7" s="26"/>
      <c r="K7" s="24" t="s">
        <v>58</v>
      </c>
    </row>
    <row r="8" spans="1:14" ht="20.100000000000001" customHeight="1">
      <c r="A8" s="75"/>
      <c r="B8" s="75"/>
      <c r="C8" s="39" t="s">
        <v>0</v>
      </c>
      <c r="D8" s="117"/>
      <c r="E8" s="25" t="s">
        <v>171</v>
      </c>
      <c r="F8" s="88"/>
      <c r="G8" s="25" t="s">
        <v>153</v>
      </c>
      <c r="H8" s="88"/>
      <c r="I8" s="25" t="s">
        <v>171</v>
      </c>
      <c r="J8" s="88"/>
      <c r="K8" s="25" t="s">
        <v>153</v>
      </c>
    </row>
    <row r="9" spans="1:14" ht="19.2" hidden="1">
      <c r="A9" s="75"/>
      <c r="B9" s="75"/>
      <c r="C9" s="37"/>
      <c r="D9" s="38"/>
      <c r="E9" s="24" t="s">
        <v>71</v>
      </c>
      <c r="F9" s="26"/>
      <c r="G9" s="24" t="s">
        <v>126</v>
      </c>
      <c r="H9" s="26"/>
      <c r="I9" s="24" t="s">
        <v>71</v>
      </c>
      <c r="J9" s="26"/>
      <c r="K9" s="24" t="s">
        <v>126</v>
      </c>
    </row>
    <row r="10" spans="1:14" ht="19.2" hidden="1">
      <c r="A10" s="75"/>
      <c r="B10" s="75"/>
      <c r="D10" s="38"/>
      <c r="E10" s="25" t="s">
        <v>72</v>
      </c>
      <c r="F10" s="26"/>
      <c r="G10" s="78"/>
      <c r="H10" s="26"/>
      <c r="I10" s="25" t="s">
        <v>72</v>
      </c>
      <c r="J10" s="26"/>
      <c r="K10" s="78"/>
    </row>
    <row r="11" spans="1:14" s="20" customFormat="1" ht="20.100000000000001" customHeight="1">
      <c r="A11" s="79" t="s">
        <v>1</v>
      </c>
      <c r="B11" s="79"/>
      <c r="C11" s="40"/>
      <c r="D11" s="41"/>
      <c r="E11" s="26"/>
      <c r="F11" s="26"/>
      <c r="G11" s="26"/>
      <c r="H11" s="26"/>
      <c r="I11" s="26"/>
      <c r="J11" s="26"/>
      <c r="K11" s="26"/>
    </row>
    <row r="12" spans="1:14" s="20" customFormat="1" ht="6" customHeight="1">
      <c r="C12" s="2"/>
      <c r="D12" s="28"/>
      <c r="E12" s="11"/>
      <c r="F12" s="11"/>
      <c r="G12" s="11"/>
      <c r="H12" s="11"/>
      <c r="I12" s="11"/>
      <c r="J12" s="11"/>
      <c r="K12" s="11"/>
    </row>
    <row r="13" spans="1:14" s="20" customFormat="1" ht="20.100000000000001" customHeight="1">
      <c r="A13" s="79" t="s">
        <v>2</v>
      </c>
      <c r="B13" s="79"/>
      <c r="C13" s="2"/>
      <c r="D13" s="28"/>
      <c r="E13" s="11"/>
      <c r="F13" s="11"/>
      <c r="G13" s="11"/>
      <c r="H13" s="11"/>
      <c r="I13" s="11"/>
      <c r="J13" s="11"/>
      <c r="K13" s="11"/>
    </row>
    <row r="14" spans="1:14" s="20" customFormat="1" ht="6" customHeight="1">
      <c r="C14" s="2"/>
      <c r="D14" s="28"/>
      <c r="E14" s="11"/>
      <c r="F14" s="11"/>
      <c r="G14" s="11"/>
      <c r="H14" s="11"/>
      <c r="I14" s="11"/>
      <c r="J14" s="11"/>
      <c r="K14" s="11"/>
    </row>
    <row r="15" spans="1:14" s="20" customFormat="1" ht="20.100000000000001" customHeight="1">
      <c r="A15" s="81" t="s">
        <v>3</v>
      </c>
      <c r="B15" s="81"/>
      <c r="C15" s="2">
        <v>6</v>
      </c>
      <c r="D15" s="28"/>
      <c r="E15" s="77">
        <v>26396453</v>
      </c>
      <c r="F15" s="5"/>
      <c r="G15" s="77">
        <v>10574464</v>
      </c>
      <c r="H15" s="5"/>
      <c r="I15" s="141">
        <v>25454235</v>
      </c>
      <c r="J15" s="5"/>
      <c r="K15" s="77">
        <v>8781920</v>
      </c>
    </row>
    <row r="16" spans="1:14" s="20" customFormat="1" ht="20.100000000000001" customHeight="1">
      <c r="A16" s="81" t="s">
        <v>84</v>
      </c>
      <c r="B16" s="81"/>
      <c r="C16" s="2">
        <v>7</v>
      </c>
      <c r="D16" s="28"/>
      <c r="E16" s="77">
        <v>249531502</v>
      </c>
      <c r="F16" s="5"/>
      <c r="G16" s="77">
        <v>159506157</v>
      </c>
      <c r="H16" s="5"/>
      <c r="I16" s="142">
        <v>313733668</v>
      </c>
      <c r="J16" s="5"/>
      <c r="K16" s="77">
        <v>208875760</v>
      </c>
      <c r="L16" s="138"/>
      <c r="M16" s="22"/>
      <c r="N16" s="22"/>
    </row>
    <row r="17" spans="1:14" s="20" customFormat="1" ht="20.100000000000001" customHeight="1">
      <c r="A17" s="81" t="s">
        <v>85</v>
      </c>
      <c r="B17" s="81"/>
      <c r="C17" s="2">
        <v>8</v>
      </c>
      <c r="D17" s="28"/>
      <c r="E17" s="77">
        <v>737968117</v>
      </c>
      <c r="F17" s="5"/>
      <c r="G17" s="138">
        <v>826572915</v>
      </c>
      <c r="H17" s="5"/>
      <c r="I17" s="142">
        <v>707568902</v>
      </c>
      <c r="J17" s="5"/>
      <c r="K17" s="138">
        <v>796041186</v>
      </c>
      <c r="L17" s="138"/>
      <c r="M17" s="22"/>
      <c r="N17" s="138"/>
    </row>
    <row r="18" spans="1:14" s="20" customFormat="1" ht="20.100000000000001" customHeight="1">
      <c r="A18" s="81" t="s">
        <v>186</v>
      </c>
      <c r="B18" s="81"/>
      <c r="C18" s="2"/>
      <c r="D18" s="28"/>
      <c r="E18" s="77">
        <v>479127</v>
      </c>
      <c r="F18" s="5"/>
      <c r="G18" s="138">
        <v>781139</v>
      </c>
      <c r="H18" s="5"/>
      <c r="I18" s="142">
        <v>438379</v>
      </c>
      <c r="J18" s="5"/>
      <c r="K18" s="138">
        <v>740457</v>
      </c>
      <c r="L18" s="138"/>
      <c r="M18" s="22"/>
      <c r="N18" s="138"/>
    </row>
    <row r="19" spans="1:14" s="20" customFormat="1" ht="20.100000000000001" customHeight="1">
      <c r="A19" s="81" t="s">
        <v>158</v>
      </c>
      <c r="B19" s="81"/>
      <c r="C19" s="2">
        <v>9</v>
      </c>
      <c r="D19" s="28"/>
      <c r="E19" s="82">
        <v>1347097</v>
      </c>
      <c r="F19" s="5"/>
      <c r="G19" s="82">
        <v>8727027</v>
      </c>
      <c r="H19" s="5"/>
      <c r="I19" s="82">
        <v>1347097</v>
      </c>
      <c r="J19" s="5"/>
      <c r="K19" s="82">
        <v>8727027</v>
      </c>
      <c r="L19" s="138"/>
      <c r="M19" s="22"/>
      <c r="N19" s="138"/>
    </row>
    <row r="20" spans="1:14" s="20" customFormat="1" ht="6" customHeight="1">
      <c r="A20" s="46"/>
      <c r="B20" s="46"/>
      <c r="C20" s="2"/>
      <c r="D20" s="28"/>
      <c r="E20" s="11"/>
      <c r="F20" s="11"/>
      <c r="G20" s="11"/>
      <c r="H20" s="11"/>
      <c r="I20" s="11"/>
      <c r="J20" s="11"/>
      <c r="K20" s="11"/>
      <c r="L20" s="22"/>
      <c r="M20" s="22"/>
      <c r="N20" s="22"/>
    </row>
    <row r="21" spans="1:14" s="20" customFormat="1" ht="20.100000000000001" customHeight="1">
      <c r="B21" s="79" t="s">
        <v>15</v>
      </c>
      <c r="C21" s="2"/>
      <c r="D21" s="28"/>
      <c r="E21" s="27">
        <f>SUM(E15:E19)</f>
        <v>1015722296</v>
      </c>
      <c r="F21" s="11"/>
      <c r="G21" s="27">
        <f>SUM(G15:G19)</f>
        <v>1006161702</v>
      </c>
      <c r="H21" s="11"/>
      <c r="I21" s="27">
        <f>SUM(I15:I20)</f>
        <v>1048542281</v>
      </c>
      <c r="J21" s="11"/>
      <c r="K21" s="27">
        <f>SUM(K15:K20)</f>
        <v>1023166350</v>
      </c>
    </row>
    <row r="22" spans="1:14" s="20" customFormat="1" ht="20.100000000000001" customHeight="1">
      <c r="A22" s="46"/>
      <c r="B22" s="46"/>
      <c r="C22" s="2"/>
      <c r="D22" s="28"/>
      <c r="E22" s="11"/>
      <c r="F22" s="11"/>
      <c r="G22" s="11"/>
      <c r="H22" s="11"/>
      <c r="I22" s="11"/>
      <c r="J22" s="11"/>
      <c r="K22" s="11"/>
    </row>
    <row r="23" spans="1:14" s="20" customFormat="1" ht="20.100000000000001" customHeight="1">
      <c r="A23" s="79" t="s">
        <v>4</v>
      </c>
      <c r="B23" s="79"/>
      <c r="C23" s="2"/>
      <c r="D23" s="28"/>
      <c r="E23" s="11"/>
      <c r="F23" s="11"/>
      <c r="G23" s="11"/>
      <c r="H23" s="11"/>
      <c r="I23" s="11"/>
      <c r="J23" s="11"/>
      <c r="K23" s="11"/>
    </row>
    <row r="24" spans="1:14" s="20" customFormat="1" ht="6" customHeight="1">
      <c r="A24" s="79"/>
      <c r="B24" s="79"/>
      <c r="C24" s="2"/>
      <c r="D24" s="28"/>
      <c r="E24" s="11"/>
      <c r="F24" s="11"/>
      <c r="G24" s="11"/>
      <c r="H24" s="11"/>
      <c r="I24" s="11"/>
      <c r="J24" s="11"/>
      <c r="K24" s="11"/>
    </row>
    <row r="25" spans="1:14" s="20" customFormat="1" ht="20.100000000000001" customHeight="1">
      <c r="A25" s="81" t="s">
        <v>86</v>
      </c>
      <c r="B25" s="81"/>
      <c r="C25" s="42">
        <v>10</v>
      </c>
      <c r="D25" s="28"/>
      <c r="E25" s="134">
        <v>0</v>
      </c>
      <c r="F25" s="5"/>
      <c r="G25" s="134">
        <v>0</v>
      </c>
      <c r="H25" s="5"/>
      <c r="I25" s="83">
        <v>2985000</v>
      </c>
      <c r="J25" s="5"/>
      <c r="K25" s="83">
        <v>2985000</v>
      </c>
    </row>
    <row r="26" spans="1:14" s="20" customFormat="1" ht="20.100000000000001" customHeight="1">
      <c r="A26" s="81" t="s">
        <v>87</v>
      </c>
      <c r="B26" s="81"/>
      <c r="C26" s="42">
        <v>11</v>
      </c>
      <c r="D26" s="28"/>
      <c r="E26" s="5">
        <v>2228948205</v>
      </c>
      <c r="F26" s="84"/>
      <c r="G26" s="5">
        <v>2190847841</v>
      </c>
      <c r="H26" s="5"/>
      <c r="I26" s="83">
        <v>2207044116</v>
      </c>
      <c r="J26" s="84"/>
      <c r="K26" s="83">
        <v>2172770735</v>
      </c>
    </row>
    <row r="27" spans="1:14" s="20" customFormat="1" ht="20.100000000000001" customHeight="1">
      <c r="A27" s="126" t="s">
        <v>156</v>
      </c>
      <c r="B27" s="81"/>
      <c r="C27" s="42">
        <v>12</v>
      </c>
      <c r="D27" s="28"/>
      <c r="E27" s="5">
        <v>11634803</v>
      </c>
      <c r="F27" s="84"/>
      <c r="G27" s="134">
        <v>0</v>
      </c>
      <c r="H27" s="5"/>
      <c r="I27" s="83">
        <v>7481746</v>
      </c>
      <c r="J27" s="84"/>
      <c r="K27" s="134">
        <v>0</v>
      </c>
    </row>
    <row r="28" spans="1:14" s="20" customFormat="1" ht="20.100000000000001" customHeight="1">
      <c r="A28" s="81" t="s">
        <v>123</v>
      </c>
      <c r="B28" s="81"/>
      <c r="C28" s="42">
        <v>13</v>
      </c>
      <c r="D28" s="28"/>
      <c r="E28" s="5">
        <v>73203</v>
      </c>
      <c r="F28" s="84"/>
      <c r="G28" s="5">
        <v>93890</v>
      </c>
      <c r="H28" s="84"/>
      <c r="I28" s="83">
        <v>48888</v>
      </c>
      <c r="J28" s="84"/>
      <c r="K28" s="83">
        <v>92901</v>
      </c>
      <c r="L28" s="139"/>
      <c r="M28" s="140"/>
    </row>
    <row r="29" spans="1:14" s="20" customFormat="1" ht="20.100000000000001" customHeight="1">
      <c r="A29" s="81" t="s">
        <v>4</v>
      </c>
      <c r="B29" s="81"/>
      <c r="C29" s="42"/>
      <c r="D29" s="28"/>
      <c r="E29" s="85">
        <v>8338515</v>
      </c>
      <c r="F29" s="84"/>
      <c r="G29" s="85">
        <v>9315968</v>
      </c>
      <c r="H29" s="84"/>
      <c r="I29" s="86">
        <v>6828178</v>
      </c>
      <c r="J29" s="84"/>
      <c r="K29" s="86">
        <v>7319313</v>
      </c>
      <c r="L29" s="139"/>
      <c r="M29" s="140"/>
    </row>
    <row r="30" spans="1:14" s="20" customFormat="1" ht="6" customHeight="1">
      <c r="A30" s="79"/>
      <c r="B30" s="79"/>
      <c r="C30" s="2"/>
      <c r="D30" s="28"/>
      <c r="E30" s="11"/>
      <c r="F30" s="11"/>
      <c r="G30" s="11"/>
      <c r="H30" s="28"/>
      <c r="I30" s="28"/>
      <c r="J30" s="28"/>
      <c r="K30" s="28"/>
    </row>
    <row r="31" spans="1:14" s="20" customFormat="1" ht="20.100000000000001" customHeight="1">
      <c r="B31" s="79" t="s">
        <v>16</v>
      </c>
      <c r="C31" s="2"/>
      <c r="D31" s="28"/>
      <c r="E31" s="15">
        <f>SUM(E25:E30)</f>
        <v>2248994726</v>
      </c>
      <c r="F31" s="13"/>
      <c r="G31" s="15">
        <f>SUM(G25:G30)</f>
        <v>2200257699</v>
      </c>
      <c r="H31" s="13"/>
      <c r="I31" s="15">
        <f>SUM(I25:I30)</f>
        <v>2224387928</v>
      </c>
      <c r="J31" s="13"/>
      <c r="K31" s="15">
        <f>SUM(K25:K30)</f>
        <v>2183167949</v>
      </c>
    </row>
    <row r="32" spans="1:14" s="20" customFormat="1" ht="6" customHeight="1">
      <c r="A32" s="81"/>
      <c r="B32" s="81"/>
      <c r="C32" s="2"/>
      <c r="D32" s="28"/>
      <c r="E32" s="13"/>
      <c r="F32" s="6"/>
      <c r="G32" s="13"/>
      <c r="H32" s="13"/>
      <c r="I32" s="13"/>
      <c r="J32" s="13"/>
      <c r="K32" s="13"/>
    </row>
    <row r="33" spans="1:11" s="20" customFormat="1" ht="20.100000000000001" customHeight="1" thickBot="1">
      <c r="A33" s="79" t="s">
        <v>13</v>
      </c>
      <c r="B33" s="79"/>
      <c r="C33" s="2"/>
      <c r="D33" s="28"/>
      <c r="E33" s="14">
        <f>SUM(E21,E31)</f>
        <v>3264717022</v>
      </c>
      <c r="F33" s="6"/>
      <c r="G33" s="14">
        <f>SUM(G21,G31)</f>
        <v>3206419401</v>
      </c>
      <c r="H33" s="13"/>
      <c r="I33" s="14">
        <f>SUM(I21,I31)</f>
        <v>3272930209</v>
      </c>
      <c r="J33" s="13"/>
      <c r="K33" s="14">
        <f>SUM(K21,K31)</f>
        <v>3206334299</v>
      </c>
    </row>
    <row r="34" spans="1:11" ht="20.100000000000001" customHeight="1" thickTop="1"/>
    <row r="35" spans="1:11" ht="20.100000000000001" customHeight="1">
      <c r="E35" s="29"/>
      <c r="I35" s="29"/>
    </row>
    <row r="36" spans="1:11" ht="20.100000000000001" customHeight="1"/>
    <row r="37" spans="1:11" ht="20.100000000000001" customHeight="1"/>
    <row r="38" spans="1:11" ht="20.100000000000001" customHeight="1">
      <c r="A38" s="161" t="s">
        <v>12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</row>
    <row r="39" spans="1:11" ht="21" customHeight="1">
      <c r="A39" s="20"/>
      <c r="B39" s="87"/>
      <c r="D39" s="30"/>
      <c r="E39" s="31"/>
      <c r="F39" s="31"/>
      <c r="G39" s="31"/>
      <c r="H39" s="31"/>
      <c r="I39" s="31"/>
      <c r="J39" s="31"/>
      <c r="K39" s="31"/>
    </row>
    <row r="40" spans="1:11" ht="21" customHeight="1">
      <c r="A40" s="157" t="s">
        <v>70</v>
      </c>
      <c r="B40" s="157"/>
      <c r="C40" s="157"/>
      <c r="D40" s="157"/>
      <c r="E40" s="157"/>
      <c r="F40" s="157"/>
      <c r="G40" s="157"/>
      <c r="H40" s="157"/>
      <c r="I40" s="157"/>
      <c r="J40" s="157"/>
      <c r="K40" s="157"/>
    </row>
    <row r="41" spans="1:11" ht="21" customHeight="1">
      <c r="A41" s="157" t="s">
        <v>59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</row>
    <row r="42" spans="1:11" ht="21" customHeight="1">
      <c r="A42" s="158" t="str">
        <f>A3</f>
        <v>ณ วันที่ 31 ธันวาคม 2563</v>
      </c>
      <c r="B42" s="158"/>
      <c r="C42" s="158"/>
      <c r="D42" s="158"/>
      <c r="E42" s="158"/>
      <c r="F42" s="158"/>
      <c r="G42" s="158"/>
      <c r="H42" s="158"/>
      <c r="I42" s="158"/>
      <c r="J42" s="158"/>
      <c r="K42" s="158"/>
    </row>
    <row r="43" spans="1:11" ht="21" customHeight="1">
      <c r="A43" s="75"/>
      <c r="B43" s="75"/>
      <c r="C43" s="37"/>
      <c r="D43" s="38"/>
      <c r="E43" s="23"/>
      <c r="F43" s="23"/>
      <c r="G43" s="23"/>
      <c r="H43" s="23"/>
      <c r="I43" s="23"/>
      <c r="J43" s="23"/>
      <c r="K43" s="23"/>
    </row>
    <row r="44" spans="1:11" ht="21" customHeight="1">
      <c r="A44" s="75"/>
      <c r="B44" s="75"/>
      <c r="C44" s="37"/>
      <c r="D44" s="38"/>
      <c r="E44" s="36"/>
      <c r="F44" s="36"/>
      <c r="G44" s="36"/>
      <c r="H44" s="36"/>
      <c r="I44" s="23"/>
      <c r="J44" s="23"/>
      <c r="K44" s="23" t="str">
        <f>K5</f>
        <v>(หน่วย : บาท)</v>
      </c>
    </row>
    <row r="45" spans="1:11" ht="21" customHeight="1">
      <c r="A45" s="75"/>
      <c r="B45" s="75"/>
      <c r="C45" s="37"/>
      <c r="D45" s="38"/>
      <c r="E45" s="162" t="s">
        <v>56</v>
      </c>
      <c r="F45" s="162"/>
      <c r="G45" s="162"/>
      <c r="H45" s="23"/>
      <c r="I45" s="160" t="s">
        <v>57</v>
      </c>
      <c r="J45" s="160"/>
      <c r="K45" s="160"/>
    </row>
    <row r="46" spans="1:11" ht="20.100000000000001" customHeight="1">
      <c r="A46" s="75"/>
      <c r="B46" s="75"/>
      <c r="C46" s="37"/>
      <c r="D46" s="38"/>
      <c r="E46" s="24" t="s">
        <v>58</v>
      </c>
      <c r="F46" s="26"/>
      <c r="G46" s="24" t="s">
        <v>58</v>
      </c>
      <c r="H46" s="26"/>
      <c r="I46" s="24" t="s">
        <v>58</v>
      </c>
      <c r="J46" s="26"/>
      <c r="K46" s="24" t="s">
        <v>58</v>
      </c>
    </row>
    <row r="47" spans="1:11" ht="20.100000000000001" customHeight="1">
      <c r="A47" s="75"/>
      <c r="B47" s="75"/>
      <c r="C47" s="39" t="s">
        <v>0</v>
      </c>
      <c r="D47" s="117"/>
      <c r="E47" s="25" t="str">
        <f>E8</f>
        <v>31 ธันวาคม 2563</v>
      </c>
      <c r="F47" s="88"/>
      <c r="G47" s="25" t="str">
        <f>G8</f>
        <v>31 ธันวาคม 2562</v>
      </c>
      <c r="H47" s="88"/>
      <c r="I47" s="25" t="str">
        <f>I8</f>
        <v>31 ธันวาคม 2563</v>
      </c>
      <c r="J47" s="88"/>
      <c r="K47" s="25" t="str">
        <f>K8</f>
        <v>31 ธันวาคม 2562</v>
      </c>
    </row>
    <row r="48" spans="1:11" ht="19.2" hidden="1">
      <c r="A48" s="75"/>
      <c r="B48" s="75"/>
      <c r="C48" s="37"/>
      <c r="D48" s="38"/>
      <c r="E48" s="32" t="s">
        <v>71</v>
      </c>
      <c r="F48" s="88"/>
      <c r="G48" s="32" t="s">
        <v>126</v>
      </c>
      <c r="H48" s="88"/>
      <c r="I48" s="32" t="s">
        <v>71</v>
      </c>
      <c r="J48" s="88"/>
      <c r="K48" s="32" t="s">
        <v>126</v>
      </c>
    </row>
    <row r="49" spans="1:19" ht="19.2" hidden="1">
      <c r="A49" s="75"/>
      <c r="B49" s="75"/>
      <c r="D49" s="38"/>
      <c r="E49" s="25" t="s">
        <v>72</v>
      </c>
      <c r="F49" s="26"/>
      <c r="G49" s="78"/>
      <c r="H49" s="26"/>
      <c r="I49" s="25" t="s">
        <v>72</v>
      </c>
      <c r="J49" s="26"/>
      <c r="K49" s="78"/>
    </row>
    <row r="50" spans="1:19" ht="21" customHeight="1">
      <c r="A50" s="79" t="s">
        <v>27</v>
      </c>
      <c r="B50" s="79"/>
      <c r="C50" s="40"/>
      <c r="D50" s="41"/>
      <c r="E50" s="26"/>
      <c r="F50" s="26"/>
      <c r="G50" s="26"/>
      <c r="H50" s="26"/>
      <c r="I50" s="26"/>
      <c r="J50" s="26"/>
      <c r="K50" s="26"/>
    </row>
    <row r="51" spans="1:19" ht="11.1" customHeight="1">
      <c r="A51" s="20"/>
      <c r="B51" s="20"/>
      <c r="C51" s="2"/>
      <c r="D51" s="28"/>
      <c r="E51" s="11"/>
      <c r="F51" s="11"/>
      <c r="G51" s="11"/>
      <c r="H51" s="11"/>
      <c r="I51" s="11"/>
      <c r="J51" s="11"/>
      <c r="K51" s="11"/>
    </row>
    <row r="52" spans="1:19" ht="21" customHeight="1">
      <c r="A52" s="79" t="s">
        <v>5</v>
      </c>
      <c r="B52" s="79"/>
      <c r="C52" s="2"/>
      <c r="D52" s="28"/>
      <c r="E52" s="11"/>
      <c r="F52" s="11"/>
      <c r="G52" s="11"/>
      <c r="H52" s="11"/>
      <c r="I52" s="11"/>
      <c r="J52" s="11"/>
      <c r="K52" s="11"/>
    </row>
    <row r="53" spans="1:19" ht="6" customHeight="1">
      <c r="A53" s="79"/>
      <c r="B53" s="79"/>
      <c r="C53" s="2"/>
      <c r="D53" s="28"/>
      <c r="E53" s="11"/>
      <c r="F53" s="11"/>
      <c r="G53" s="11"/>
      <c r="H53" s="11"/>
      <c r="I53" s="11"/>
      <c r="J53" s="11"/>
      <c r="K53" s="11"/>
    </row>
    <row r="54" spans="1:19" ht="21" customHeight="1">
      <c r="A54" s="33" t="s">
        <v>42</v>
      </c>
      <c r="B54" s="20"/>
      <c r="C54" s="33"/>
      <c r="D54" s="33"/>
      <c r="E54" s="33"/>
      <c r="F54" s="33"/>
      <c r="G54" s="33"/>
      <c r="H54" s="33"/>
      <c r="I54" s="33"/>
      <c r="J54" s="33"/>
      <c r="K54" s="33"/>
    </row>
    <row r="55" spans="1:19" ht="21" customHeight="1">
      <c r="A55" s="20"/>
      <c r="B55" s="20" t="s">
        <v>41</v>
      </c>
      <c r="C55" s="2">
        <v>15</v>
      </c>
      <c r="D55" s="28"/>
      <c r="E55" s="91">
        <v>513050225</v>
      </c>
      <c r="F55" s="90"/>
      <c r="G55" s="89">
        <v>359454563</v>
      </c>
      <c r="H55" s="90"/>
      <c r="I55" s="91">
        <v>513050225</v>
      </c>
      <c r="J55" s="90"/>
      <c r="K55" s="89">
        <v>359454563</v>
      </c>
    </row>
    <row r="56" spans="1:19" ht="21" customHeight="1">
      <c r="A56" s="20" t="s">
        <v>81</v>
      </c>
      <c r="B56" s="20"/>
      <c r="C56" s="2">
        <v>16</v>
      </c>
      <c r="D56" s="28"/>
      <c r="E56" s="89">
        <v>457271569</v>
      </c>
      <c r="F56" s="90"/>
      <c r="G56" s="89">
        <v>498314926</v>
      </c>
      <c r="H56" s="90"/>
      <c r="I56" s="89">
        <v>448283947</v>
      </c>
      <c r="J56" s="90"/>
      <c r="K56" s="89">
        <v>491608136</v>
      </c>
    </row>
    <row r="57" spans="1:19" ht="21" customHeight="1">
      <c r="A57" s="20" t="s">
        <v>89</v>
      </c>
      <c r="B57" s="20"/>
      <c r="C57" s="33"/>
      <c r="D57" s="28"/>
      <c r="E57" s="89"/>
      <c r="F57" s="90"/>
      <c r="G57" s="89"/>
      <c r="H57" s="90"/>
      <c r="J57" s="90"/>
      <c r="K57" s="89"/>
    </row>
    <row r="58" spans="1:19" ht="21" customHeight="1">
      <c r="A58" s="20"/>
      <c r="B58" s="92" t="s">
        <v>88</v>
      </c>
      <c r="C58" s="2">
        <v>17</v>
      </c>
      <c r="D58" s="28"/>
      <c r="E58" s="6">
        <v>206415175</v>
      </c>
      <c r="F58" s="90"/>
      <c r="G58" s="89">
        <v>36720000</v>
      </c>
      <c r="H58" s="90"/>
      <c r="I58" s="6">
        <v>206415175</v>
      </c>
      <c r="J58" s="90"/>
      <c r="K58" s="89">
        <v>36720000</v>
      </c>
    </row>
    <row r="59" spans="1:19" ht="21" customHeight="1">
      <c r="A59" s="123" t="s">
        <v>163</v>
      </c>
      <c r="B59" s="123"/>
      <c r="E59" s="120"/>
      <c r="F59" s="121"/>
      <c r="G59" s="120"/>
      <c r="H59" s="121"/>
      <c r="I59" s="120"/>
      <c r="J59" s="121"/>
      <c r="K59" s="122"/>
    </row>
    <row r="60" spans="1:19" ht="21" customHeight="1">
      <c r="A60" s="123"/>
      <c r="B60" s="123" t="s">
        <v>164</v>
      </c>
      <c r="C60" s="30">
        <v>18</v>
      </c>
      <c r="E60" s="120">
        <f>3999026+650857</f>
        <v>4649883</v>
      </c>
      <c r="F60" s="121"/>
      <c r="G60" s="153">
        <v>805308</v>
      </c>
      <c r="H60" s="121"/>
      <c r="I60" s="153">
        <f>2081060+358172</f>
        <v>2439232</v>
      </c>
      <c r="J60" s="121"/>
      <c r="K60" s="153">
        <v>475563</v>
      </c>
      <c r="M60" s="120"/>
      <c r="N60" s="121"/>
      <c r="O60" s="120"/>
      <c r="P60" s="121"/>
      <c r="Q60" s="120"/>
      <c r="R60" s="121"/>
      <c r="S60" s="122"/>
    </row>
    <row r="61" spans="1:19" ht="21" customHeight="1">
      <c r="A61" s="20" t="s">
        <v>131</v>
      </c>
      <c r="B61" s="92"/>
      <c r="C61" s="2"/>
      <c r="D61" s="28"/>
      <c r="E61" s="89"/>
      <c r="F61" s="90"/>
      <c r="G61" s="89"/>
      <c r="H61" s="90"/>
      <c r="I61" s="89"/>
      <c r="J61" s="90"/>
      <c r="K61" s="91"/>
    </row>
    <row r="62" spans="1:19" ht="21" customHeight="1">
      <c r="A62" s="20"/>
      <c r="B62" s="92" t="s">
        <v>69</v>
      </c>
      <c r="C62" s="2">
        <v>19</v>
      </c>
      <c r="D62" s="28"/>
      <c r="E62" s="127">
        <v>2943887</v>
      </c>
      <c r="F62" s="121"/>
      <c r="G62" s="127">
        <v>2927025</v>
      </c>
      <c r="H62" s="121"/>
      <c r="I62" s="127">
        <v>2943887</v>
      </c>
      <c r="J62" s="121"/>
      <c r="K62" s="128">
        <v>2927025</v>
      </c>
    </row>
    <row r="63" spans="1:19" ht="6" customHeight="1">
      <c r="A63" s="79"/>
      <c r="B63" s="79"/>
      <c r="C63" s="33"/>
      <c r="D63" s="28"/>
      <c r="E63" s="35"/>
      <c r="F63" s="35"/>
      <c r="G63" s="35"/>
      <c r="H63" s="93"/>
      <c r="I63" s="93"/>
      <c r="J63" s="93"/>
      <c r="K63" s="93"/>
    </row>
    <row r="64" spans="1:19" ht="21" customHeight="1">
      <c r="B64" s="79" t="s">
        <v>18</v>
      </c>
      <c r="C64" s="33"/>
      <c r="D64" s="28"/>
      <c r="E64" s="34">
        <f>SUM(E55:E62)</f>
        <v>1184330739</v>
      </c>
      <c r="F64" s="94"/>
      <c r="G64" s="34">
        <f>SUM(G55:G62)</f>
        <v>898221822</v>
      </c>
      <c r="H64" s="94"/>
      <c r="I64" s="34">
        <f>SUM(I55:I62)</f>
        <v>1173132466</v>
      </c>
      <c r="J64" s="94"/>
      <c r="K64" s="34">
        <f>SUM(K55:K62)</f>
        <v>891185287</v>
      </c>
    </row>
    <row r="65" spans="1:11" ht="21" customHeight="1">
      <c r="A65" s="20"/>
      <c r="B65" s="20"/>
      <c r="C65" s="2"/>
      <c r="D65" s="28"/>
      <c r="E65" s="11"/>
      <c r="F65" s="11"/>
      <c r="G65" s="11"/>
      <c r="H65" s="11"/>
      <c r="I65" s="11"/>
      <c r="J65" s="11"/>
      <c r="K65" s="11"/>
    </row>
    <row r="66" spans="1:11" ht="21" customHeight="1">
      <c r="A66" s="79" t="s">
        <v>6</v>
      </c>
      <c r="B66" s="79"/>
      <c r="C66" s="2"/>
      <c r="D66" s="28"/>
      <c r="E66" s="11"/>
      <c r="F66" s="11"/>
      <c r="G66" s="11"/>
      <c r="H66" s="11"/>
      <c r="I66" s="11"/>
      <c r="J66" s="11"/>
      <c r="K66" s="11"/>
    </row>
    <row r="67" spans="1:11" ht="6" customHeight="1">
      <c r="A67" s="20"/>
      <c r="B67" s="20"/>
      <c r="C67" s="2"/>
      <c r="D67" s="28"/>
      <c r="E67" s="11"/>
      <c r="F67" s="11"/>
      <c r="G67" s="11"/>
      <c r="H67" s="11"/>
      <c r="I67" s="11"/>
      <c r="J67" s="11"/>
      <c r="K67" s="11"/>
    </row>
    <row r="68" spans="1:11" ht="21" customHeight="1">
      <c r="A68" s="81" t="s">
        <v>90</v>
      </c>
      <c r="B68" s="81"/>
      <c r="C68" s="2">
        <v>17</v>
      </c>
      <c r="D68" s="28"/>
      <c r="E68" s="134">
        <v>0</v>
      </c>
      <c r="F68" s="134"/>
      <c r="G68" s="134">
        <v>180855175</v>
      </c>
      <c r="H68" s="134"/>
      <c r="I68" s="134">
        <v>0</v>
      </c>
      <c r="J68" s="134"/>
      <c r="K68" s="134">
        <v>180855175</v>
      </c>
    </row>
    <row r="69" spans="1:11" s="125" customFormat="1" ht="21" customHeight="1">
      <c r="A69" s="123" t="s">
        <v>157</v>
      </c>
      <c r="B69" s="123"/>
      <c r="C69" s="131">
        <v>18</v>
      </c>
      <c r="D69" s="124"/>
      <c r="E69" s="134">
        <f>8221804+1017651</f>
        <v>9239455</v>
      </c>
      <c r="F69" s="134"/>
      <c r="G69" s="134">
        <v>1657946</v>
      </c>
      <c r="H69" s="134"/>
      <c r="I69" s="134">
        <f>5890225+438635</f>
        <v>6328860</v>
      </c>
      <c r="J69" s="134"/>
      <c r="K69" s="134">
        <v>773793</v>
      </c>
    </row>
    <row r="70" spans="1:11" ht="21" customHeight="1">
      <c r="A70" s="33" t="s">
        <v>82</v>
      </c>
      <c r="B70" s="81"/>
      <c r="C70" s="2"/>
      <c r="D70" s="28"/>
      <c r="E70" s="134"/>
      <c r="F70" s="134"/>
      <c r="G70" s="134"/>
      <c r="H70" s="134"/>
      <c r="I70" s="134"/>
      <c r="J70" s="134"/>
      <c r="K70" s="134"/>
    </row>
    <row r="71" spans="1:11" ht="21" customHeight="1">
      <c r="B71" s="33" t="s">
        <v>69</v>
      </c>
      <c r="C71" s="2">
        <v>19</v>
      </c>
      <c r="D71" s="28"/>
      <c r="E71" s="128">
        <v>30426680</v>
      </c>
      <c r="F71" s="121"/>
      <c r="G71" s="128">
        <v>31231441</v>
      </c>
      <c r="H71" s="121"/>
      <c r="I71" s="128">
        <v>29783998</v>
      </c>
      <c r="J71" s="121"/>
      <c r="K71" s="128">
        <v>31231441</v>
      </c>
    </row>
    <row r="72" spans="1:11" ht="6" customHeight="1">
      <c r="A72" s="79"/>
      <c r="B72" s="79"/>
      <c r="C72" s="2"/>
      <c r="D72" s="28"/>
      <c r="E72" s="35"/>
      <c r="F72" s="35"/>
      <c r="G72" s="35"/>
      <c r="H72" s="35"/>
      <c r="I72" s="35"/>
      <c r="J72" s="35"/>
      <c r="K72" s="35"/>
    </row>
    <row r="73" spans="1:11" ht="21" customHeight="1">
      <c r="B73" s="79" t="s">
        <v>17</v>
      </c>
      <c r="C73" s="2"/>
      <c r="D73" s="28"/>
      <c r="E73" s="95">
        <f>SUM(E68:E72)</f>
        <v>39666135</v>
      </c>
      <c r="F73" s="94"/>
      <c r="G73" s="95">
        <f>SUM(G68:G72)</f>
        <v>213744562</v>
      </c>
      <c r="H73" s="94"/>
      <c r="I73" s="95">
        <f>SUM(I68:I72)</f>
        <v>36112858</v>
      </c>
      <c r="J73" s="94"/>
      <c r="K73" s="95">
        <f>SUM(K68:K72)</f>
        <v>212860409</v>
      </c>
    </row>
    <row r="74" spans="1:11" ht="6" customHeight="1">
      <c r="A74" s="81"/>
      <c r="B74" s="81"/>
      <c r="C74" s="2"/>
      <c r="D74" s="28"/>
      <c r="E74" s="94"/>
      <c r="F74" s="94"/>
      <c r="G74" s="94"/>
      <c r="H74" s="94"/>
      <c r="I74" s="94"/>
      <c r="J74" s="94"/>
      <c r="K74" s="94"/>
    </row>
    <row r="75" spans="1:11" ht="21" customHeight="1">
      <c r="A75" s="79" t="s">
        <v>7</v>
      </c>
      <c r="B75" s="79"/>
      <c r="C75" s="2"/>
      <c r="D75" s="28"/>
      <c r="E75" s="34">
        <f>E64+E73</f>
        <v>1223996874</v>
      </c>
      <c r="F75" s="94"/>
      <c r="G75" s="34">
        <f>G64+G73</f>
        <v>1111966384</v>
      </c>
      <c r="H75" s="94"/>
      <c r="I75" s="34">
        <f>I64+I73</f>
        <v>1209245324</v>
      </c>
      <c r="J75" s="94"/>
      <c r="K75" s="34">
        <f>K64+K73</f>
        <v>1104045696</v>
      </c>
    </row>
    <row r="76" spans="1:11" ht="21" customHeight="1">
      <c r="A76" s="20"/>
      <c r="B76" s="20"/>
      <c r="C76" s="2"/>
      <c r="D76" s="28"/>
      <c r="E76" s="11"/>
      <c r="F76" s="11"/>
      <c r="G76" s="11"/>
      <c r="H76" s="11"/>
      <c r="I76" s="11"/>
      <c r="J76" s="11"/>
      <c r="K76" s="11"/>
    </row>
    <row r="77" spans="1:11" ht="21" customHeight="1">
      <c r="A77" s="157" t="s">
        <v>70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</row>
    <row r="78" spans="1:11" ht="21" customHeight="1">
      <c r="A78" s="157" t="s">
        <v>59</v>
      </c>
      <c r="B78" s="157"/>
      <c r="C78" s="157"/>
      <c r="D78" s="157"/>
      <c r="E78" s="157"/>
      <c r="F78" s="157"/>
      <c r="G78" s="157"/>
      <c r="H78" s="157"/>
      <c r="I78" s="157"/>
      <c r="J78" s="157"/>
      <c r="K78" s="157"/>
    </row>
    <row r="79" spans="1:11" ht="21" customHeight="1">
      <c r="A79" s="158" t="str">
        <f>A3</f>
        <v>ณ วันที่ 31 ธันวาคม 2563</v>
      </c>
      <c r="B79" s="158"/>
      <c r="C79" s="158"/>
      <c r="D79" s="158"/>
      <c r="E79" s="158"/>
      <c r="F79" s="158"/>
      <c r="G79" s="158"/>
      <c r="H79" s="158"/>
      <c r="I79" s="158"/>
      <c r="J79" s="158"/>
      <c r="K79" s="158"/>
    </row>
    <row r="80" spans="1:11" ht="21" customHeight="1">
      <c r="A80" s="75"/>
      <c r="B80" s="75"/>
      <c r="C80" s="37"/>
      <c r="D80" s="38"/>
      <c r="E80" s="23"/>
      <c r="F80" s="23"/>
      <c r="G80" s="23"/>
      <c r="H80" s="23"/>
      <c r="I80" s="23"/>
      <c r="J80" s="23"/>
      <c r="K80" s="23"/>
    </row>
    <row r="81" spans="1:11" ht="21" customHeight="1">
      <c r="A81" s="75"/>
      <c r="B81" s="75"/>
      <c r="C81" s="37"/>
      <c r="D81" s="38"/>
      <c r="E81" s="36"/>
      <c r="F81" s="36"/>
      <c r="G81" s="36"/>
      <c r="H81" s="36"/>
      <c r="I81" s="36"/>
      <c r="J81" s="36"/>
      <c r="K81" s="36" t="str">
        <f>K5</f>
        <v>(หน่วย : บาท)</v>
      </c>
    </row>
    <row r="82" spans="1:11" ht="21" customHeight="1">
      <c r="A82" s="75"/>
      <c r="B82" s="75"/>
      <c r="C82" s="37"/>
      <c r="D82" s="38"/>
      <c r="E82" s="159" t="s">
        <v>56</v>
      </c>
      <c r="F82" s="159"/>
      <c r="G82" s="159"/>
      <c r="H82" s="23"/>
      <c r="I82" s="160" t="s">
        <v>57</v>
      </c>
      <c r="J82" s="160"/>
      <c r="K82" s="160"/>
    </row>
    <row r="83" spans="1:11" ht="21" customHeight="1">
      <c r="A83" s="75"/>
      <c r="B83" s="75"/>
      <c r="D83" s="38"/>
      <c r="E83" s="32" t="s">
        <v>58</v>
      </c>
      <c r="F83" s="88"/>
      <c r="G83" s="32" t="s">
        <v>58</v>
      </c>
      <c r="H83" s="88"/>
      <c r="I83" s="32" t="s">
        <v>58</v>
      </c>
      <c r="J83" s="88"/>
      <c r="K83" s="32" t="s">
        <v>58</v>
      </c>
    </row>
    <row r="84" spans="1:11" ht="20.100000000000001" customHeight="1">
      <c r="A84" s="75"/>
      <c r="B84" s="75"/>
      <c r="C84" s="39" t="s">
        <v>0</v>
      </c>
      <c r="D84" s="117"/>
      <c r="E84" s="25" t="str">
        <f>E47</f>
        <v>31 ธันวาคม 2563</v>
      </c>
      <c r="F84" s="88"/>
      <c r="G84" s="25" t="str">
        <f>G8</f>
        <v>31 ธันวาคม 2562</v>
      </c>
      <c r="H84" s="88"/>
      <c r="I84" s="25" t="str">
        <f>I47</f>
        <v>31 ธันวาคม 2563</v>
      </c>
      <c r="J84" s="88"/>
      <c r="K84" s="25" t="str">
        <f>K8</f>
        <v>31 ธันวาคม 2562</v>
      </c>
    </row>
    <row r="85" spans="1:11" ht="19.2" hidden="1">
      <c r="A85" s="75"/>
      <c r="B85" s="75"/>
      <c r="C85" s="37"/>
      <c r="D85" s="38"/>
      <c r="E85" s="32" t="s">
        <v>71</v>
      </c>
      <c r="F85" s="88"/>
      <c r="G85" s="32" t="s">
        <v>126</v>
      </c>
      <c r="H85" s="88"/>
      <c r="I85" s="32" t="s">
        <v>71</v>
      </c>
      <c r="J85" s="88"/>
      <c r="K85" s="32" t="s">
        <v>126</v>
      </c>
    </row>
    <row r="86" spans="1:11" ht="19.2" hidden="1">
      <c r="A86" s="75"/>
      <c r="B86" s="75"/>
      <c r="D86" s="38"/>
      <c r="E86" s="25" t="s">
        <v>72</v>
      </c>
      <c r="F86" s="26"/>
      <c r="G86" s="78"/>
      <c r="H86" s="26"/>
      <c r="I86" s="25" t="s">
        <v>72</v>
      </c>
      <c r="J86" s="26"/>
      <c r="K86" s="78"/>
    </row>
    <row r="87" spans="1:11" ht="21" customHeight="1">
      <c r="A87" s="79" t="s">
        <v>124</v>
      </c>
      <c r="B87" s="79"/>
      <c r="C87" s="40"/>
      <c r="D87" s="41"/>
      <c r="E87" s="26"/>
      <c r="F87" s="26"/>
      <c r="G87" s="26"/>
      <c r="H87" s="26"/>
      <c r="I87" s="26"/>
      <c r="J87" s="26"/>
      <c r="K87" s="26"/>
    </row>
    <row r="88" spans="1:11" ht="8.1" customHeight="1">
      <c r="A88" s="20"/>
      <c r="B88" s="20"/>
      <c r="C88" s="40"/>
      <c r="D88" s="41"/>
      <c r="E88" s="26"/>
      <c r="F88" s="26"/>
      <c r="G88" s="26"/>
      <c r="H88" s="26"/>
      <c r="I88" s="26"/>
      <c r="J88" s="26"/>
      <c r="K88" s="26"/>
    </row>
    <row r="89" spans="1:11" ht="21" customHeight="1">
      <c r="A89" s="79" t="s">
        <v>28</v>
      </c>
      <c r="B89" s="79"/>
      <c r="C89" s="2"/>
      <c r="D89" s="28"/>
      <c r="E89" s="11"/>
      <c r="F89" s="11"/>
      <c r="G89" s="11"/>
      <c r="H89" s="11"/>
      <c r="I89" s="11"/>
      <c r="J89" s="11"/>
      <c r="K89" s="11"/>
    </row>
    <row r="90" spans="1:11" ht="8.1" customHeight="1">
      <c r="A90" s="79"/>
      <c r="B90" s="79"/>
      <c r="C90" s="2"/>
      <c r="D90" s="28"/>
      <c r="E90" s="11"/>
      <c r="F90" s="11"/>
      <c r="G90" s="11"/>
      <c r="H90" s="11"/>
      <c r="I90" s="11"/>
      <c r="J90" s="11"/>
      <c r="K90" s="11"/>
    </row>
    <row r="91" spans="1:11" ht="21" customHeight="1">
      <c r="A91" s="81" t="s">
        <v>8</v>
      </c>
      <c r="B91" s="81"/>
      <c r="C91" s="44"/>
      <c r="D91" s="33"/>
      <c r="E91" s="33"/>
      <c r="F91" s="33"/>
      <c r="G91" s="33"/>
      <c r="H91" s="33"/>
      <c r="I91" s="33"/>
      <c r="J91" s="33"/>
      <c r="K91" s="33"/>
    </row>
    <row r="92" spans="1:11" ht="21" customHeight="1">
      <c r="A92" s="81"/>
      <c r="B92" s="96" t="s">
        <v>20</v>
      </c>
      <c r="D92" s="45"/>
    </row>
    <row r="93" spans="1:11" ht="21" customHeight="1">
      <c r="A93" s="81"/>
      <c r="B93" s="96" t="s">
        <v>146</v>
      </c>
      <c r="D93" s="45"/>
      <c r="E93" s="4"/>
      <c r="F93" s="84"/>
      <c r="G93" s="4"/>
      <c r="H93" s="84"/>
      <c r="I93" s="4"/>
      <c r="J93" s="84"/>
      <c r="K93" s="4"/>
    </row>
    <row r="94" spans="1:11" ht="21" customHeight="1" thickBot="1">
      <c r="A94" s="81"/>
      <c r="B94" s="96" t="s">
        <v>147</v>
      </c>
      <c r="D94" s="45"/>
      <c r="E94" s="143">
        <v>3439579858</v>
      </c>
      <c r="F94" s="84"/>
      <c r="G94" s="97">
        <v>3439579858</v>
      </c>
      <c r="H94" s="84"/>
      <c r="I94" s="143">
        <v>3439579858</v>
      </c>
      <c r="J94" s="84"/>
      <c r="K94" s="97">
        <v>3439579858</v>
      </c>
    </row>
    <row r="95" spans="1:11" ht="21" customHeight="1" thickTop="1">
      <c r="A95" s="81"/>
      <c r="B95" s="96"/>
      <c r="D95" s="45"/>
      <c r="E95" s="5"/>
      <c r="F95" s="84"/>
      <c r="G95" s="5"/>
      <c r="H95" s="84"/>
      <c r="I95" s="5"/>
      <c r="J95" s="84"/>
      <c r="K95" s="5"/>
    </row>
    <row r="96" spans="1:11" ht="21" customHeight="1">
      <c r="A96" s="81"/>
      <c r="B96" s="96" t="s">
        <v>43</v>
      </c>
      <c r="D96" s="45"/>
    </row>
    <row r="97" spans="1:12" ht="21" customHeight="1">
      <c r="A97" s="81"/>
      <c r="B97" s="96" t="s">
        <v>148</v>
      </c>
      <c r="D97" s="45"/>
    </row>
    <row r="98" spans="1:12" ht="21" customHeight="1">
      <c r="A98" s="81"/>
      <c r="B98" s="96" t="s">
        <v>147</v>
      </c>
      <c r="D98" s="45"/>
      <c r="E98" s="5">
        <f>'CH 5'!D21</f>
        <v>2359728533</v>
      </c>
      <c r="G98" s="5">
        <v>2359728533</v>
      </c>
      <c r="I98" s="5">
        <f>'CH 6'!D20</f>
        <v>2359728533</v>
      </c>
      <c r="K98" s="5">
        <v>2359728533</v>
      </c>
    </row>
    <row r="99" spans="1:12" ht="21" customHeight="1">
      <c r="A99" s="81" t="s">
        <v>36</v>
      </c>
      <c r="B99" s="96"/>
      <c r="D99" s="45"/>
      <c r="E99" s="5">
        <f>'CH 6'!F20</f>
        <v>1321874</v>
      </c>
      <c r="F99" s="84"/>
      <c r="G99" s="5">
        <v>1321874</v>
      </c>
      <c r="H99" s="84"/>
      <c r="I99" s="7">
        <f>'CH 5'!F15</f>
        <v>1321874</v>
      </c>
      <c r="J99" s="84"/>
      <c r="K99" s="7">
        <v>1321874</v>
      </c>
    </row>
    <row r="100" spans="1:12" ht="21" customHeight="1">
      <c r="A100" s="20" t="s">
        <v>54</v>
      </c>
      <c r="B100" s="81"/>
      <c r="C100" s="44"/>
      <c r="D100" s="28"/>
      <c r="E100" s="5"/>
      <c r="F100" s="84"/>
      <c r="G100" s="5"/>
      <c r="H100" s="84"/>
      <c r="I100" s="7"/>
      <c r="J100" s="84"/>
      <c r="K100" s="7"/>
    </row>
    <row r="101" spans="1:12" ht="21" customHeight="1">
      <c r="A101" s="20"/>
      <c r="B101" s="81" t="s">
        <v>39</v>
      </c>
      <c r="C101" s="30">
        <v>21</v>
      </c>
      <c r="D101" s="28"/>
      <c r="E101" s="5">
        <f>'CH 5'!J21</f>
        <v>16671699</v>
      </c>
      <c r="F101" s="84"/>
      <c r="G101" s="5">
        <v>16671699</v>
      </c>
      <c r="H101" s="84"/>
      <c r="I101" s="7">
        <f>'CH 6'!J20</f>
        <v>16671699</v>
      </c>
      <c r="J101" s="84"/>
      <c r="K101" s="7">
        <v>16671699</v>
      </c>
    </row>
    <row r="102" spans="1:12" ht="21" customHeight="1">
      <c r="A102" s="20"/>
      <c r="B102" s="81" t="s">
        <v>19</v>
      </c>
      <c r="C102" s="44"/>
      <c r="D102" s="28"/>
      <c r="E102" s="98">
        <f>'CH 5'!L21</f>
        <v>-336489347</v>
      </c>
      <c r="G102" s="98">
        <v>-282884706</v>
      </c>
      <c r="I102" s="133">
        <f>'CH 6'!L20</f>
        <v>-314037221</v>
      </c>
      <c r="K102" s="98">
        <v>-275433503</v>
      </c>
    </row>
    <row r="103" spans="1:12" ht="8.1" customHeight="1">
      <c r="A103" s="81"/>
      <c r="B103" s="81"/>
      <c r="C103" s="44"/>
      <c r="D103" s="28"/>
      <c r="E103" s="13"/>
      <c r="F103" s="13"/>
      <c r="G103" s="13"/>
      <c r="H103" s="13"/>
      <c r="I103" s="13"/>
      <c r="J103" s="13"/>
      <c r="K103" s="13"/>
    </row>
    <row r="104" spans="1:12" ht="21" customHeight="1">
      <c r="A104" s="79" t="s">
        <v>24</v>
      </c>
      <c r="B104" s="79"/>
      <c r="C104" s="44"/>
      <c r="D104" s="28"/>
      <c r="E104" s="13">
        <f>SUM(E98:E102)</f>
        <v>2041232759</v>
      </c>
      <c r="F104" s="13"/>
      <c r="G104" s="13">
        <f>SUM(G98:G102)</f>
        <v>2094837400</v>
      </c>
      <c r="H104" s="13"/>
      <c r="I104" s="13">
        <f>SUM(I98:I102)</f>
        <v>2063684885</v>
      </c>
      <c r="J104" s="13"/>
      <c r="K104" s="13">
        <f>SUM(K98:K102)</f>
        <v>2102288603</v>
      </c>
    </row>
    <row r="105" spans="1:12" ht="21" customHeight="1">
      <c r="A105" s="81" t="s">
        <v>25</v>
      </c>
      <c r="B105" s="81"/>
      <c r="C105" s="30">
        <v>22</v>
      </c>
      <c r="D105" s="28"/>
      <c r="E105" s="85">
        <f>'CH 5'!R21</f>
        <v>-512611</v>
      </c>
      <c r="F105" s="84"/>
      <c r="G105" s="85">
        <v>-384383</v>
      </c>
      <c r="H105" s="84"/>
      <c r="I105" s="99">
        <v>0</v>
      </c>
      <c r="J105" s="84"/>
      <c r="K105" s="99">
        <v>0</v>
      </c>
    </row>
    <row r="106" spans="1:12" ht="8.1" customHeight="1">
      <c r="A106" s="81"/>
      <c r="B106" s="81"/>
      <c r="C106" s="44"/>
      <c r="D106" s="28"/>
      <c r="E106" s="11"/>
      <c r="F106" s="13"/>
      <c r="G106" s="11"/>
      <c r="H106" s="13"/>
      <c r="I106" s="11"/>
      <c r="J106" s="13"/>
      <c r="K106" s="11"/>
    </row>
    <row r="107" spans="1:12" ht="21" customHeight="1">
      <c r="A107" s="79" t="s">
        <v>29</v>
      </c>
      <c r="B107" s="79"/>
      <c r="C107" s="44"/>
      <c r="D107" s="28"/>
      <c r="E107" s="15">
        <f>SUM(E104:E105)</f>
        <v>2040720148</v>
      </c>
      <c r="F107" s="13"/>
      <c r="G107" s="15">
        <f>SUM(G104:G105)</f>
        <v>2094453017</v>
      </c>
      <c r="H107" s="13"/>
      <c r="I107" s="15">
        <f>SUM(I104:I105)</f>
        <v>2063684885</v>
      </c>
      <c r="J107" s="13"/>
      <c r="K107" s="15">
        <f>SUM(K104:K105)</f>
        <v>2102288603</v>
      </c>
    </row>
    <row r="108" spans="1:12" ht="8.1" customHeight="1">
      <c r="A108" s="79"/>
      <c r="B108" s="79"/>
      <c r="C108" s="44"/>
      <c r="D108" s="28"/>
      <c r="E108" s="100"/>
      <c r="F108" s="13"/>
      <c r="G108" s="100"/>
      <c r="H108" s="13"/>
      <c r="I108" s="100"/>
      <c r="J108" s="13"/>
      <c r="K108" s="100"/>
    </row>
    <row r="109" spans="1:12" ht="21" customHeight="1" thickBot="1">
      <c r="A109" s="79" t="s">
        <v>30</v>
      </c>
      <c r="B109" s="79"/>
      <c r="C109" s="44"/>
      <c r="D109" s="28"/>
      <c r="E109" s="14">
        <f>SUM(E107,E75)</f>
        <v>3264717022</v>
      </c>
      <c r="F109" s="13"/>
      <c r="G109" s="14">
        <f>SUM(G107,G75)</f>
        <v>3206419401</v>
      </c>
      <c r="H109" s="13"/>
      <c r="I109" s="14">
        <f>SUM(I107,I75)</f>
        <v>3272930209</v>
      </c>
      <c r="J109" s="13"/>
      <c r="K109" s="14">
        <f>SUM(K107,K75)</f>
        <v>3206334299</v>
      </c>
    </row>
    <row r="110" spans="1:12" ht="21" customHeight="1" thickTop="1">
      <c r="A110" s="79"/>
      <c r="B110" s="79"/>
      <c r="C110" s="44"/>
      <c r="D110" s="28"/>
      <c r="E110" s="13"/>
      <c r="F110" s="13"/>
      <c r="G110" s="13"/>
      <c r="H110" s="13"/>
      <c r="I110" s="13"/>
      <c r="J110" s="13"/>
      <c r="K110" s="13"/>
    </row>
    <row r="112" spans="1:12" ht="21" customHeight="1">
      <c r="L112" s="6"/>
    </row>
  </sheetData>
  <mergeCells count="16">
    <mergeCell ref="E82:G82"/>
    <mergeCell ref="I82:K82"/>
    <mergeCell ref="A77:K77"/>
    <mergeCell ref="A78:K78"/>
    <mergeCell ref="A79:K79"/>
    <mergeCell ref="A42:K42"/>
    <mergeCell ref="E6:G6"/>
    <mergeCell ref="I6:K6"/>
    <mergeCell ref="A38:K38"/>
    <mergeCell ref="E45:G45"/>
    <mergeCell ref="I45:K45"/>
    <mergeCell ref="A1:K1"/>
    <mergeCell ref="A2:K2"/>
    <mergeCell ref="A3:K3"/>
    <mergeCell ref="A40:K40"/>
    <mergeCell ref="A41:K41"/>
  </mergeCells>
  <pageMargins left="0.78740157480314998" right="0.39370078740157499" top="0.511811023622047" bottom="0.59055118110236204" header="0.47244094488188998" footer="0.55118110236220497"/>
  <pageSetup paperSize="9" scale="95" orientation="portrait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2" manualBreakCount="2">
    <brk id="39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3"/>
  <sheetViews>
    <sheetView view="pageBreakPreview" topLeftCell="A7" zoomScale="85" zoomScaleNormal="85" zoomScaleSheetLayoutView="85" workbookViewId="0">
      <selection activeCell="M23" sqref="M23"/>
    </sheetView>
  </sheetViews>
  <sheetFormatPr defaultColWidth="9.28515625" defaultRowHeight="21.6" customHeight="1"/>
  <cols>
    <col min="1" max="2" width="2" style="20" customWidth="1"/>
    <col min="3" max="3" width="39.7109375" style="20" customWidth="1"/>
    <col min="4" max="4" width="7.7109375" style="2" customWidth="1"/>
    <col min="5" max="5" width="2" style="20" hidden="1" customWidth="1"/>
    <col min="6" max="6" width="1.140625" style="20" customWidth="1"/>
    <col min="7" max="7" width="14.7109375" style="7" customWidth="1"/>
    <col min="8" max="8" width="1.140625" style="3" customWidth="1"/>
    <col min="9" max="9" width="14.7109375" style="7" customWidth="1"/>
    <col min="10" max="10" width="1.140625" style="3" customWidth="1"/>
    <col min="11" max="11" width="14.7109375" style="8" customWidth="1"/>
    <col min="12" max="12" width="1.140625" style="3" customWidth="1"/>
    <col min="13" max="13" width="14.7109375" style="8" customWidth="1"/>
    <col min="14" max="16384" width="9.28515625" style="20"/>
  </cols>
  <sheetData>
    <row r="1" spans="1:13" ht="21.6" customHeight="1">
      <c r="M1" s="101" t="s">
        <v>71</v>
      </c>
    </row>
    <row r="2" spans="1:13" ht="21.6" customHeight="1">
      <c r="M2" s="101" t="s">
        <v>72</v>
      </c>
    </row>
    <row r="3" spans="1:13" ht="19.5" customHeight="1">
      <c r="A3" s="163" t="str">
        <f>+'BS (1-3 Page)'!A1</f>
        <v>บริษัท ไทย-เยอรมัน โปรดักส์ จำกัด (มหาชน) และ บริษัทย่อย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3" ht="19.5" customHeight="1">
      <c r="A4" s="163" t="s">
        <v>60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3" ht="19.5" customHeight="1">
      <c r="A5" s="164" t="s">
        <v>166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3" ht="6.75" customHeight="1">
      <c r="A6" s="46"/>
    </row>
    <row r="7" spans="1:13" ht="18" customHeight="1">
      <c r="D7" s="40"/>
      <c r="E7" s="46"/>
      <c r="F7" s="46"/>
      <c r="G7" s="47"/>
      <c r="H7" s="47"/>
      <c r="I7" s="47"/>
      <c r="J7" s="53"/>
      <c r="K7" s="9"/>
      <c r="L7" s="9"/>
      <c r="M7" s="53" t="s">
        <v>73</v>
      </c>
    </row>
    <row r="8" spans="1:13" ht="18" customHeight="1">
      <c r="D8" s="40"/>
      <c r="E8" s="46"/>
      <c r="F8" s="46"/>
      <c r="G8" s="159" t="s">
        <v>56</v>
      </c>
      <c r="H8" s="159"/>
      <c r="I8" s="159"/>
      <c r="J8" s="102"/>
      <c r="K8" s="160" t="s">
        <v>57</v>
      </c>
      <c r="L8" s="160"/>
      <c r="M8" s="160"/>
    </row>
    <row r="9" spans="1:13" ht="18" customHeight="1">
      <c r="D9" s="10" t="s">
        <v>0</v>
      </c>
      <c r="E9" s="46"/>
      <c r="F9" s="46"/>
      <c r="G9" s="10">
        <v>2563</v>
      </c>
      <c r="H9" s="50"/>
      <c r="I9" s="10">
        <v>2562</v>
      </c>
      <c r="J9" s="40"/>
      <c r="K9" s="10">
        <v>2563</v>
      </c>
      <c r="L9" s="50"/>
      <c r="M9" s="10">
        <v>2562</v>
      </c>
    </row>
    <row r="10" spans="1:13" ht="18" customHeight="1">
      <c r="A10" s="79" t="s">
        <v>130</v>
      </c>
      <c r="B10" s="81"/>
      <c r="E10" s="28"/>
      <c r="G10" s="11"/>
      <c r="H10" s="11"/>
      <c r="I10" s="11"/>
      <c r="J10" s="11"/>
      <c r="K10" s="5"/>
      <c r="L10" s="11"/>
      <c r="M10" s="5"/>
    </row>
    <row r="11" spans="1:13" ht="18" customHeight="1">
      <c r="A11" s="81" t="s">
        <v>37</v>
      </c>
      <c r="B11" s="81"/>
      <c r="D11" s="2">
        <v>17</v>
      </c>
      <c r="E11" s="28"/>
      <c r="G11" s="7">
        <v>403397</v>
      </c>
      <c r="H11" s="8"/>
      <c r="I11" s="7">
        <v>418513</v>
      </c>
      <c r="J11" s="8"/>
      <c r="K11" s="8">
        <v>402668</v>
      </c>
      <c r="L11" s="8"/>
      <c r="M11" s="8">
        <v>414597</v>
      </c>
    </row>
    <row r="12" spans="1:13" ht="18" customHeight="1">
      <c r="A12" s="81" t="s">
        <v>38</v>
      </c>
      <c r="B12" s="81"/>
      <c r="D12" s="2">
        <v>17</v>
      </c>
      <c r="E12" s="28"/>
      <c r="G12" s="27">
        <v>-349243</v>
      </c>
      <c r="H12" s="11"/>
      <c r="I12" s="27">
        <v>-403364</v>
      </c>
      <c r="J12" s="11"/>
      <c r="K12" s="85">
        <v>-345970</v>
      </c>
      <c r="L12" s="11"/>
      <c r="M12" s="85">
        <v>-403823</v>
      </c>
    </row>
    <row r="13" spans="1:13" ht="3" customHeight="1">
      <c r="A13" s="79"/>
      <c r="B13" s="79"/>
      <c r="E13" s="28"/>
      <c r="G13" s="11"/>
      <c r="H13" s="11"/>
      <c r="I13" s="11"/>
      <c r="J13" s="11"/>
      <c r="K13" s="11"/>
      <c r="L13" s="11"/>
      <c r="M13" s="11"/>
    </row>
    <row r="14" spans="1:13" ht="18" customHeight="1">
      <c r="A14" s="79" t="s">
        <v>110</v>
      </c>
      <c r="B14" s="81"/>
      <c r="E14" s="28"/>
      <c r="G14" s="11">
        <f>SUM(G11:G13)</f>
        <v>54154</v>
      </c>
      <c r="H14" s="11"/>
      <c r="I14" s="11">
        <f>SUM(I11:I13)</f>
        <v>15149</v>
      </c>
      <c r="J14" s="11"/>
      <c r="K14" s="11">
        <f>SUM(K11:K13)</f>
        <v>56698</v>
      </c>
      <c r="L14" s="11"/>
      <c r="M14" s="11">
        <f>SUM(M11:M13)</f>
        <v>10774</v>
      </c>
    </row>
    <row r="15" spans="1:13" ht="18" customHeight="1">
      <c r="A15" s="81" t="s">
        <v>9</v>
      </c>
      <c r="B15" s="81"/>
      <c r="D15" s="2" t="s">
        <v>159</v>
      </c>
      <c r="E15" s="28"/>
      <c r="G15" s="27">
        <v>578</v>
      </c>
      <c r="H15" s="11"/>
      <c r="I15" s="27">
        <v>901</v>
      </c>
      <c r="J15" s="11"/>
      <c r="K15" s="85">
        <v>578</v>
      </c>
      <c r="L15" s="11"/>
      <c r="M15" s="85">
        <v>1646</v>
      </c>
    </row>
    <row r="16" spans="1:13" ht="3" customHeight="1">
      <c r="A16" s="79"/>
      <c r="B16" s="79"/>
      <c r="E16" s="28"/>
      <c r="G16" s="11"/>
      <c r="H16" s="11"/>
      <c r="I16" s="11"/>
      <c r="J16" s="11"/>
      <c r="K16" s="11"/>
      <c r="L16" s="11"/>
      <c r="M16" s="11"/>
    </row>
    <row r="17" spans="1:13" ht="18" customHeight="1">
      <c r="A17" s="79" t="s">
        <v>111</v>
      </c>
      <c r="B17" s="81"/>
      <c r="E17" s="28"/>
      <c r="G17" s="11">
        <f>SUM(G14:G16)</f>
        <v>54732</v>
      </c>
      <c r="H17" s="11"/>
      <c r="I17" s="11">
        <f>SUM(I14:I16)</f>
        <v>16050</v>
      </c>
      <c r="J17" s="11"/>
      <c r="K17" s="11">
        <f>SUM(K14:K16)</f>
        <v>57276</v>
      </c>
      <c r="L17" s="11"/>
      <c r="M17" s="11">
        <f>SUM(M14:M16)</f>
        <v>12420</v>
      </c>
    </row>
    <row r="18" spans="1:13" ht="18" customHeight="1">
      <c r="A18" s="81" t="s">
        <v>112</v>
      </c>
      <c r="B18" s="81"/>
      <c r="D18" s="2">
        <v>17</v>
      </c>
      <c r="E18" s="28"/>
      <c r="G18" s="11">
        <v>-11487</v>
      </c>
      <c r="H18" s="11"/>
      <c r="I18" s="11">
        <v>-15799</v>
      </c>
      <c r="J18" s="11"/>
      <c r="K18" s="5">
        <v>-11012</v>
      </c>
      <c r="L18" s="11"/>
      <c r="M18" s="5">
        <v>-13701</v>
      </c>
    </row>
    <row r="19" spans="1:13" ht="18" customHeight="1">
      <c r="A19" s="81" t="s">
        <v>40</v>
      </c>
      <c r="B19" s="81"/>
      <c r="D19" s="2">
        <v>17</v>
      </c>
      <c r="E19" s="28"/>
      <c r="G19" s="11">
        <v>-44760</v>
      </c>
      <c r="H19" s="11"/>
      <c r="I19" s="11">
        <v>-40621</v>
      </c>
      <c r="J19" s="11"/>
      <c r="K19" s="5">
        <v>-42485</v>
      </c>
      <c r="L19" s="11"/>
      <c r="M19" s="5">
        <v>-38773</v>
      </c>
    </row>
    <row r="20" spans="1:13" ht="18" customHeight="1">
      <c r="A20" s="81" t="s">
        <v>83</v>
      </c>
      <c r="B20" s="81"/>
      <c r="D20" s="2">
        <v>17</v>
      </c>
      <c r="E20" s="28"/>
      <c r="G20" s="11">
        <v>-11019</v>
      </c>
      <c r="H20" s="11"/>
      <c r="I20" s="11">
        <v>-7341</v>
      </c>
      <c r="J20" s="11"/>
      <c r="K20" s="5">
        <v>-10949</v>
      </c>
      <c r="L20" s="11"/>
      <c r="M20" s="5">
        <v>-7341</v>
      </c>
    </row>
    <row r="21" spans="1:13" ht="3.75" customHeight="1">
      <c r="A21" s="81"/>
      <c r="B21" s="81"/>
      <c r="E21" s="28"/>
      <c r="G21" s="48"/>
      <c r="H21" s="11"/>
      <c r="I21" s="48"/>
      <c r="J21" s="11"/>
      <c r="K21" s="12"/>
      <c r="L21" s="11"/>
      <c r="M21" s="12"/>
    </row>
    <row r="22" spans="1:13" ht="18" customHeight="1">
      <c r="A22" s="79" t="s">
        <v>113</v>
      </c>
      <c r="B22" s="79"/>
      <c r="E22" s="28"/>
      <c r="G22" s="13">
        <f>SUM(G17:G20)</f>
        <v>-12534</v>
      </c>
      <c r="H22" s="13"/>
      <c r="I22" s="13">
        <f>SUM(I17:I20)</f>
        <v>-47711</v>
      </c>
      <c r="J22" s="13"/>
      <c r="K22" s="13">
        <f>SUM(K17:K20)</f>
        <v>-7170</v>
      </c>
      <c r="L22" s="13"/>
      <c r="M22" s="13">
        <f>SUM(M17:M20)</f>
        <v>-47395</v>
      </c>
    </row>
    <row r="23" spans="1:13" ht="18" customHeight="1">
      <c r="A23" s="81" t="s">
        <v>114</v>
      </c>
      <c r="B23" s="81"/>
      <c r="D23" s="2">
        <v>17</v>
      </c>
      <c r="E23" s="28"/>
      <c r="G23" s="103">
        <v>0</v>
      </c>
      <c r="H23" s="13"/>
      <c r="I23" s="103">
        <v>0</v>
      </c>
      <c r="J23" s="13"/>
      <c r="K23" s="103">
        <v>0</v>
      </c>
      <c r="L23" s="13"/>
      <c r="M23" s="103">
        <v>0</v>
      </c>
    </row>
    <row r="24" spans="1:13" ht="3" customHeight="1">
      <c r="E24" s="28"/>
      <c r="G24" s="11"/>
      <c r="H24" s="13"/>
      <c r="I24" s="11"/>
      <c r="J24" s="13"/>
      <c r="K24" s="13"/>
      <c r="L24" s="13"/>
      <c r="M24" s="13"/>
    </row>
    <row r="25" spans="1:13" ht="18" customHeight="1" thickBot="1">
      <c r="A25" s="79" t="s">
        <v>151</v>
      </c>
      <c r="B25" s="79"/>
      <c r="E25" s="28"/>
      <c r="G25" s="16">
        <f>SUM(G22:G23)</f>
        <v>-12534</v>
      </c>
      <c r="H25" s="11"/>
      <c r="I25" s="16">
        <f>SUM(I22:I23)</f>
        <v>-47711</v>
      </c>
      <c r="J25" s="11"/>
      <c r="K25" s="14">
        <f>SUM(K22:K24)</f>
        <v>-7170</v>
      </c>
      <c r="L25" s="11"/>
      <c r="M25" s="14">
        <f>SUM(M22:M24)</f>
        <v>-47395</v>
      </c>
    </row>
    <row r="26" spans="1:13" ht="5.0999999999999996" customHeight="1" thickTop="1">
      <c r="A26" s="79"/>
      <c r="B26" s="79"/>
      <c r="E26" s="28"/>
      <c r="G26" s="11"/>
      <c r="H26" s="11"/>
      <c r="I26" s="11"/>
      <c r="J26" s="11"/>
      <c r="K26" s="13"/>
      <c r="L26" s="11"/>
      <c r="M26" s="13"/>
    </row>
    <row r="27" spans="1:13" ht="19.2" hidden="1">
      <c r="A27" s="46" t="s">
        <v>132</v>
      </c>
      <c r="E27" s="28"/>
      <c r="G27" s="11"/>
      <c r="H27" s="13"/>
      <c r="I27" s="11"/>
      <c r="J27" s="13"/>
      <c r="K27" s="11"/>
      <c r="L27" s="11"/>
      <c r="M27" s="11"/>
    </row>
    <row r="28" spans="1:13" ht="19.2" hidden="1">
      <c r="A28" s="46" t="s">
        <v>133</v>
      </c>
      <c r="B28" s="46"/>
      <c r="C28" s="46"/>
      <c r="E28" s="28"/>
      <c r="G28" s="11"/>
      <c r="H28" s="13"/>
      <c r="I28" s="11"/>
      <c r="J28" s="13"/>
      <c r="K28" s="11"/>
      <c r="L28" s="11"/>
      <c r="M28" s="11"/>
    </row>
    <row r="29" spans="1:13" ht="19.2" hidden="1">
      <c r="A29" s="46"/>
      <c r="B29" s="46" t="s">
        <v>134</v>
      </c>
      <c r="C29" s="46"/>
      <c r="E29" s="28"/>
      <c r="G29" s="11"/>
      <c r="H29" s="13"/>
      <c r="I29" s="11"/>
      <c r="J29" s="13"/>
      <c r="K29" s="11"/>
      <c r="L29" s="11"/>
      <c r="M29" s="11"/>
    </row>
    <row r="30" spans="1:13" ht="19.2" hidden="1">
      <c r="B30" s="20" t="s">
        <v>135</v>
      </c>
      <c r="E30" s="28"/>
      <c r="G30" s="11"/>
      <c r="H30" s="13"/>
      <c r="I30" s="11"/>
      <c r="J30" s="13"/>
      <c r="K30" s="11"/>
      <c r="L30" s="11"/>
      <c r="M30" s="11"/>
    </row>
    <row r="31" spans="1:13" ht="19.2" hidden="1">
      <c r="C31" s="20" t="s">
        <v>136</v>
      </c>
      <c r="E31" s="28"/>
      <c r="G31" s="15"/>
      <c r="H31" s="13"/>
      <c r="I31" s="27">
        <f>'[3](P&amp;L) 4'!$G$30</f>
        <v>-25786</v>
      </c>
      <c r="J31" s="13"/>
      <c r="K31" s="15"/>
      <c r="L31" s="13"/>
      <c r="M31" s="15">
        <v>-25786</v>
      </c>
    </row>
    <row r="32" spans="1:13" ht="19.2" hidden="1">
      <c r="A32" s="46" t="s">
        <v>137</v>
      </c>
      <c r="E32" s="28"/>
      <c r="G32" s="11"/>
      <c r="H32" s="13"/>
      <c r="I32" s="11"/>
      <c r="J32" s="13"/>
      <c r="K32" s="11"/>
      <c r="L32" s="11"/>
      <c r="M32" s="11"/>
    </row>
    <row r="33" spans="1:13" ht="19.8" hidden="1" thickBot="1">
      <c r="B33" s="46" t="s">
        <v>138</v>
      </c>
      <c r="E33" s="28"/>
      <c r="G33" s="16">
        <f>G31</f>
        <v>0</v>
      </c>
      <c r="H33" s="11"/>
      <c r="I33" s="16">
        <f>I31</f>
        <v>-25786</v>
      </c>
      <c r="J33" s="11"/>
      <c r="K33" s="14">
        <f>K31</f>
        <v>0</v>
      </c>
      <c r="L33" s="11"/>
      <c r="M33" s="14">
        <f>M31</f>
        <v>-25786</v>
      </c>
    </row>
    <row r="34" spans="1:13" ht="5.0999999999999996" hidden="1" customHeight="1" thickTop="1">
      <c r="B34" s="46"/>
      <c r="E34" s="28"/>
      <c r="G34" s="11"/>
      <c r="H34" s="11"/>
      <c r="I34" s="11"/>
      <c r="J34" s="11"/>
      <c r="K34" s="11"/>
      <c r="L34" s="11"/>
      <c r="M34" s="11"/>
    </row>
    <row r="35" spans="1:13" ht="19.8" hidden="1" thickBot="1">
      <c r="A35" s="46" t="s">
        <v>139</v>
      </c>
      <c r="B35" s="46"/>
      <c r="E35" s="28"/>
      <c r="G35" s="16">
        <f>G33+G25</f>
        <v>-12534</v>
      </c>
      <c r="H35" s="11"/>
      <c r="I35" s="16">
        <f>I33+I25</f>
        <v>-73497</v>
      </c>
      <c r="J35" s="11"/>
      <c r="K35" s="14">
        <f>K33+K25</f>
        <v>-7170</v>
      </c>
      <c r="L35" s="11"/>
      <c r="M35" s="14">
        <f>M33+M25</f>
        <v>-73181</v>
      </c>
    </row>
    <row r="36" spans="1:13" ht="5.0999999999999996" customHeight="1">
      <c r="E36" s="28"/>
      <c r="G36" s="11"/>
      <c r="H36" s="13"/>
      <c r="I36" s="11"/>
      <c r="J36" s="13"/>
      <c r="K36" s="11"/>
      <c r="L36" s="11"/>
      <c r="M36" s="11"/>
    </row>
    <row r="37" spans="1:13" ht="19.2">
      <c r="A37" s="46" t="s">
        <v>115</v>
      </c>
      <c r="E37" s="28"/>
      <c r="G37" s="11"/>
      <c r="H37" s="11"/>
      <c r="I37" s="11"/>
      <c r="J37" s="11"/>
      <c r="K37" s="11"/>
      <c r="L37" s="11"/>
      <c r="M37" s="11"/>
    </row>
    <row r="38" spans="1:13" ht="19.2">
      <c r="A38" s="20" t="s">
        <v>23</v>
      </c>
      <c r="E38" s="28"/>
      <c r="G38" s="11">
        <f>+G25-G39</f>
        <v>-12471</v>
      </c>
      <c r="H38" s="13"/>
      <c r="I38" s="11">
        <f>+I25-I39</f>
        <v>-47716</v>
      </c>
      <c r="J38" s="13"/>
      <c r="K38" s="11">
        <f>+K25-K39</f>
        <v>-7170</v>
      </c>
      <c r="L38" s="11"/>
      <c r="M38" s="11">
        <f>+M25-M39</f>
        <v>-47395</v>
      </c>
    </row>
    <row r="39" spans="1:13" ht="19.2">
      <c r="A39" s="20" t="s">
        <v>26</v>
      </c>
      <c r="B39" s="79"/>
      <c r="E39" s="28"/>
      <c r="G39" s="27">
        <v>-63</v>
      </c>
      <c r="H39" s="13"/>
      <c r="I39" s="27">
        <v>5</v>
      </c>
      <c r="J39" s="13"/>
      <c r="K39" s="103">
        <v>0</v>
      </c>
      <c r="L39" s="11"/>
      <c r="M39" s="103">
        <v>0</v>
      </c>
    </row>
    <row r="40" spans="1:13" ht="5.0999999999999996" customHeight="1">
      <c r="E40" s="28"/>
      <c r="G40" s="11"/>
      <c r="H40" s="13"/>
      <c r="I40" s="11"/>
      <c r="J40" s="13"/>
      <c r="K40" s="13"/>
      <c r="L40" s="13"/>
      <c r="M40" s="13"/>
    </row>
    <row r="41" spans="1:13" ht="19.8" thickBot="1">
      <c r="A41" s="46"/>
      <c r="E41" s="28"/>
      <c r="G41" s="16">
        <f>SUM(G38:G40)</f>
        <v>-12534</v>
      </c>
      <c r="H41" s="11"/>
      <c r="I41" s="16">
        <f>SUM(I38:I40)</f>
        <v>-47711</v>
      </c>
      <c r="J41" s="11"/>
      <c r="K41" s="16">
        <f>SUM(K38:K40)</f>
        <v>-7170</v>
      </c>
      <c r="L41" s="11"/>
      <c r="M41" s="16">
        <f>SUM(M38:M40)</f>
        <v>-47395</v>
      </c>
    </row>
    <row r="42" spans="1:13" ht="5.0999999999999996" customHeight="1" thickTop="1">
      <c r="A42" s="46"/>
      <c r="E42" s="28"/>
      <c r="G42" s="11"/>
      <c r="H42" s="11"/>
      <c r="I42" s="11"/>
      <c r="J42" s="11"/>
      <c r="K42" s="11"/>
      <c r="L42" s="11"/>
      <c r="M42" s="11"/>
    </row>
    <row r="43" spans="1:13" ht="19.2" hidden="1">
      <c r="A43" s="46" t="s">
        <v>140</v>
      </c>
      <c r="E43" s="28"/>
      <c r="G43" s="11"/>
      <c r="H43" s="11"/>
      <c r="I43" s="11"/>
      <c r="J43" s="11"/>
      <c r="K43" s="11"/>
      <c r="L43" s="11"/>
      <c r="M43" s="11"/>
    </row>
    <row r="44" spans="1:13" ht="19.2" hidden="1">
      <c r="A44" s="20" t="s">
        <v>23</v>
      </c>
      <c r="E44" s="28"/>
      <c r="G44" s="11">
        <f>SUM(G35-G45)</f>
        <v>-12471</v>
      </c>
      <c r="H44" s="11"/>
      <c r="I44" s="11">
        <f>SUM(I35-I45)</f>
        <v>-24763</v>
      </c>
      <c r="J44" s="11"/>
      <c r="K44" s="11">
        <f>SUM(K35-K45)</f>
        <v>-7170</v>
      </c>
      <c r="L44" s="11"/>
      <c r="M44" s="11">
        <f>SUM(M35-M45)</f>
        <v>-73181</v>
      </c>
    </row>
    <row r="45" spans="1:13" ht="19.2" hidden="1">
      <c r="A45" s="20" t="s">
        <v>26</v>
      </c>
      <c r="D45" s="2">
        <v>22</v>
      </c>
      <c r="E45" s="28"/>
      <c r="G45" s="27">
        <f>G39</f>
        <v>-63</v>
      </c>
      <c r="H45" s="11"/>
      <c r="I45" s="27">
        <v>-48734</v>
      </c>
      <c r="J45" s="11"/>
      <c r="K45" s="27"/>
      <c r="L45" s="11"/>
      <c r="M45" s="27">
        <v>0</v>
      </c>
    </row>
    <row r="46" spans="1:13" ht="5.0999999999999996" hidden="1" customHeight="1">
      <c r="E46" s="28"/>
      <c r="G46" s="11"/>
      <c r="H46" s="11"/>
      <c r="I46" s="11"/>
      <c r="J46" s="11"/>
      <c r="K46" s="11"/>
      <c r="L46" s="11"/>
      <c r="M46" s="11"/>
    </row>
    <row r="47" spans="1:13" ht="19.8" hidden="1" thickBot="1">
      <c r="A47" s="79"/>
      <c r="B47" s="79"/>
      <c r="E47" s="28"/>
      <c r="G47" s="16">
        <f>SUM(G44:G46)</f>
        <v>-12534</v>
      </c>
      <c r="H47" s="11"/>
      <c r="I47" s="16">
        <f>SUM(I44:I45)</f>
        <v>-73497</v>
      </c>
      <c r="J47" s="11"/>
      <c r="K47" s="16">
        <f>SUM(K44:K46)</f>
        <v>-7170</v>
      </c>
      <c r="L47" s="11"/>
      <c r="M47" s="16">
        <f>SUM(M44:M45)</f>
        <v>-73181</v>
      </c>
    </row>
    <row r="48" spans="1:13" ht="19.2">
      <c r="A48" s="79" t="s">
        <v>116</v>
      </c>
      <c r="B48" s="79"/>
      <c r="E48" s="28"/>
      <c r="G48" s="17"/>
      <c r="H48" s="11"/>
      <c r="I48" s="17"/>
      <c r="J48" s="11"/>
      <c r="K48" s="17"/>
      <c r="L48" s="11"/>
      <c r="M48" s="17"/>
    </row>
    <row r="49" spans="1:13" ht="5.0999999999999996" customHeight="1">
      <c r="A49" s="79"/>
      <c r="B49" s="79"/>
      <c r="E49" s="28"/>
      <c r="G49" s="17"/>
      <c r="H49" s="11"/>
      <c r="I49" s="17"/>
      <c r="J49" s="11"/>
      <c r="K49" s="17"/>
      <c r="L49" s="11"/>
      <c r="M49" s="17"/>
    </row>
    <row r="50" spans="1:13" ht="19.8" thickBot="1">
      <c r="A50" s="81" t="s">
        <v>169</v>
      </c>
      <c r="B50" s="79"/>
      <c r="D50" s="2">
        <v>18</v>
      </c>
      <c r="E50" s="28"/>
      <c r="G50" s="18">
        <f>G38/G53</f>
        <v>-2.6424650123944345E-3</v>
      </c>
      <c r="H50" s="11"/>
      <c r="I50" s="18">
        <f>I38/I53</f>
        <v>-1.0110485168103025E-2</v>
      </c>
      <c r="J50" s="11"/>
      <c r="K50" s="18">
        <f>K38/K53</f>
        <v>-1.5192425738808511E-3</v>
      </c>
      <c r="L50" s="11"/>
      <c r="M50" s="18">
        <f>M38/M53</f>
        <v>-1.0042468868770284E-2</v>
      </c>
    </row>
    <row r="51" spans="1:13" ht="21.6" customHeight="1" thickTop="1"/>
    <row r="52" spans="1:13" ht="21.6" customHeight="1">
      <c r="G52" s="116"/>
      <c r="I52" s="116"/>
      <c r="K52" s="116"/>
      <c r="M52" s="116"/>
    </row>
    <row r="53" spans="1:13" ht="21.6" customHeight="1">
      <c r="G53" s="116">
        <v>4719457</v>
      </c>
      <c r="I53" s="116">
        <v>4719457</v>
      </c>
      <c r="K53" s="116">
        <v>4719457</v>
      </c>
      <c r="M53" s="116">
        <v>4719457</v>
      </c>
    </row>
  </sheetData>
  <mergeCells count="5">
    <mergeCell ref="G8:I8"/>
    <mergeCell ref="K8:M8"/>
    <mergeCell ref="A3:M3"/>
    <mergeCell ref="A4:M4"/>
    <mergeCell ref="A5:M5"/>
  </mergeCells>
  <phoneticPr fontId="0" type="noConversion"/>
  <pageMargins left="1.1023622047244095" right="0.70866141732283472" top="0.74803149606299213" bottom="0.74803149606299213" header="0.31496062992125984" footer="0.31496062992125984"/>
  <pageSetup paperSize="9" scale="90" firstPageNumber="4" orientation="portrait" useFirstPageNumber="1" r:id="rId1"/>
  <headerFooter>
    <oddHeader xml:space="preserve">&amp;C
</oddHeader>
    <oddFooter xml:space="preserve"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7"/>
  <sheetViews>
    <sheetView view="pageBreakPreview" topLeftCell="A24" zoomScale="70" zoomScaleNormal="100" zoomScaleSheetLayoutView="70" workbookViewId="0">
      <selection activeCell="O54" sqref="O54"/>
    </sheetView>
  </sheetViews>
  <sheetFormatPr defaultColWidth="9.28515625" defaultRowHeight="19.2"/>
  <cols>
    <col min="1" max="2" width="2" style="20" customWidth="1"/>
    <col min="3" max="3" width="37.7109375" style="20" customWidth="1"/>
    <col min="4" max="4" width="10.7109375" style="2" customWidth="1"/>
    <col min="5" max="5" width="2" style="20" customWidth="1"/>
    <col min="6" max="6" width="1.140625" style="20" customWidth="1"/>
    <col min="7" max="7" width="18" style="7" customWidth="1"/>
    <col min="8" max="8" width="1.140625" style="3" customWidth="1"/>
    <col min="9" max="9" width="18" style="7" customWidth="1"/>
    <col min="10" max="10" width="1.140625" style="3" customWidth="1"/>
    <col min="11" max="11" width="18" style="8" customWidth="1"/>
    <col min="12" max="12" width="1.140625" style="3" customWidth="1"/>
    <col min="13" max="13" width="18" style="8" customWidth="1"/>
    <col min="14" max="14" width="11" style="20" bestFit="1" customWidth="1"/>
    <col min="15" max="15" width="15" style="20" bestFit="1" customWidth="1"/>
    <col min="16" max="16384" width="9.28515625" style="20"/>
  </cols>
  <sheetData>
    <row r="1" spans="1:15" hidden="1">
      <c r="M1" s="101" t="s">
        <v>71</v>
      </c>
    </row>
    <row r="2" spans="1:15" hidden="1">
      <c r="M2" s="101" t="s">
        <v>72</v>
      </c>
    </row>
    <row r="3" spans="1:15" ht="19.5" customHeight="1">
      <c r="A3" s="163" t="str">
        <f>+'BS (1-3 Page)'!A1</f>
        <v>บริษัท ไทย-เยอรมัน โปรดักส์ จำกัด (มหาชน) และ บริษัทย่อย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</row>
    <row r="4" spans="1:15" ht="19.5" customHeight="1">
      <c r="A4" s="163" t="s">
        <v>60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</row>
    <row r="5" spans="1:15" ht="19.5" customHeight="1">
      <c r="A5" s="164" t="s">
        <v>172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</row>
    <row r="6" spans="1:15" ht="6.75" customHeight="1">
      <c r="A6" s="46"/>
    </row>
    <row r="7" spans="1:15" ht="18" customHeight="1">
      <c r="D7" s="40"/>
      <c r="E7" s="46"/>
      <c r="F7" s="46"/>
      <c r="G7" s="47"/>
      <c r="H7" s="47"/>
      <c r="I7" s="47"/>
      <c r="J7" s="53"/>
      <c r="K7" s="9"/>
      <c r="L7" s="9"/>
      <c r="M7" s="53" t="s">
        <v>175</v>
      </c>
    </row>
    <row r="8" spans="1:15" ht="18" customHeight="1">
      <c r="D8" s="40"/>
      <c r="E8" s="46"/>
      <c r="F8" s="46"/>
      <c r="G8" s="159" t="s">
        <v>56</v>
      </c>
      <c r="H8" s="159"/>
      <c r="I8" s="159"/>
      <c r="J8" s="102"/>
      <c r="K8" s="160" t="s">
        <v>57</v>
      </c>
      <c r="L8" s="160"/>
      <c r="M8" s="160"/>
    </row>
    <row r="9" spans="1:15" ht="18" customHeight="1">
      <c r="D9" s="10" t="s">
        <v>0</v>
      </c>
      <c r="E9" s="46"/>
      <c r="F9" s="46"/>
      <c r="G9" s="10">
        <v>2563</v>
      </c>
      <c r="H9" s="50"/>
      <c r="I9" s="10">
        <v>2562</v>
      </c>
      <c r="J9" s="40"/>
      <c r="K9" s="10">
        <v>2563</v>
      </c>
      <c r="L9" s="50"/>
      <c r="M9" s="10">
        <v>2562</v>
      </c>
    </row>
    <row r="10" spans="1:15" ht="18" customHeight="1">
      <c r="A10" s="79" t="s">
        <v>130</v>
      </c>
      <c r="B10" s="81"/>
      <c r="E10" s="28"/>
      <c r="G10" s="11"/>
      <c r="H10" s="11"/>
      <c r="I10" s="11"/>
      <c r="J10" s="11"/>
      <c r="K10" s="5"/>
      <c r="L10" s="11"/>
      <c r="M10" s="5"/>
    </row>
    <row r="11" spans="1:15" ht="18" customHeight="1">
      <c r="A11" s="81" t="s">
        <v>37</v>
      </c>
      <c r="B11" s="81"/>
      <c r="D11" s="2">
        <v>23</v>
      </c>
      <c r="E11" s="28"/>
      <c r="G11" s="7">
        <v>1583098570</v>
      </c>
      <c r="H11" s="8"/>
      <c r="I11" s="7">
        <v>1503764446</v>
      </c>
      <c r="J11" s="8"/>
      <c r="K11" s="8">
        <v>1578743835</v>
      </c>
      <c r="L11" s="8"/>
      <c r="M11" s="8">
        <v>1485052005</v>
      </c>
    </row>
    <row r="12" spans="1:15" ht="18" customHeight="1">
      <c r="A12" s="81" t="s">
        <v>38</v>
      </c>
      <c r="B12" s="81"/>
      <c r="D12" s="2">
        <v>23</v>
      </c>
      <c r="E12" s="28"/>
      <c r="G12" s="27">
        <v>-1376172097</v>
      </c>
      <c r="H12" s="11"/>
      <c r="I12" s="27">
        <v>-1419081427</v>
      </c>
      <c r="J12" s="11"/>
      <c r="K12" s="85">
        <v>-1365017713</v>
      </c>
      <c r="L12" s="11"/>
      <c r="M12" s="85">
        <v>-1408956310</v>
      </c>
      <c r="O12" s="35"/>
    </row>
    <row r="13" spans="1:15" ht="3" customHeight="1">
      <c r="A13" s="79"/>
      <c r="B13" s="79"/>
      <c r="E13" s="28"/>
      <c r="G13" s="11"/>
      <c r="H13" s="11"/>
      <c r="I13" s="11"/>
      <c r="J13" s="11"/>
      <c r="K13" s="11"/>
      <c r="L13" s="11"/>
      <c r="M13" s="11"/>
    </row>
    <row r="14" spans="1:15" ht="18" customHeight="1">
      <c r="A14" s="79" t="s">
        <v>110</v>
      </c>
      <c r="B14" s="81"/>
      <c r="E14" s="28"/>
      <c r="G14" s="11">
        <f>SUM(G11:G13)</f>
        <v>206926473</v>
      </c>
      <c r="H14" s="11"/>
      <c r="I14" s="11">
        <f>SUM(I11:I13)</f>
        <v>84683019</v>
      </c>
      <c r="J14" s="11"/>
      <c r="K14" s="11">
        <f>SUM(K11:K13)</f>
        <v>213726122</v>
      </c>
      <c r="L14" s="11"/>
      <c r="M14" s="11">
        <f>SUM(M11:M13)</f>
        <v>76095695</v>
      </c>
    </row>
    <row r="15" spans="1:15" ht="18" customHeight="1">
      <c r="A15" s="81" t="s">
        <v>9</v>
      </c>
      <c r="B15" s="81"/>
      <c r="D15" s="2" t="s">
        <v>188</v>
      </c>
      <c r="E15" s="28"/>
      <c r="G15" s="27">
        <v>1998277</v>
      </c>
      <c r="H15" s="11"/>
      <c r="I15" s="27">
        <v>2751831</v>
      </c>
      <c r="J15" s="11"/>
      <c r="K15" s="85">
        <v>1945432</v>
      </c>
      <c r="L15" s="11"/>
      <c r="M15" s="85">
        <v>3481743</v>
      </c>
    </row>
    <row r="16" spans="1:15" ht="3" customHeight="1">
      <c r="A16" s="79"/>
      <c r="B16" s="79"/>
      <c r="E16" s="28"/>
      <c r="G16" s="11"/>
      <c r="H16" s="11"/>
      <c r="I16" s="11"/>
      <c r="J16" s="11"/>
      <c r="K16" s="11"/>
      <c r="L16" s="11"/>
      <c r="M16" s="11"/>
    </row>
    <row r="17" spans="1:15" ht="18" customHeight="1">
      <c r="A17" s="79" t="s">
        <v>111</v>
      </c>
      <c r="B17" s="81"/>
      <c r="E17" s="28"/>
      <c r="G17" s="11">
        <f>SUM(G14:G16)</f>
        <v>208924750</v>
      </c>
      <c r="H17" s="11"/>
      <c r="I17" s="11">
        <f>SUM(I14:I15)</f>
        <v>87434850</v>
      </c>
      <c r="J17" s="11"/>
      <c r="K17" s="11">
        <f>SUM(K14:K16)</f>
        <v>215671554</v>
      </c>
      <c r="L17" s="11"/>
      <c r="M17" s="11">
        <f>SUM(M14:M15)</f>
        <v>79577438</v>
      </c>
    </row>
    <row r="18" spans="1:15" ht="18" customHeight="1">
      <c r="A18" s="81" t="s">
        <v>112</v>
      </c>
      <c r="B18" s="81"/>
      <c r="D18" s="2">
        <v>23</v>
      </c>
      <c r="E18" s="28"/>
      <c r="G18" s="11">
        <v>-46082095</v>
      </c>
      <c r="H18" s="11"/>
      <c r="I18" s="11">
        <v>-60912237</v>
      </c>
      <c r="J18" s="11"/>
      <c r="K18" s="5">
        <v>-44059707</v>
      </c>
      <c r="L18" s="11"/>
      <c r="M18" s="5">
        <v>-54635660</v>
      </c>
    </row>
    <row r="19" spans="1:15" ht="18" customHeight="1">
      <c r="A19" s="81" t="s">
        <v>40</v>
      </c>
      <c r="B19" s="81"/>
      <c r="D19" s="2">
        <v>23</v>
      </c>
      <c r="E19" s="28"/>
      <c r="G19" s="11">
        <v>-178818766</v>
      </c>
      <c r="H19" s="11"/>
      <c r="I19" s="11">
        <v>-168661111</v>
      </c>
      <c r="J19" s="11"/>
      <c r="K19" s="5">
        <v>-172757854</v>
      </c>
      <c r="L19" s="11"/>
      <c r="M19" s="5">
        <v>-159822347</v>
      </c>
      <c r="O19" s="35"/>
    </row>
    <row r="20" spans="1:15" ht="18" customHeight="1">
      <c r="A20" s="81" t="s">
        <v>83</v>
      </c>
      <c r="B20" s="81"/>
      <c r="D20" s="2" t="s">
        <v>187</v>
      </c>
      <c r="E20" s="28"/>
      <c r="G20" s="11">
        <v>-42525407</v>
      </c>
      <c r="H20" s="11"/>
      <c r="I20" s="11">
        <v>-29465958</v>
      </c>
      <c r="J20" s="11"/>
      <c r="K20" s="5">
        <v>-42226360</v>
      </c>
      <c r="L20" s="11"/>
      <c r="M20" s="5">
        <v>-29453506</v>
      </c>
    </row>
    <row r="21" spans="1:15" ht="13.35" customHeight="1">
      <c r="A21" s="81"/>
      <c r="B21" s="81"/>
      <c r="E21" s="28"/>
      <c r="G21" s="48"/>
      <c r="H21" s="11"/>
      <c r="I21" s="48"/>
      <c r="J21" s="11"/>
      <c r="K21" s="12"/>
      <c r="L21" s="11"/>
      <c r="M21" s="12"/>
    </row>
    <row r="22" spans="1:15" ht="18" customHeight="1">
      <c r="A22" s="79" t="s">
        <v>113</v>
      </c>
      <c r="B22" s="79"/>
      <c r="E22" s="28"/>
      <c r="G22" s="13">
        <f>SUM(G17:G20)</f>
        <v>-58501518</v>
      </c>
      <c r="H22" s="13"/>
      <c r="I22" s="13">
        <f>SUM(I17:I20)</f>
        <v>-171604456</v>
      </c>
      <c r="J22" s="13"/>
      <c r="K22" s="13">
        <f>SUM(K17:K20)</f>
        <v>-43372367</v>
      </c>
      <c r="L22" s="13"/>
      <c r="M22" s="13">
        <f>SUM(M17:M20)</f>
        <v>-164334075</v>
      </c>
    </row>
    <row r="23" spans="1:15" ht="18" customHeight="1">
      <c r="A23" s="81" t="s">
        <v>114</v>
      </c>
      <c r="B23" s="81"/>
      <c r="D23" s="2">
        <v>28</v>
      </c>
      <c r="E23" s="28"/>
      <c r="G23" s="103">
        <v>0</v>
      </c>
      <c r="H23" s="13"/>
      <c r="I23" s="103">
        <v>0</v>
      </c>
      <c r="J23" s="13"/>
      <c r="K23" s="103">
        <v>0</v>
      </c>
      <c r="L23" s="13"/>
      <c r="M23" s="103">
        <v>0</v>
      </c>
    </row>
    <row r="24" spans="1:15" ht="3" customHeight="1">
      <c r="E24" s="28"/>
      <c r="G24" s="11"/>
      <c r="H24" s="13"/>
      <c r="I24" s="11"/>
      <c r="J24" s="13"/>
      <c r="K24" s="13"/>
      <c r="L24" s="13"/>
      <c r="M24" s="13"/>
    </row>
    <row r="25" spans="1:15" ht="18" customHeight="1" thickBot="1">
      <c r="A25" s="79" t="s">
        <v>176</v>
      </c>
      <c r="B25" s="79"/>
      <c r="E25" s="28"/>
      <c r="G25" s="16">
        <f>SUM(G22:G23)</f>
        <v>-58501518</v>
      </c>
      <c r="H25" s="11"/>
      <c r="I25" s="16">
        <f>SUM(I22:I23)</f>
        <v>-171604456</v>
      </c>
      <c r="J25" s="11"/>
      <c r="K25" s="14">
        <f>SUM(K22:K24)</f>
        <v>-43372367</v>
      </c>
      <c r="L25" s="11"/>
      <c r="M25" s="14">
        <f>SUM(M22:M24)</f>
        <v>-164334075</v>
      </c>
    </row>
    <row r="26" spans="1:15" ht="5.0999999999999996" customHeight="1" thickTop="1">
      <c r="A26" s="79"/>
      <c r="B26" s="79"/>
      <c r="E26" s="28"/>
      <c r="G26" s="11"/>
      <c r="H26" s="11"/>
      <c r="I26" s="11"/>
      <c r="J26" s="11"/>
      <c r="K26" s="13"/>
      <c r="L26" s="11"/>
      <c r="M26" s="13"/>
    </row>
    <row r="27" spans="1:15" ht="18" customHeight="1">
      <c r="A27" s="46" t="s">
        <v>132</v>
      </c>
      <c r="E27" s="28"/>
      <c r="G27" s="11"/>
      <c r="H27" s="13"/>
      <c r="I27" s="11"/>
      <c r="J27" s="13"/>
      <c r="K27" s="11"/>
      <c r="L27" s="11"/>
      <c r="M27" s="11"/>
    </row>
    <row r="28" spans="1:15" ht="18" customHeight="1">
      <c r="A28" s="46" t="s">
        <v>133</v>
      </c>
      <c r="B28" s="46"/>
      <c r="C28" s="46"/>
      <c r="E28" s="28"/>
      <c r="G28" s="11"/>
      <c r="H28" s="13"/>
      <c r="I28" s="11"/>
      <c r="J28" s="13"/>
      <c r="K28" s="11"/>
      <c r="L28" s="11"/>
      <c r="M28" s="11"/>
    </row>
    <row r="29" spans="1:15" ht="18" customHeight="1">
      <c r="A29" s="46"/>
      <c r="B29" s="46" t="s">
        <v>134</v>
      </c>
      <c r="C29" s="46"/>
      <c r="E29" s="28"/>
      <c r="G29" s="11"/>
      <c r="H29" s="13"/>
      <c r="I29" s="11"/>
      <c r="J29" s="13"/>
      <c r="K29" s="11"/>
      <c r="L29" s="11"/>
      <c r="M29" s="11"/>
    </row>
    <row r="30" spans="1:15">
      <c r="B30" s="20" t="s">
        <v>135</v>
      </c>
      <c r="E30" s="28"/>
      <c r="G30" s="11"/>
      <c r="H30" s="13"/>
      <c r="I30" s="11"/>
      <c r="J30" s="13"/>
      <c r="K30" s="11"/>
      <c r="L30" s="11"/>
      <c r="M30" s="11"/>
    </row>
    <row r="31" spans="1:15" ht="18" customHeight="1">
      <c r="C31" s="20" t="s">
        <v>136</v>
      </c>
      <c r="E31" s="28"/>
      <c r="G31" s="15">
        <v>4768649</v>
      </c>
      <c r="H31" s="13"/>
      <c r="I31" s="103">
        <v>0</v>
      </c>
      <c r="J31" s="13"/>
      <c r="K31" s="15">
        <v>4768649</v>
      </c>
      <c r="L31" s="13"/>
      <c r="M31" s="103">
        <v>0</v>
      </c>
    </row>
    <row r="32" spans="1:15">
      <c r="A32" s="46" t="s">
        <v>137</v>
      </c>
      <c r="E32" s="28"/>
      <c r="G32" s="11"/>
      <c r="H32" s="13"/>
      <c r="I32" s="11"/>
      <c r="J32" s="13"/>
      <c r="K32" s="11"/>
      <c r="L32" s="11"/>
      <c r="M32" s="11"/>
    </row>
    <row r="33" spans="1:13" ht="18" customHeight="1">
      <c r="B33" s="46" t="s">
        <v>138</v>
      </c>
      <c r="E33" s="28"/>
      <c r="G33" s="15">
        <f>G31</f>
        <v>4768649</v>
      </c>
      <c r="H33" s="13"/>
      <c r="I33" s="103">
        <f>I31</f>
        <v>0</v>
      </c>
      <c r="J33" s="13"/>
      <c r="K33" s="15">
        <f>K31</f>
        <v>4768649</v>
      </c>
      <c r="L33" s="13"/>
      <c r="M33" s="103">
        <f>M31</f>
        <v>0</v>
      </c>
    </row>
    <row r="34" spans="1:13" ht="5.0999999999999996" customHeight="1">
      <c r="B34" s="46"/>
      <c r="E34" s="28"/>
      <c r="G34" s="11"/>
      <c r="H34" s="11"/>
      <c r="I34" s="11"/>
      <c r="J34" s="11"/>
      <c r="K34" s="11"/>
      <c r="L34" s="11"/>
      <c r="M34" s="11"/>
    </row>
    <row r="35" spans="1:13" ht="18" customHeight="1" thickBot="1">
      <c r="A35" s="46" t="s">
        <v>139</v>
      </c>
      <c r="B35" s="46"/>
      <c r="E35" s="28"/>
      <c r="G35" s="16">
        <f>G33+G25</f>
        <v>-53732869</v>
      </c>
      <c r="H35" s="11"/>
      <c r="I35" s="16">
        <f>I33+I25</f>
        <v>-171604456</v>
      </c>
      <c r="J35" s="11"/>
      <c r="K35" s="14">
        <f>K33+K25</f>
        <v>-38603718</v>
      </c>
      <c r="L35" s="11"/>
      <c r="M35" s="14">
        <f>M33+M25</f>
        <v>-164334075</v>
      </c>
    </row>
    <row r="36" spans="1:13" ht="11.55" customHeight="1" thickTop="1">
      <c r="A36" s="46"/>
      <c r="B36" s="46"/>
      <c r="E36" s="28"/>
      <c r="G36" s="141"/>
      <c r="H36" s="11"/>
      <c r="I36" s="141"/>
      <c r="J36" s="11"/>
      <c r="K36" s="151"/>
      <c r="L36" s="11"/>
      <c r="M36" s="151"/>
    </row>
    <row r="37" spans="1:13" ht="18" customHeight="1">
      <c r="A37" s="46" t="s">
        <v>115</v>
      </c>
      <c r="E37" s="28"/>
      <c r="G37" s="11"/>
      <c r="H37" s="11"/>
      <c r="I37" s="11"/>
      <c r="J37" s="11"/>
      <c r="K37" s="11"/>
      <c r="L37" s="11"/>
      <c r="M37" s="11"/>
    </row>
    <row r="38" spans="1:13" ht="21" customHeight="1">
      <c r="A38" s="20" t="s">
        <v>23</v>
      </c>
      <c r="E38" s="28"/>
      <c r="G38" s="11">
        <f>+G25-G39</f>
        <v>-58373290</v>
      </c>
      <c r="H38" s="13"/>
      <c r="I38" s="11">
        <f>+I25-I39</f>
        <v>-171574863</v>
      </c>
      <c r="J38" s="13"/>
      <c r="K38" s="11">
        <f>+K25-K39</f>
        <v>-43372367</v>
      </c>
      <c r="L38" s="11"/>
      <c r="M38" s="11">
        <f>+M25-M39</f>
        <v>-164334075</v>
      </c>
    </row>
    <row r="39" spans="1:13" ht="21" customHeight="1">
      <c r="A39" s="20" t="s">
        <v>26</v>
      </c>
      <c r="B39" s="79"/>
      <c r="D39" s="2">
        <v>22</v>
      </c>
      <c r="E39" s="28"/>
      <c r="G39" s="27">
        <v>-128228</v>
      </c>
      <c r="H39" s="13"/>
      <c r="I39" s="27">
        <f>'CH 5'!R17</f>
        <v>-29593</v>
      </c>
      <c r="J39" s="13"/>
      <c r="K39" s="103">
        <v>0</v>
      </c>
      <c r="L39" s="11"/>
      <c r="M39" s="103">
        <v>0</v>
      </c>
    </row>
    <row r="40" spans="1:13" ht="5.0999999999999996" customHeight="1">
      <c r="E40" s="28"/>
      <c r="G40" s="11"/>
      <c r="H40" s="13"/>
      <c r="I40" s="11"/>
      <c r="J40" s="13"/>
      <c r="K40" s="13"/>
      <c r="L40" s="13"/>
      <c r="M40" s="13"/>
    </row>
    <row r="41" spans="1:13" ht="21.6" customHeight="1" thickBot="1">
      <c r="A41" s="46"/>
      <c r="E41" s="28"/>
      <c r="G41" s="16">
        <f>SUM(G38:G40)</f>
        <v>-58501518</v>
      </c>
      <c r="H41" s="11"/>
      <c r="I41" s="16">
        <f>SUM(I38:I40)</f>
        <v>-171604456</v>
      </c>
      <c r="J41" s="11"/>
      <c r="K41" s="16">
        <f>SUM(K38:K40)</f>
        <v>-43372367</v>
      </c>
      <c r="L41" s="11"/>
      <c r="M41" s="16">
        <f>SUM(M38:M40)</f>
        <v>-164334075</v>
      </c>
    </row>
    <row r="42" spans="1:13" ht="5.0999999999999996" customHeight="1" thickTop="1">
      <c r="A42" s="46"/>
      <c r="E42" s="28"/>
      <c r="G42" s="11"/>
      <c r="H42" s="11"/>
      <c r="I42" s="11"/>
      <c r="J42" s="11"/>
      <c r="K42" s="11"/>
      <c r="L42" s="11"/>
      <c r="M42" s="11"/>
    </row>
    <row r="43" spans="1:13" ht="21.6" customHeight="1">
      <c r="A43" s="46" t="s">
        <v>140</v>
      </c>
      <c r="E43" s="28"/>
      <c r="G43" s="11"/>
      <c r="H43" s="11"/>
      <c r="I43" s="11"/>
      <c r="J43" s="11"/>
      <c r="K43" s="11"/>
      <c r="L43" s="11"/>
      <c r="M43" s="11"/>
    </row>
    <row r="44" spans="1:13" ht="21.6" customHeight="1">
      <c r="A44" s="20" t="s">
        <v>23</v>
      </c>
      <c r="E44" s="28"/>
      <c r="G44" s="11">
        <f>SUM(G35-G45)</f>
        <v>-53604641</v>
      </c>
      <c r="H44" s="11"/>
      <c r="I44" s="11">
        <f>SUM(I35-I45)</f>
        <v>-171574863</v>
      </c>
      <c r="J44" s="11"/>
      <c r="K44" s="11">
        <f>SUM(K35-K45)</f>
        <v>-38603718</v>
      </c>
      <c r="L44" s="11"/>
      <c r="M44" s="11">
        <f>SUM(M35-M45)</f>
        <v>-164334075</v>
      </c>
    </row>
    <row r="45" spans="1:13" ht="21.6" customHeight="1">
      <c r="A45" s="20" t="s">
        <v>26</v>
      </c>
      <c r="D45" s="2">
        <v>22</v>
      </c>
      <c r="E45" s="28"/>
      <c r="G45" s="27">
        <f>G39</f>
        <v>-128228</v>
      </c>
      <c r="H45" s="11"/>
      <c r="I45" s="27">
        <f>I39</f>
        <v>-29593</v>
      </c>
      <c r="J45" s="11"/>
      <c r="K45" s="103">
        <v>0</v>
      </c>
      <c r="L45" s="11"/>
      <c r="M45" s="103">
        <v>0</v>
      </c>
    </row>
    <row r="46" spans="1:13" ht="5.0999999999999996" customHeight="1">
      <c r="E46" s="28"/>
      <c r="G46" s="11"/>
      <c r="H46" s="11"/>
      <c r="I46" s="11"/>
      <c r="J46" s="11"/>
      <c r="K46" s="11"/>
      <c r="L46" s="11"/>
      <c r="M46" s="11"/>
    </row>
    <row r="47" spans="1:13" ht="21.6" customHeight="1" thickBot="1">
      <c r="A47" s="79"/>
      <c r="B47" s="79"/>
      <c r="E47" s="28"/>
      <c r="G47" s="16">
        <f>SUM(G44:G46)</f>
        <v>-53732869</v>
      </c>
      <c r="H47" s="11"/>
      <c r="I47" s="16">
        <f>SUM(I44:I45)</f>
        <v>-171604456</v>
      </c>
      <c r="J47" s="11"/>
      <c r="K47" s="16">
        <f>SUM(K44:K46)</f>
        <v>-38603718</v>
      </c>
      <c r="L47" s="11"/>
      <c r="M47" s="16">
        <f>SUM(M44:M45)</f>
        <v>-164334075</v>
      </c>
    </row>
    <row r="48" spans="1:13" ht="21.6" customHeight="1" thickTop="1">
      <c r="A48" s="79" t="s">
        <v>116</v>
      </c>
      <c r="B48" s="79"/>
      <c r="E48" s="28"/>
      <c r="G48" s="17"/>
      <c r="H48" s="11"/>
      <c r="I48" s="17"/>
      <c r="J48" s="11"/>
      <c r="K48" s="17"/>
      <c r="L48" s="11"/>
      <c r="M48" s="17"/>
    </row>
    <row r="49" spans="1:13" ht="5.0999999999999996" customHeight="1">
      <c r="A49" s="79"/>
      <c r="B49" s="79"/>
      <c r="E49" s="28"/>
      <c r="G49" s="17"/>
      <c r="H49" s="11"/>
      <c r="I49" s="17"/>
      <c r="J49" s="11"/>
      <c r="K49" s="17"/>
      <c r="L49" s="11"/>
      <c r="M49" s="17"/>
    </row>
    <row r="50" spans="1:13" ht="21.6" customHeight="1" thickBot="1">
      <c r="A50" s="81" t="s">
        <v>169</v>
      </c>
      <c r="B50" s="79"/>
      <c r="D50" s="2">
        <v>24</v>
      </c>
      <c r="E50" s="28"/>
      <c r="G50" s="18">
        <v>-1.2368645202969202E-2</v>
      </c>
      <c r="H50" s="11"/>
      <c r="I50" s="18">
        <v>-3.6354788400568959E-2</v>
      </c>
      <c r="J50" s="11"/>
      <c r="K50" s="18">
        <v>-9.190117929552535E-3</v>
      </c>
      <c r="L50" s="11"/>
      <c r="M50" s="18">
        <v>-3.4820546664975215E-2</v>
      </c>
    </row>
    <row r="51" spans="1:13" ht="5.0999999999999996" customHeight="1" thickTop="1">
      <c r="A51" s="81"/>
      <c r="B51" s="79"/>
      <c r="E51" s="28"/>
      <c r="G51" s="19"/>
      <c r="H51" s="11"/>
      <c r="I51" s="19"/>
      <c r="J51" s="11"/>
      <c r="K51" s="19"/>
      <c r="L51" s="11"/>
      <c r="M51" s="19"/>
    </row>
    <row r="57" spans="1:13">
      <c r="G57" s="116"/>
      <c r="I57" s="116"/>
      <c r="K57" s="116"/>
      <c r="M57" s="116"/>
    </row>
  </sheetData>
  <mergeCells count="5">
    <mergeCell ref="A3:M3"/>
    <mergeCell ref="A4:M4"/>
    <mergeCell ref="A5:M5"/>
    <mergeCell ref="G8:I8"/>
    <mergeCell ref="K8:M8"/>
  </mergeCells>
  <pageMargins left="0.78740157480314998" right="0.39370078740157499" top="0.511811023622047" bottom="0.59055118110236204" header="0.47244094488188998" footer="0.55118110236220497"/>
  <pageSetup paperSize="9" scale="87" firstPageNumber="4" orientation="portrait" useFirstPageNumber="1" r:id="rId1"/>
  <headerFoot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5"/>
  <sheetViews>
    <sheetView view="pageBreakPreview" topLeftCell="A3" zoomScale="70" zoomScaleNormal="115" zoomScaleSheetLayoutView="70" workbookViewId="0">
      <selection activeCell="U17" sqref="U17:V22"/>
    </sheetView>
  </sheetViews>
  <sheetFormatPr defaultColWidth="15.140625" defaultRowHeight="21" customHeight="1"/>
  <cols>
    <col min="1" max="1" width="45.28515625" style="20" customWidth="1"/>
    <col min="2" max="2" width="8.42578125" style="3" customWidth="1"/>
    <col min="3" max="3" width="0.7109375" style="3" customWidth="1"/>
    <col min="4" max="4" width="14.42578125" style="8" customWidth="1"/>
    <col min="5" max="5" width="0.7109375" style="8" customWidth="1"/>
    <col min="6" max="6" width="14.42578125" style="8" customWidth="1"/>
    <col min="7" max="7" width="0.7109375" style="8" customWidth="1"/>
    <col min="8" max="8" width="14.42578125" style="8" hidden="1" customWidth="1"/>
    <col min="9" max="9" width="0.7109375" style="8" hidden="1" customWidth="1"/>
    <col min="10" max="10" width="14.42578125" style="3" customWidth="1"/>
    <col min="11" max="11" width="0.7109375" style="3" customWidth="1"/>
    <col min="12" max="12" width="14.42578125" style="20" customWidth="1"/>
    <col min="13" max="13" width="0.7109375" style="3" customWidth="1"/>
    <col min="14" max="14" width="26.42578125" style="3" customWidth="1"/>
    <col min="15" max="15" width="0.7109375" style="3" customWidth="1"/>
    <col min="16" max="16" width="14.42578125" style="3" customWidth="1"/>
    <col min="17" max="17" width="0.7109375" style="3" customWidth="1"/>
    <col min="18" max="18" width="14.42578125" style="20" customWidth="1"/>
    <col min="19" max="19" width="0.7109375" style="3" customWidth="1"/>
    <col min="20" max="20" width="14.42578125" style="20" customWidth="1"/>
    <col min="21" max="21" width="17.85546875" style="20" customWidth="1"/>
    <col min="22" max="16384" width="15.140625" style="20"/>
  </cols>
  <sheetData>
    <row r="1" spans="1:21" ht="21" hidden="1" customHeight="1">
      <c r="S1" s="46"/>
      <c r="T1" s="41" t="s">
        <v>145</v>
      </c>
    </row>
    <row r="2" spans="1:21" ht="21" hidden="1" customHeight="1">
      <c r="R2" s="46"/>
      <c r="S2" s="9"/>
      <c r="T2" s="41" t="s">
        <v>72</v>
      </c>
    </row>
    <row r="3" spans="1:21" ht="21" customHeight="1">
      <c r="A3" s="163" t="str">
        <f>+'BS (1-3 Page)'!A1</f>
        <v>บริษัท ไทย-เยอรมัน โปรดักส์ จำกัด (มหาชน) และ บริษัทย่อย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</row>
    <row r="4" spans="1:21" ht="21" customHeight="1">
      <c r="A4" s="163" t="s">
        <v>61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</row>
    <row r="5" spans="1:21" ht="21" customHeight="1">
      <c r="A5" s="164" t="str">
        <f>'P&amp;L (12M) 4'!A5:M5</f>
        <v>สำหรับปีสิ้นสุดวันที่ 31 ธันวาคม 2563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1" ht="9" customHeight="1">
      <c r="A6" s="104"/>
      <c r="B6" s="105"/>
      <c r="C6" s="105"/>
    </row>
    <row r="7" spans="1:21" ht="17.25" customHeight="1">
      <c r="A7" s="104"/>
      <c r="B7" s="105"/>
      <c r="C7" s="105"/>
      <c r="T7" s="49" t="s">
        <v>175</v>
      </c>
    </row>
    <row r="8" spans="1:21" ht="17.850000000000001" customHeight="1">
      <c r="A8" s="104"/>
      <c r="B8" s="105"/>
      <c r="C8" s="105"/>
      <c r="D8" s="160" t="s">
        <v>56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  <c r="Q8" s="160"/>
      <c r="R8" s="160"/>
      <c r="S8" s="160"/>
      <c r="T8" s="160"/>
      <c r="U8" s="80"/>
    </row>
    <row r="9" spans="1:21" ht="17.850000000000001" customHeight="1">
      <c r="A9" s="104"/>
      <c r="B9" s="20"/>
      <c r="C9" s="20"/>
      <c r="D9" s="160" t="s">
        <v>31</v>
      </c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50"/>
      <c r="P9" s="50"/>
      <c r="Q9" s="8"/>
      <c r="R9" s="8"/>
      <c r="S9" s="50"/>
      <c r="T9" s="50"/>
      <c r="U9" s="80"/>
    </row>
    <row r="10" spans="1:21" ht="17.850000000000001" customHeight="1">
      <c r="B10" s="52"/>
      <c r="C10" s="52"/>
      <c r="D10" s="20"/>
      <c r="J10" s="166" t="s">
        <v>129</v>
      </c>
      <c r="K10" s="166"/>
      <c r="L10" s="166"/>
      <c r="M10" s="52"/>
      <c r="N10" s="51" t="s">
        <v>125</v>
      </c>
      <c r="O10" s="52"/>
      <c r="P10" s="20"/>
      <c r="Q10" s="52"/>
      <c r="S10" s="52"/>
      <c r="T10" s="52"/>
    </row>
    <row r="11" spans="1:21" ht="17.850000000000001" customHeight="1">
      <c r="B11" s="52"/>
      <c r="C11" s="52"/>
      <c r="D11" s="53" t="s">
        <v>44</v>
      </c>
      <c r="J11" s="52" t="s">
        <v>68</v>
      </c>
      <c r="K11" s="54"/>
      <c r="L11" s="54"/>
      <c r="M11" s="52"/>
      <c r="N11" s="52" t="s">
        <v>118</v>
      </c>
      <c r="O11" s="52"/>
      <c r="P11" s="52" t="s">
        <v>45</v>
      </c>
      <c r="Q11" s="52"/>
      <c r="R11" s="26" t="s">
        <v>46</v>
      </c>
      <c r="S11" s="52"/>
      <c r="T11" s="52"/>
      <c r="U11" s="114"/>
    </row>
    <row r="12" spans="1:21" ht="17.850000000000001" customHeight="1">
      <c r="B12" s="52"/>
      <c r="C12" s="52"/>
      <c r="D12" s="52" t="s">
        <v>47</v>
      </c>
      <c r="E12" s="53"/>
      <c r="F12" s="52" t="s">
        <v>53</v>
      </c>
      <c r="G12" s="53"/>
      <c r="H12" s="52" t="s">
        <v>141</v>
      </c>
      <c r="I12" s="53"/>
      <c r="J12" s="52" t="s">
        <v>67</v>
      </c>
      <c r="K12" s="52"/>
      <c r="L12" s="26"/>
      <c r="M12" s="52"/>
      <c r="N12" s="26" t="s">
        <v>119</v>
      </c>
      <c r="O12" s="52"/>
      <c r="P12" s="52" t="s">
        <v>49</v>
      </c>
      <c r="Q12" s="52"/>
      <c r="R12" s="26" t="s">
        <v>50</v>
      </c>
      <c r="S12" s="52"/>
      <c r="T12" s="52" t="s">
        <v>45</v>
      </c>
      <c r="U12" s="114"/>
    </row>
    <row r="13" spans="1:21" ht="17.850000000000001" customHeight="1">
      <c r="B13" s="152"/>
      <c r="C13" s="40"/>
      <c r="D13" s="55" t="s">
        <v>21</v>
      </c>
      <c r="E13" s="53"/>
      <c r="F13" s="55" t="s">
        <v>52</v>
      </c>
      <c r="G13" s="53"/>
      <c r="H13" s="55" t="s">
        <v>142</v>
      </c>
      <c r="I13" s="53"/>
      <c r="J13" s="55" t="s">
        <v>35</v>
      </c>
      <c r="K13" s="52"/>
      <c r="L13" s="55" t="s">
        <v>19</v>
      </c>
      <c r="M13" s="52"/>
      <c r="N13" s="56" t="s">
        <v>120</v>
      </c>
      <c r="O13" s="52"/>
      <c r="P13" s="56" t="s">
        <v>32</v>
      </c>
      <c r="Q13" s="52"/>
      <c r="R13" s="56" t="s">
        <v>51</v>
      </c>
      <c r="S13" s="52"/>
      <c r="T13" s="55" t="s">
        <v>49</v>
      </c>
      <c r="U13" s="114"/>
    </row>
    <row r="14" spans="1:21" ht="6" customHeight="1">
      <c r="B14" s="72"/>
      <c r="C14" s="8"/>
      <c r="K14" s="8"/>
      <c r="L14" s="8"/>
      <c r="M14" s="8"/>
      <c r="O14" s="8"/>
      <c r="Q14" s="8"/>
      <c r="R14" s="3"/>
      <c r="S14" s="8"/>
      <c r="T14" s="3"/>
    </row>
    <row r="15" spans="1:21" ht="19.2">
      <c r="A15" s="118" t="s">
        <v>155</v>
      </c>
      <c r="B15" s="155"/>
      <c r="D15" s="57">
        <v>2359728533</v>
      </c>
      <c r="E15" s="57"/>
      <c r="F15" s="57">
        <v>1321874</v>
      </c>
      <c r="G15" s="57"/>
      <c r="H15" s="57">
        <v>0</v>
      </c>
      <c r="I15" s="57"/>
      <c r="J15" s="57">
        <v>16671699</v>
      </c>
      <c r="K15" s="21"/>
      <c r="L15" s="57">
        <v>-111309843</v>
      </c>
      <c r="M15" s="21"/>
      <c r="N15" s="134">
        <v>0</v>
      </c>
      <c r="O15" s="21"/>
      <c r="P15" s="57">
        <f>SUM(D15:L15)</f>
        <v>2266412263</v>
      </c>
      <c r="Q15" s="21"/>
      <c r="R15" s="57">
        <v>-354790</v>
      </c>
      <c r="S15" s="21"/>
      <c r="T15" s="57">
        <f>SUM(P15:R15)</f>
        <v>2266057473</v>
      </c>
    </row>
    <row r="16" spans="1:21" ht="19.2" hidden="1">
      <c r="A16" s="20" t="s">
        <v>117</v>
      </c>
      <c r="B16" s="2"/>
      <c r="D16" s="113">
        <v>0</v>
      </c>
      <c r="F16" s="113">
        <v>0</v>
      </c>
      <c r="H16" s="113"/>
      <c r="J16" s="113">
        <v>0</v>
      </c>
      <c r="K16" s="21"/>
      <c r="L16" s="113">
        <v>0</v>
      </c>
      <c r="M16" s="21"/>
      <c r="N16" s="113">
        <v>0</v>
      </c>
      <c r="O16" s="21"/>
      <c r="P16" s="3">
        <f>SUM(D16:N16)</f>
        <v>0</v>
      </c>
      <c r="Q16" s="21"/>
      <c r="R16" s="8">
        <v>0</v>
      </c>
      <c r="T16" s="8">
        <f>SUM(P16:S16)</f>
        <v>0</v>
      </c>
    </row>
    <row r="17" spans="1:22" ht="19.2">
      <c r="A17" s="112" t="s">
        <v>139</v>
      </c>
      <c r="B17" s="30"/>
      <c r="D17" s="134">
        <v>0</v>
      </c>
      <c r="F17" s="134">
        <v>0</v>
      </c>
      <c r="H17" s="113">
        <v>0</v>
      </c>
      <c r="J17" s="134">
        <v>0</v>
      </c>
      <c r="L17" s="113">
        <f>'P&amp;L (12M) 4'!I38</f>
        <v>-171574863</v>
      </c>
      <c r="N17" s="134">
        <v>0</v>
      </c>
      <c r="P17" s="3">
        <f>SUM(D17:N17)</f>
        <v>-171574863</v>
      </c>
      <c r="R17" s="113">
        <v>-29593</v>
      </c>
      <c r="T17" s="3">
        <f>SUM(P17:S17)</f>
        <v>-171604456</v>
      </c>
    </row>
    <row r="18" spans="1:22" ht="19.2">
      <c r="A18" s="118" t="s">
        <v>173</v>
      </c>
      <c r="D18" s="135">
        <f>SUM(D15:D17)</f>
        <v>2359728533</v>
      </c>
      <c r="F18" s="135">
        <f>SUM(F15:F17)</f>
        <v>1321874</v>
      </c>
      <c r="H18" s="135">
        <f>SUM(H16:H17)</f>
        <v>0</v>
      </c>
      <c r="J18" s="135">
        <f>SUM(J15:J17)</f>
        <v>16671699</v>
      </c>
      <c r="L18" s="135">
        <f>SUM(L15:L17)</f>
        <v>-282884706</v>
      </c>
      <c r="N18" s="156">
        <f>SUM(N15:N17)</f>
        <v>0</v>
      </c>
      <c r="P18" s="135">
        <f>SUM(P15:P17)</f>
        <v>2094837400</v>
      </c>
      <c r="R18" s="135">
        <f>SUM(R15:R17)</f>
        <v>-384383</v>
      </c>
      <c r="T18" s="136">
        <f>SUM(P18:R18)</f>
        <v>2094453017</v>
      </c>
      <c r="U18" s="80"/>
      <c r="V18" s="114"/>
    </row>
    <row r="19" spans="1:22" ht="19.2">
      <c r="A19" s="20" t="s">
        <v>139</v>
      </c>
      <c r="B19" s="30"/>
      <c r="D19" s="134">
        <v>0</v>
      </c>
      <c r="F19" s="134">
        <v>0</v>
      </c>
      <c r="H19" s="113"/>
      <c r="J19" s="134">
        <v>0</v>
      </c>
      <c r="K19" s="57"/>
      <c r="L19" s="57">
        <f>'P&amp;L (12M) 4'!G38</f>
        <v>-58373290</v>
      </c>
      <c r="M19" s="57"/>
      <c r="N19" s="57">
        <f>'P&amp;L (12M) 4'!G31</f>
        <v>4768649</v>
      </c>
      <c r="O19" s="57"/>
      <c r="P19" s="57">
        <f>SUM(D19:N19)</f>
        <v>-53604641</v>
      </c>
      <c r="Q19" s="57"/>
      <c r="R19" s="57">
        <f>'P&amp;L (12M) 4'!G39</f>
        <v>-128228</v>
      </c>
      <c r="S19" s="57"/>
      <c r="T19" s="57">
        <f>SUM(P19:R19)</f>
        <v>-53732869</v>
      </c>
      <c r="U19" s="114"/>
    </row>
    <row r="20" spans="1:22" ht="19.2">
      <c r="A20" s="20" t="s">
        <v>189</v>
      </c>
      <c r="B20" s="30"/>
      <c r="D20" s="103">
        <v>0</v>
      </c>
      <c r="F20" s="103">
        <v>0</v>
      </c>
      <c r="H20" s="113"/>
      <c r="J20" s="103">
        <v>0</v>
      </c>
      <c r="K20" s="57"/>
      <c r="L20" s="132">
        <v>4768649</v>
      </c>
      <c r="M20" s="57"/>
      <c r="N20" s="132">
        <v>-4768649</v>
      </c>
      <c r="O20" s="57"/>
      <c r="P20" s="103">
        <f>SUM(D20:N20)</f>
        <v>0</v>
      </c>
      <c r="Q20" s="57"/>
      <c r="R20" s="103">
        <f>'P&amp;L (12M) 4'!G40</f>
        <v>0</v>
      </c>
      <c r="S20" s="57"/>
      <c r="T20" s="103">
        <f>SUM(P20:R20)</f>
        <v>0</v>
      </c>
      <c r="U20" s="114"/>
    </row>
    <row r="21" spans="1:22" ht="19.8" thickBot="1">
      <c r="A21" s="46" t="s">
        <v>174</v>
      </c>
      <c r="B21" s="2"/>
      <c r="D21" s="144">
        <f>SUM(D18:D20)</f>
        <v>2359728533</v>
      </c>
      <c r="E21" s="57"/>
      <c r="F21" s="144">
        <f>SUM(F18:F20)</f>
        <v>1321874</v>
      </c>
      <c r="G21" s="57"/>
      <c r="H21" s="57"/>
      <c r="I21" s="57"/>
      <c r="J21" s="144">
        <f>SUM(J18:J20)</f>
        <v>16671699</v>
      </c>
      <c r="K21" s="21"/>
      <c r="L21" s="144">
        <f>SUM(L18:L20)</f>
        <v>-336489347</v>
      </c>
      <c r="M21" s="21"/>
      <c r="N21" s="154">
        <f>SUM(N18:N20)</f>
        <v>0</v>
      </c>
      <c r="O21" s="21"/>
      <c r="P21" s="144">
        <f>SUM(P18:P20)</f>
        <v>2041232759</v>
      </c>
      <c r="Q21" s="21"/>
      <c r="R21" s="144">
        <f>SUM(R18:R20)</f>
        <v>-512611</v>
      </c>
      <c r="S21" s="21"/>
      <c r="T21" s="144">
        <f>SUM(T18:T20)</f>
        <v>2040720148</v>
      </c>
      <c r="U21" s="114"/>
      <c r="V21" s="114"/>
    </row>
    <row r="22" spans="1:22" ht="9" customHeight="1" thickTop="1">
      <c r="A22" s="118"/>
      <c r="B22" s="2"/>
      <c r="D22" s="57"/>
      <c r="E22" s="57"/>
      <c r="F22" s="57"/>
      <c r="G22" s="57"/>
      <c r="H22" s="57"/>
      <c r="I22" s="57"/>
      <c r="J22" s="21"/>
      <c r="K22" s="21"/>
      <c r="L22" s="21"/>
      <c r="M22" s="21"/>
      <c r="N22" s="21"/>
      <c r="O22" s="21"/>
      <c r="P22" s="57"/>
      <c r="Q22" s="21"/>
      <c r="R22" s="21"/>
      <c r="S22" s="21"/>
      <c r="T22" s="57"/>
      <c r="U22" s="114"/>
    </row>
    <row r="23" spans="1:22" ht="21" customHeight="1">
      <c r="L23" s="80"/>
    </row>
    <row r="24" spans="1:22" ht="21" customHeight="1">
      <c r="L24" s="3"/>
    </row>
    <row r="25" spans="1:22" ht="21" customHeight="1">
      <c r="L25" s="80"/>
    </row>
  </sheetData>
  <mergeCells count="6">
    <mergeCell ref="A3:T3"/>
    <mergeCell ref="A4:T4"/>
    <mergeCell ref="A5:T5"/>
    <mergeCell ref="D8:T8"/>
    <mergeCell ref="J10:L10"/>
    <mergeCell ref="D9:N9"/>
  </mergeCells>
  <pageMargins left="0.78740157480314998" right="0.39370078740157499" top="0.511811023622047" bottom="0.59055118110236204" header="0.47244094488188998" footer="0.39370078740157499"/>
  <pageSetup paperSize="9" scale="91" firstPageNumber="5" orientation="landscape" useFirstPageNumber="1" r:id="rId1"/>
  <headerFooter>
    <oddHeader xml:space="preserve">&amp;C
</oddHeader>
    <oddFooter xml:space="preserve">&amp;L&amp;"Angsana New,Regular"&amp;12หมายเหตุประกอบงบการเงินเป็นส่วนหนึ่งของงบการเงินนี้&amp;R&amp;"Angsana New,Regular"&amp;12&amp;P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1"/>
  <sheetViews>
    <sheetView view="pageBreakPreview" topLeftCell="A3" zoomScaleNormal="115" zoomScaleSheetLayoutView="100" workbookViewId="0">
      <selection activeCell="Q16" sqref="Q16:R21"/>
    </sheetView>
  </sheetViews>
  <sheetFormatPr defaultColWidth="15.140625" defaultRowHeight="21" customHeight="1"/>
  <cols>
    <col min="1" max="1" width="44.7109375" style="20" customWidth="1"/>
    <col min="2" max="2" width="8.7109375" style="3" customWidth="1"/>
    <col min="3" max="3" width="1" style="8" customWidth="1"/>
    <col min="4" max="4" width="17.42578125" style="8" customWidth="1"/>
    <col min="5" max="5" width="1" style="8" customWidth="1"/>
    <col min="6" max="6" width="17.42578125" style="8" customWidth="1"/>
    <col min="7" max="7" width="1.140625" style="8" customWidth="1"/>
    <col min="8" max="8" width="17.42578125" style="8" hidden="1" customWidth="1"/>
    <col min="9" max="9" width="1" style="8" hidden="1" customWidth="1"/>
    <col min="10" max="10" width="17.42578125" style="3" customWidth="1"/>
    <col min="11" max="11" width="1" style="3" customWidth="1"/>
    <col min="12" max="12" width="17.42578125" style="20" customWidth="1"/>
    <col min="13" max="13" width="1" style="22" customWidth="1"/>
    <col min="14" max="14" width="25.42578125" style="20" customWidth="1"/>
    <col min="15" max="15" width="1" style="3" customWidth="1"/>
    <col min="16" max="16" width="17.42578125" style="20" customWidth="1"/>
    <col min="17" max="17" width="16.28515625" style="20" bestFit="1" customWidth="1"/>
    <col min="18" max="16384" width="15.140625" style="20"/>
  </cols>
  <sheetData>
    <row r="1" spans="1:16" ht="21" hidden="1" customHeight="1">
      <c r="P1" s="41" t="s">
        <v>145</v>
      </c>
    </row>
    <row r="2" spans="1:16" ht="21" hidden="1" customHeight="1">
      <c r="P2" s="41" t="s">
        <v>72</v>
      </c>
    </row>
    <row r="3" spans="1:16" ht="21" customHeight="1">
      <c r="A3" s="163" t="str">
        <f>'CH 5'!A3</f>
        <v>บริษัท ไทย-เยอรมัน โปรดักส์ จำกัด (มหาชน) และ บริษัทย่อย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21" customHeight="1">
      <c r="A4" s="167" t="s">
        <v>64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</row>
    <row r="5" spans="1:16" ht="21" customHeight="1">
      <c r="A5" s="164" t="str">
        <f>'CH 5'!A5:T5</f>
        <v>สำหรับปีสิ้นสุดวันที่ 31 ธันวาคม 2563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</row>
    <row r="6" spans="1:16" ht="9" customHeight="1">
      <c r="A6" s="104"/>
      <c r="B6" s="8"/>
      <c r="C6" s="105"/>
      <c r="M6" s="21"/>
      <c r="N6" s="3"/>
      <c r="P6" s="3"/>
    </row>
    <row r="7" spans="1:16" ht="17.25" customHeight="1">
      <c r="A7" s="104"/>
      <c r="B7" s="8"/>
      <c r="C7" s="105"/>
      <c r="M7" s="21"/>
      <c r="N7" s="3"/>
      <c r="P7" s="49" t="s">
        <v>175</v>
      </c>
    </row>
    <row r="8" spans="1:16" ht="18" customHeight="1">
      <c r="A8" s="104"/>
      <c r="B8" s="105"/>
      <c r="D8" s="160" t="s">
        <v>57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160"/>
      <c r="P8" s="160"/>
    </row>
    <row r="9" spans="1:16" ht="18" customHeight="1">
      <c r="A9" s="104"/>
      <c r="B9" s="105"/>
      <c r="D9" s="50"/>
      <c r="E9" s="50"/>
      <c r="F9" s="50"/>
      <c r="G9" s="50"/>
      <c r="H9" s="50"/>
      <c r="I9" s="50"/>
      <c r="J9" s="166" t="s">
        <v>129</v>
      </c>
      <c r="K9" s="166"/>
      <c r="L9" s="166"/>
      <c r="M9" s="70"/>
      <c r="N9" s="74" t="s">
        <v>125</v>
      </c>
      <c r="O9" s="50"/>
      <c r="P9" s="50"/>
    </row>
    <row r="10" spans="1:16" ht="18" customHeight="1">
      <c r="B10" s="52"/>
      <c r="C10" s="53"/>
      <c r="D10" s="53" t="s">
        <v>44</v>
      </c>
      <c r="J10" s="106"/>
      <c r="K10" s="106"/>
      <c r="L10" s="106"/>
      <c r="M10" s="71"/>
      <c r="N10" s="53" t="s">
        <v>118</v>
      </c>
      <c r="O10" s="52"/>
      <c r="P10" s="52"/>
    </row>
    <row r="11" spans="1:16" ht="18" customHeight="1">
      <c r="B11" s="52"/>
      <c r="C11" s="53"/>
      <c r="D11" s="52" t="s">
        <v>47</v>
      </c>
      <c r="E11" s="53"/>
      <c r="F11" s="52" t="s">
        <v>33</v>
      </c>
      <c r="G11" s="52"/>
      <c r="H11" s="52" t="s">
        <v>141</v>
      </c>
      <c r="I11" s="53"/>
      <c r="J11" s="52" t="s">
        <v>48</v>
      </c>
      <c r="K11" s="52"/>
      <c r="L11" s="52"/>
      <c r="M11" s="72"/>
      <c r="N11" s="52" t="s">
        <v>119</v>
      </c>
      <c r="O11" s="52"/>
      <c r="P11" s="52" t="s">
        <v>45</v>
      </c>
    </row>
    <row r="12" spans="1:16" ht="18" customHeight="1">
      <c r="B12" s="152"/>
      <c r="C12" s="53"/>
      <c r="D12" s="55" t="s">
        <v>21</v>
      </c>
      <c r="E12" s="53"/>
      <c r="F12" s="55" t="s">
        <v>34</v>
      </c>
      <c r="G12" s="52"/>
      <c r="H12" s="55" t="s">
        <v>142</v>
      </c>
      <c r="I12" s="53"/>
      <c r="J12" s="55" t="s">
        <v>35</v>
      </c>
      <c r="K12" s="52"/>
      <c r="L12" s="55" t="s">
        <v>19</v>
      </c>
      <c r="M12" s="72"/>
      <c r="N12" s="55" t="s">
        <v>120</v>
      </c>
      <c r="O12" s="52"/>
      <c r="P12" s="55" t="s">
        <v>49</v>
      </c>
    </row>
    <row r="13" spans="1:16" ht="6" customHeight="1">
      <c r="B13" s="52"/>
      <c r="K13" s="8"/>
      <c r="L13" s="8"/>
      <c r="M13" s="57"/>
      <c r="N13" s="8"/>
      <c r="O13" s="8"/>
      <c r="P13" s="3"/>
    </row>
    <row r="14" spans="1:16" ht="21" customHeight="1">
      <c r="A14" s="46" t="str">
        <f>'CH 5'!A15</f>
        <v>ยอดคงเหลือต้นงวด ณ วันที่ 1 มกราคม 2562</v>
      </c>
      <c r="B14" s="30"/>
      <c r="D14" s="1">
        <v>2359728533</v>
      </c>
      <c r="F14" s="1">
        <v>1321874</v>
      </c>
      <c r="H14" s="8">
        <v>0</v>
      </c>
      <c r="J14" s="113">
        <v>16671699</v>
      </c>
      <c r="K14" s="21"/>
      <c r="L14" s="1">
        <v>-111099428</v>
      </c>
      <c r="N14" s="134">
        <v>0</v>
      </c>
      <c r="P14" s="1">
        <f>SUM(D14:O14)</f>
        <v>2266622678</v>
      </c>
    </row>
    <row r="15" spans="1:16" ht="18" hidden="1" customHeight="1">
      <c r="A15" s="112" t="s">
        <v>117</v>
      </c>
      <c r="B15" s="115"/>
      <c r="D15" s="8">
        <v>0</v>
      </c>
      <c r="F15" s="8">
        <v>0</v>
      </c>
      <c r="J15" s="8">
        <v>0</v>
      </c>
      <c r="L15" s="8">
        <v>0</v>
      </c>
      <c r="N15" s="134"/>
      <c r="P15" s="1">
        <f>SUM(D15:O15)</f>
        <v>0</v>
      </c>
    </row>
    <row r="16" spans="1:16" ht="18" customHeight="1">
      <c r="A16" s="20" t="s">
        <v>139</v>
      </c>
      <c r="B16" s="2"/>
      <c r="D16" s="134">
        <v>0</v>
      </c>
      <c r="F16" s="134">
        <v>0</v>
      </c>
      <c r="H16" s="8">
        <v>0</v>
      </c>
      <c r="J16" s="134">
        <v>0</v>
      </c>
      <c r="L16" s="3">
        <f>'P&amp;L (12M) 4'!M38</f>
        <v>-164334075</v>
      </c>
      <c r="N16" s="103">
        <v>0</v>
      </c>
      <c r="P16" s="1">
        <f>SUM(D16:N16)</f>
        <v>-164334075</v>
      </c>
    </row>
    <row r="17" spans="1:18" ht="18" customHeight="1">
      <c r="A17" s="46" t="str">
        <f>'CH 5'!A18</f>
        <v>ยอดคงเหลือปลายงวด ณ วันที่ 31 ธันวาคม 2562</v>
      </c>
      <c r="D17" s="135">
        <f>SUM(D14:D16)</f>
        <v>2359728533</v>
      </c>
      <c r="F17" s="135">
        <f>SUM(F14:F16)</f>
        <v>1321874</v>
      </c>
      <c r="H17" s="135">
        <f>SUM(H14:H16)</f>
        <v>0</v>
      </c>
      <c r="J17" s="135">
        <f>SUM(J14:J16)</f>
        <v>16671699</v>
      </c>
      <c r="L17" s="135">
        <f>SUM(L14:L16)</f>
        <v>-275433503</v>
      </c>
      <c r="N17" s="134">
        <f>SUM(N14:N16)</f>
        <v>0</v>
      </c>
      <c r="P17" s="135">
        <f>SUM(P14:P16)</f>
        <v>2102288603</v>
      </c>
      <c r="Q17" s="80"/>
      <c r="R17" s="3"/>
    </row>
    <row r="18" spans="1:18" ht="21" customHeight="1">
      <c r="A18" s="20" t="s">
        <v>139</v>
      </c>
      <c r="B18" s="52"/>
      <c r="D18" s="134">
        <v>0</v>
      </c>
      <c r="E18" s="137"/>
      <c r="F18" s="134">
        <v>0</v>
      </c>
      <c r="G18" s="137"/>
      <c r="H18" s="137"/>
      <c r="I18" s="137"/>
      <c r="J18" s="134">
        <v>0</v>
      </c>
      <c r="K18" s="21"/>
      <c r="L18" s="21">
        <f>'P&amp;L (12M) 4'!K25</f>
        <v>-43372367</v>
      </c>
      <c r="N18" s="137">
        <f>'P&amp;L (12M) 4'!K31</f>
        <v>4768649</v>
      </c>
      <c r="O18" s="21"/>
      <c r="P18" s="137">
        <f>SUM(D18:O18)</f>
        <v>-38603718</v>
      </c>
    </row>
    <row r="19" spans="1:18" ht="21" customHeight="1">
      <c r="A19" s="20" t="s">
        <v>189</v>
      </c>
      <c r="B19" s="52"/>
      <c r="D19" s="103">
        <v>0</v>
      </c>
      <c r="E19" s="137"/>
      <c r="F19" s="103">
        <v>0</v>
      </c>
      <c r="G19" s="137"/>
      <c r="H19" s="137"/>
      <c r="I19" s="137"/>
      <c r="J19" s="103">
        <v>0</v>
      </c>
      <c r="K19" s="21"/>
      <c r="L19" s="145">
        <v>4768649</v>
      </c>
      <c r="N19" s="137">
        <v>-4768649</v>
      </c>
      <c r="O19" s="21"/>
      <c r="P19" s="103">
        <f>SUM(D19:O19)</f>
        <v>0</v>
      </c>
    </row>
    <row r="20" spans="1:18" ht="21" customHeight="1" thickBot="1">
      <c r="A20" s="46" t="str">
        <f>'CH 5'!A21</f>
        <v>ยอดคงเหลือปลายงวด ณ วันที่ 31 ธันวาคม 2563</v>
      </c>
      <c r="B20" s="52"/>
      <c r="D20" s="144">
        <f>SUM(D17:D18)</f>
        <v>2359728533</v>
      </c>
      <c r="E20" s="57"/>
      <c r="F20" s="149">
        <f>SUM(F17:F19)</f>
        <v>1321874</v>
      </c>
      <c r="G20" s="57"/>
      <c r="H20" s="57">
        <f>SUM(H14:H18)</f>
        <v>0</v>
      </c>
      <c r="I20" s="57"/>
      <c r="J20" s="149">
        <f>SUM(J17:J19)</f>
        <v>16671699</v>
      </c>
      <c r="K20" s="21"/>
      <c r="L20" s="149">
        <f>SUM(L17:L19)</f>
        <v>-314037221</v>
      </c>
      <c r="M20" s="57">
        <f>SUM(M14:M18)</f>
        <v>0</v>
      </c>
      <c r="N20" s="154">
        <f>SUM(N17:N19)</f>
        <v>0</v>
      </c>
      <c r="O20" s="21"/>
      <c r="P20" s="149">
        <f>SUM(P17:P19)</f>
        <v>2063684885</v>
      </c>
      <c r="Q20" s="80"/>
      <c r="R20" s="114"/>
    </row>
    <row r="21" spans="1:18" ht="21" customHeight="1" thickTop="1"/>
  </sheetData>
  <mergeCells count="5">
    <mergeCell ref="D8:P8"/>
    <mergeCell ref="A3:P3"/>
    <mergeCell ref="A4:P4"/>
    <mergeCell ref="A5:P5"/>
    <mergeCell ref="J9:L9"/>
  </mergeCells>
  <pageMargins left="0.78740157480314998" right="0.511811023622047" top="0.511811023622047" bottom="0.59055118110236204" header="0.47244094488188998" footer="0.39370078740157499"/>
  <pageSetup paperSize="9" scale="97" firstPageNumber="6" orientation="landscape" useFirstPageNumber="1" r:id="rId1"/>
  <headerFooter>
    <oddHeader xml:space="preserve">&amp;C
</oddHeader>
    <oddFooter xml:space="preserve">&amp;L&amp;"Angsana New,Regular"&amp;12หมายเหตุประกอบงบการเงินเป็นส่วนหนึ่งของงบการเงินนี้&amp;R&amp;"Angsana New,Regular"&amp;12&amp;P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7"/>
  <sheetViews>
    <sheetView view="pageBreakPreview" topLeftCell="A69" zoomScale="85" zoomScaleNormal="100" zoomScaleSheetLayoutView="85" workbookViewId="0">
      <selection activeCell="H78" sqref="H78:O80"/>
    </sheetView>
  </sheetViews>
  <sheetFormatPr defaultColWidth="9.28515625" defaultRowHeight="20.100000000000001" customHeight="1"/>
  <cols>
    <col min="1" max="2" width="1.7109375" style="20" customWidth="1"/>
    <col min="3" max="3" width="2.42578125" style="20" customWidth="1"/>
    <col min="4" max="4" width="1.7109375" style="20" customWidth="1"/>
    <col min="5" max="5" width="52.7109375" style="20" customWidth="1"/>
    <col min="6" max="6" width="9.7109375" style="20" customWidth="1"/>
    <col min="7" max="7" width="1" style="20" customWidth="1"/>
    <col min="8" max="8" width="15" style="3" customWidth="1"/>
    <col min="9" max="9" width="1" style="58" customWidth="1"/>
    <col min="10" max="10" width="15" style="3" customWidth="1"/>
    <col min="11" max="11" width="1" style="58" customWidth="1"/>
    <col min="12" max="12" width="15" style="3" customWidth="1"/>
    <col min="13" max="13" width="1" style="58" customWidth="1"/>
    <col min="14" max="14" width="15" style="3" customWidth="1"/>
    <col min="15" max="15" width="15.28515625" style="20" bestFit="1" customWidth="1"/>
    <col min="16" max="16" width="9.28515625" style="20"/>
    <col min="17" max="17" width="13.7109375" style="20" bestFit="1" customWidth="1"/>
    <col min="18" max="16384" width="9.28515625" style="20"/>
  </cols>
  <sheetData>
    <row r="1" spans="1:15" ht="20.100000000000001" hidden="1" customHeight="1">
      <c r="N1" s="101" t="s">
        <v>71</v>
      </c>
    </row>
    <row r="2" spans="1:15" ht="17.100000000000001" hidden="1" customHeight="1">
      <c r="N2" s="101" t="s">
        <v>72</v>
      </c>
    </row>
    <row r="3" spans="1:15" ht="20.100000000000001" customHeight="1">
      <c r="A3" s="163" t="str">
        <f>+[4]BS!A1</f>
        <v>บริษัท ไทย-เยอรมัน โปรดักส์ จำกัด (มหาชน) และ บริษัทย่อย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5" ht="20.100000000000001" customHeight="1">
      <c r="A4" s="163" t="s">
        <v>62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5" ht="20.100000000000001" customHeight="1">
      <c r="A5" s="164" t="str">
        <f>'P&amp;L (12M) 4'!A5:M5</f>
        <v>สำหรับปีสิ้นสุดวันที่ 31 ธันวาคม 2563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5" ht="3" customHeight="1">
      <c r="F6" s="2"/>
      <c r="H6" s="8"/>
      <c r="I6" s="59"/>
      <c r="J6" s="8"/>
      <c r="K6" s="59"/>
      <c r="L6" s="8"/>
      <c r="M6" s="59"/>
      <c r="N6" s="8"/>
    </row>
    <row r="7" spans="1:15" ht="20.100000000000001" customHeight="1">
      <c r="F7" s="2"/>
      <c r="H7" s="8"/>
      <c r="I7" s="59"/>
      <c r="J7" s="8"/>
      <c r="K7" s="59"/>
      <c r="L7" s="8"/>
      <c r="M7" s="59"/>
      <c r="N7" s="53" t="s">
        <v>175</v>
      </c>
    </row>
    <row r="8" spans="1:15" ht="20.100000000000001" customHeight="1">
      <c r="F8" s="40"/>
      <c r="G8" s="46"/>
      <c r="H8" s="168" t="s">
        <v>56</v>
      </c>
      <c r="I8" s="168"/>
      <c r="J8" s="168"/>
      <c r="K8" s="60"/>
      <c r="L8" s="168" t="s">
        <v>57</v>
      </c>
      <c r="M8" s="168"/>
      <c r="N8" s="168"/>
    </row>
    <row r="9" spans="1:15" ht="20.100000000000001" customHeight="1">
      <c r="F9" s="10" t="s">
        <v>0</v>
      </c>
      <c r="G9" s="46"/>
      <c r="H9" s="10">
        <v>2563</v>
      </c>
      <c r="I9" s="40"/>
      <c r="J9" s="10">
        <v>2562</v>
      </c>
      <c r="K9" s="61"/>
      <c r="L9" s="10">
        <v>2563</v>
      </c>
      <c r="M9" s="40"/>
      <c r="N9" s="10">
        <v>2562</v>
      </c>
    </row>
    <row r="10" spans="1:15" ht="20.100000000000001" customHeight="1">
      <c r="A10" s="170" t="s">
        <v>14</v>
      </c>
      <c r="B10" s="170"/>
      <c r="C10" s="170"/>
      <c r="D10" s="170"/>
      <c r="E10" s="170"/>
      <c r="F10" s="2"/>
    </row>
    <row r="11" spans="1:15" ht="20.100000000000001" customHeight="1">
      <c r="A11" s="171" t="s">
        <v>113</v>
      </c>
      <c r="B11" s="171"/>
      <c r="C11" s="171"/>
      <c r="D11" s="171"/>
      <c r="E11" s="171"/>
      <c r="H11" s="35">
        <f>'P&amp;L (12M) 4'!G22</f>
        <v>-58501518</v>
      </c>
      <c r="I11" s="35">
        <f>'[4](P&amp;L) 4'!H23</f>
        <v>0</v>
      </c>
      <c r="J11" s="35">
        <f>'P&amp;L (12M) 4'!I25</f>
        <v>-171604456</v>
      </c>
      <c r="K11" s="35">
        <f>'[4](P&amp;L) 4'!J23</f>
        <v>0</v>
      </c>
      <c r="L11" s="35">
        <f>'P&amp;L (12M) 4'!K22</f>
        <v>-43372367</v>
      </c>
      <c r="M11" s="35">
        <f>'[4](P&amp;L) 4'!L23</f>
        <v>0</v>
      </c>
      <c r="N11" s="35">
        <f>'P&amp;L (12M) 4'!M25</f>
        <v>-164334075</v>
      </c>
    </row>
    <row r="12" spans="1:15" ht="20.100000000000001" customHeight="1">
      <c r="A12" s="172" t="s">
        <v>74</v>
      </c>
      <c r="B12" s="172"/>
      <c r="C12" s="172"/>
      <c r="D12" s="172"/>
      <c r="E12" s="172"/>
      <c r="H12" s="35"/>
      <c r="I12" s="35"/>
      <c r="J12" s="35"/>
      <c r="K12" s="35"/>
      <c r="L12" s="35"/>
      <c r="M12" s="35"/>
      <c r="N12" s="35"/>
    </row>
    <row r="13" spans="1:15" ht="20.100000000000001" customHeight="1">
      <c r="A13" s="69"/>
      <c r="B13" s="69" t="s">
        <v>91</v>
      </c>
      <c r="C13" s="69"/>
      <c r="D13" s="69"/>
      <c r="E13" s="69"/>
      <c r="F13" s="2">
        <v>26</v>
      </c>
      <c r="H13" s="35">
        <v>42525407</v>
      </c>
      <c r="I13" s="35"/>
      <c r="J13" s="35">
        <v>29465958</v>
      </c>
      <c r="K13" s="35"/>
      <c r="L13" s="35">
        <v>42226360</v>
      </c>
      <c r="M13" s="35"/>
      <c r="N13" s="35">
        <v>29453506</v>
      </c>
    </row>
    <row r="14" spans="1:15" ht="20.100000000000001" customHeight="1">
      <c r="A14" s="69"/>
      <c r="B14" s="69" t="s">
        <v>92</v>
      </c>
      <c r="C14" s="69"/>
      <c r="D14" s="69"/>
      <c r="E14" s="69"/>
      <c r="H14" s="35">
        <v>-88227240</v>
      </c>
      <c r="I14" s="35"/>
      <c r="J14" s="35">
        <v>77750538</v>
      </c>
      <c r="K14" s="35"/>
      <c r="L14" s="35">
        <v>-107472375</v>
      </c>
      <c r="M14" s="35"/>
      <c r="N14" s="35">
        <v>60983931</v>
      </c>
    </row>
    <row r="15" spans="1:15" ht="20.100000000000001" customHeight="1">
      <c r="A15" s="69"/>
      <c r="B15" s="69" t="s">
        <v>93</v>
      </c>
      <c r="C15" s="69"/>
      <c r="D15" s="69"/>
      <c r="E15" s="69"/>
      <c r="H15" s="35">
        <v>-24010770</v>
      </c>
      <c r="I15" s="35"/>
      <c r="J15" s="35">
        <v>92430768</v>
      </c>
      <c r="K15" s="35"/>
      <c r="L15" s="35">
        <v>-24143284</v>
      </c>
      <c r="M15" s="35"/>
      <c r="N15" s="35">
        <v>91021659</v>
      </c>
      <c r="O15" s="80"/>
    </row>
    <row r="16" spans="1:15" ht="20.100000000000001" customHeight="1">
      <c r="A16" s="69"/>
      <c r="B16" s="69" t="s">
        <v>94</v>
      </c>
      <c r="C16" s="69"/>
      <c r="D16" s="69"/>
      <c r="E16" s="69"/>
      <c r="H16" s="35">
        <v>1279466</v>
      </c>
      <c r="I16" s="35"/>
      <c r="J16" s="35">
        <v>8329767</v>
      </c>
      <c r="K16" s="35"/>
      <c r="L16" s="35">
        <v>793212</v>
      </c>
      <c r="M16" s="35"/>
      <c r="N16" s="35">
        <v>4793937</v>
      </c>
      <c r="O16" s="80"/>
    </row>
    <row r="17" spans="1:17" ht="20.100000000000001" customHeight="1">
      <c r="A17" s="69"/>
      <c r="B17" s="69" t="s">
        <v>95</v>
      </c>
      <c r="C17" s="69"/>
      <c r="D17" s="69"/>
      <c r="E17" s="69"/>
      <c r="H17" s="35">
        <v>-37447223</v>
      </c>
      <c r="I17" s="35"/>
      <c r="J17" s="35">
        <v>80862976</v>
      </c>
      <c r="K17" s="35"/>
      <c r="L17" s="35">
        <v>-39731126</v>
      </c>
      <c r="M17" s="35"/>
      <c r="N17" s="35">
        <v>81042870</v>
      </c>
    </row>
    <row r="18" spans="1:17" ht="20.100000000000001" customHeight="1">
      <c r="B18" s="20" t="s">
        <v>96</v>
      </c>
      <c r="F18" s="2" t="s">
        <v>181</v>
      </c>
      <c r="G18" s="41"/>
      <c r="H18" s="35">
        <v>102962561</v>
      </c>
      <c r="I18" s="35"/>
      <c r="J18" s="35">
        <v>62888307</v>
      </c>
      <c r="K18" s="35"/>
      <c r="L18" s="35">
        <v>97262667</v>
      </c>
      <c r="M18" s="35"/>
      <c r="N18" s="35">
        <v>60157254</v>
      </c>
      <c r="O18" s="114"/>
    </row>
    <row r="19" spans="1:17" ht="20.100000000000001" customHeight="1">
      <c r="B19" s="69" t="s">
        <v>101</v>
      </c>
      <c r="C19" s="69"/>
      <c r="D19" s="69"/>
      <c r="E19" s="69"/>
      <c r="F19" s="2">
        <v>7</v>
      </c>
      <c r="G19" s="41"/>
      <c r="H19" s="35">
        <v>-887597</v>
      </c>
      <c r="I19" s="35"/>
      <c r="J19" s="35">
        <v>-617268</v>
      </c>
      <c r="K19" s="35"/>
      <c r="L19" s="35">
        <v>3484229</v>
      </c>
      <c r="M19" s="35"/>
      <c r="N19" s="35">
        <v>-714840</v>
      </c>
    </row>
    <row r="20" spans="1:17" ht="20.55" customHeight="1">
      <c r="B20" s="69" t="s">
        <v>100</v>
      </c>
      <c r="C20" s="69"/>
      <c r="D20" s="69"/>
      <c r="E20" s="69"/>
      <c r="F20" s="2">
        <v>8</v>
      </c>
      <c r="G20" s="41"/>
      <c r="H20" s="35">
        <v>1946352</v>
      </c>
      <c r="I20" s="35"/>
      <c r="J20" s="35">
        <v>-1593914</v>
      </c>
      <c r="K20" s="35"/>
      <c r="L20" s="35">
        <v>1946352</v>
      </c>
      <c r="M20" s="35"/>
      <c r="N20" s="35">
        <v>4218736</v>
      </c>
    </row>
    <row r="21" spans="1:17" ht="20.100000000000001" customHeight="1">
      <c r="B21" s="69" t="s">
        <v>97</v>
      </c>
      <c r="C21" s="69"/>
      <c r="D21" s="69"/>
      <c r="E21" s="69"/>
      <c r="F21" s="2"/>
      <c r="G21" s="41"/>
      <c r="H21" s="35">
        <v>4860819</v>
      </c>
      <c r="I21" s="35"/>
      <c r="J21" s="35">
        <v>10843053</v>
      </c>
      <c r="K21" s="35"/>
      <c r="L21" s="35">
        <v>4218137</v>
      </c>
      <c r="M21" s="35"/>
      <c r="N21" s="35">
        <v>10843053</v>
      </c>
      <c r="P21" s="35"/>
    </row>
    <row r="22" spans="1:17" ht="20.100000000000001" customHeight="1">
      <c r="B22" s="20" t="s">
        <v>98</v>
      </c>
      <c r="C22" s="69"/>
      <c r="D22" s="69"/>
      <c r="E22" s="69"/>
      <c r="F22" s="2"/>
      <c r="G22" s="41"/>
      <c r="H22" s="35">
        <v>-4105854</v>
      </c>
      <c r="I22" s="35"/>
      <c r="J22" s="35">
        <v>-1831018</v>
      </c>
      <c r="K22" s="35"/>
      <c r="L22" s="35">
        <v>-4102783</v>
      </c>
      <c r="M22" s="35"/>
      <c r="N22" s="35">
        <v>-1831017</v>
      </c>
    </row>
    <row r="23" spans="1:17" ht="20.100000000000001" customHeight="1">
      <c r="B23" s="20" t="s">
        <v>99</v>
      </c>
      <c r="C23" s="69"/>
      <c r="D23" s="69"/>
      <c r="E23" s="69"/>
      <c r="F23" s="2">
        <v>9</v>
      </c>
      <c r="G23" s="41"/>
      <c r="H23" s="146">
        <v>-120070</v>
      </c>
      <c r="I23" s="35"/>
      <c r="J23" s="35">
        <v>-218900</v>
      </c>
      <c r="K23" s="35"/>
      <c r="L23" s="35">
        <v>-120070</v>
      </c>
      <c r="M23" s="35"/>
      <c r="N23" s="35">
        <v>-218900</v>
      </c>
    </row>
    <row r="24" spans="1:17" ht="20.55" customHeight="1">
      <c r="B24" s="69" t="s">
        <v>154</v>
      </c>
      <c r="C24" s="69"/>
      <c r="D24" s="69"/>
      <c r="E24" s="69"/>
      <c r="F24" s="2"/>
      <c r="G24" s="41"/>
      <c r="H24" s="35"/>
      <c r="I24" s="35"/>
      <c r="J24" s="35"/>
      <c r="K24" s="35"/>
      <c r="L24" s="35"/>
      <c r="M24" s="35"/>
      <c r="N24" s="35"/>
    </row>
    <row r="25" spans="1:17" ht="20.100000000000001" customHeight="1">
      <c r="C25" s="69" t="s">
        <v>4</v>
      </c>
      <c r="D25" s="69"/>
      <c r="E25" s="69"/>
      <c r="F25" s="2">
        <v>11</v>
      </c>
      <c r="G25" s="41"/>
      <c r="H25" s="35">
        <v>-16523</v>
      </c>
      <c r="I25" s="35"/>
      <c r="J25" s="35">
        <v>11504</v>
      </c>
      <c r="K25" s="35"/>
      <c r="L25" s="35">
        <v>-9999</v>
      </c>
      <c r="M25" s="35"/>
      <c r="N25" s="134">
        <v>0</v>
      </c>
    </row>
    <row r="26" spans="1:17" ht="20.100000000000001" customHeight="1">
      <c r="B26" s="20" t="s">
        <v>102</v>
      </c>
      <c r="C26" s="69"/>
      <c r="D26" s="69"/>
      <c r="E26" s="69"/>
      <c r="F26" s="2"/>
      <c r="G26" s="41"/>
      <c r="H26" s="34">
        <v>-140501</v>
      </c>
      <c r="I26" s="62"/>
      <c r="J26" s="34">
        <v>-262816</v>
      </c>
      <c r="K26" s="62"/>
      <c r="L26" s="34">
        <v>-139566</v>
      </c>
      <c r="M26" s="62"/>
      <c r="N26" s="34">
        <v>-257189</v>
      </c>
    </row>
    <row r="27" spans="1:17" ht="20.100000000000001" customHeight="1">
      <c r="A27" s="46" t="s">
        <v>78</v>
      </c>
      <c r="C27" s="68"/>
      <c r="D27" s="69"/>
      <c r="E27" s="69"/>
      <c r="F27" s="2"/>
      <c r="G27" s="28"/>
      <c r="H27" s="11">
        <f>SUM(H11:H26)</f>
        <v>-59882691</v>
      </c>
      <c r="I27" s="11"/>
      <c r="J27" s="63">
        <f>SUM(J11:J26)</f>
        <v>186454499</v>
      </c>
      <c r="K27" s="11"/>
      <c r="L27" s="11">
        <f>SUM(L11:L26)</f>
        <v>-69160613</v>
      </c>
      <c r="M27" s="11"/>
      <c r="N27" s="63">
        <f>SUM(N11:N26)</f>
        <v>175158925</v>
      </c>
      <c r="Q27" s="35"/>
    </row>
    <row r="28" spans="1:17" ht="20.100000000000001" customHeight="1">
      <c r="B28" s="20" t="s">
        <v>103</v>
      </c>
      <c r="C28" s="68"/>
      <c r="D28" s="69"/>
      <c r="E28" s="69"/>
      <c r="F28" s="2"/>
      <c r="G28" s="28"/>
      <c r="H28" s="11">
        <v>-42447068</v>
      </c>
      <c r="I28" s="62"/>
      <c r="J28" s="62">
        <v>-41334549</v>
      </c>
      <c r="K28" s="62"/>
      <c r="L28" s="35">
        <v>-42148022</v>
      </c>
      <c r="M28" s="62"/>
      <c r="N28" s="62">
        <v>-41322098</v>
      </c>
    </row>
    <row r="29" spans="1:17" ht="20.100000000000001" customHeight="1">
      <c r="B29" s="20" t="s">
        <v>104</v>
      </c>
      <c r="C29" s="68"/>
      <c r="D29" s="69"/>
      <c r="E29" s="69"/>
      <c r="F29" s="2"/>
      <c r="G29" s="28"/>
      <c r="H29" s="11">
        <v>140501</v>
      </c>
      <c r="I29" s="11"/>
      <c r="J29" s="11">
        <v>262816</v>
      </c>
      <c r="K29" s="11"/>
      <c r="L29" s="35">
        <v>139566</v>
      </c>
      <c r="M29" s="11"/>
      <c r="N29" s="11">
        <v>257189</v>
      </c>
    </row>
    <row r="30" spans="1:17" ht="20.100000000000001" customHeight="1">
      <c r="B30" s="20" t="s">
        <v>180</v>
      </c>
      <c r="C30" s="68"/>
      <c r="D30" s="69"/>
      <c r="E30" s="69"/>
      <c r="F30" s="2"/>
      <c r="G30" s="28"/>
      <c r="H30" s="11">
        <v>-479127</v>
      </c>
      <c r="I30" s="11"/>
      <c r="J30" s="11">
        <v>-781139</v>
      </c>
      <c r="K30" s="11"/>
      <c r="L30" s="35">
        <v>-438379</v>
      </c>
      <c r="M30" s="11"/>
      <c r="N30" s="11">
        <v>-740457</v>
      </c>
    </row>
    <row r="31" spans="1:17" ht="20.100000000000001" customHeight="1">
      <c r="B31" s="20" t="s">
        <v>149</v>
      </c>
      <c r="C31" s="68"/>
      <c r="D31" s="69"/>
      <c r="E31" s="69"/>
      <c r="F31" s="2"/>
      <c r="G31" s="28"/>
      <c r="H31" s="11"/>
      <c r="I31" s="62"/>
      <c r="J31" s="62"/>
      <c r="K31" s="62"/>
      <c r="L31" s="62"/>
      <c r="M31" s="62"/>
      <c r="N31" s="62"/>
    </row>
    <row r="32" spans="1:17" ht="20.100000000000001" customHeight="1">
      <c r="B32" s="20" t="s">
        <v>150</v>
      </c>
      <c r="C32" s="69"/>
      <c r="D32" s="69"/>
      <c r="E32" s="69"/>
      <c r="F32" s="67"/>
      <c r="G32" s="41"/>
      <c r="H32" s="34">
        <v>-880069</v>
      </c>
      <c r="I32" s="35"/>
      <c r="J32" s="34">
        <v>-7543226</v>
      </c>
      <c r="K32" s="35"/>
      <c r="L32" s="34">
        <v>-880069</v>
      </c>
      <c r="M32" s="35"/>
      <c r="N32" s="34">
        <v>-7543226</v>
      </c>
    </row>
    <row r="33" spans="1:14" ht="5.0999999999999996" customHeight="1">
      <c r="A33" s="69"/>
      <c r="B33" s="69"/>
      <c r="H33" s="11"/>
      <c r="I33" s="11"/>
      <c r="J33" s="11"/>
      <c r="K33" s="11"/>
      <c r="L33" s="11"/>
      <c r="M33" s="11"/>
      <c r="N33" s="11"/>
    </row>
    <row r="34" spans="1:14" ht="20.100000000000001" customHeight="1">
      <c r="A34" s="46" t="s">
        <v>75</v>
      </c>
      <c r="F34" s="2"/>
      <c r="G34" s="28"/>
      <c r="H34" s="64">
        <f>SUM(H27:H32)</f>
        <v>-103548454</v>
      </c>
      <c r="I34" s="11"/>
      <c r="J34" s="64">
        <f>SUM(J27:J32)</f>
        <v>137058401</v>
      </c>
      <c r="K34" s="63"/>
      <c r="L34" s="64">
        <f>SUM(L27:L32)</f>
        <v>-112487517</v>
      </c>
      <c r="M34" s="63"/>
      <c r="N34" s="64">
        <f>SUM(N27:N32)</f>
        <v>125810333</v>
      </c>
    </row>
    <row r="35" spans="1:14" ht="3" customHeight="1">
      <c r="A35" s="46"/>
      <c r="F35" s="2"/>
      <c r="G35" s="28"/>
      <c r="H35" s="11"/>
      <c r="I35" s="11"/>
      <c r="J35" s="11"/>
      <c r="K35" s="11"/>
      <c r="L35" s="11"/>
      <c r="M35" s="11"/>
      <c r="N35" s="11"/>
    </row>
    <row r="36" spans="1:14" ht="18" customHeight="1">
      <c r="A36" s="107" t="s">
        <v>10</v>
      </c>
      <c r="B36" s="107"/>
      <c r="F36" s="40"/>
      <c r="G36" s="46"/>
      <c r="H36" s="65"/>
      <c r="I36" s="61"/>
      <c r="J36" s="65"/>
      <c r="K36" s="61"/>
      <c r="L36" s="53"/>
      <c r="M36" s="61"/>
      <c r="N36" s="53"/>
    </row>
    <row r="37" spans="1:14" ht="18" customHeight="1">
      <c r="B37" s="108" t="s">
        <v>105</v>
      </c>
      <c r="F37" s="2">
        <v>9</v>
      </c>
      <c r="G37" s="28"/>
      <c r="H37" s="11">
        <v>102500000</v>
      </c>
      <c r="I37" s="11"/>
      <c r="J37" s="11">
        <v>57000000</v>
      </c>
      <c r="K37" s="11"/>
      <c r="L37" s="11">
        <v>102500000</v>
      </c>
      <c r="M37" s="11"/>
      <c r="N37" s="11">
        <v>57000000</v>
      </c>
    </row>
    <row r="38" spans="1:14" ht="18" customHeight="1">
      <c r="B38" s="108" t="s">
        <v>109</v>
      </c>
      <c r="F38" s="2">
        <v>9</v>
      </c>
      <c r="G38" s="28"/>
      <c r="H38" s="11">
        <v>-95000000</v>
      </c>
      <c r="I38" s="11"/>
      <c r="J38" s="11">
        <v>-26000000</v>
      </c>
      <c r="K38" s="11"/>
      <c r="L38" s="11">
        <v>-95000000</v>
      </c>
      <c r="M38" s="11"/>
      <c r="N38" s="11">
        <v>-26000000</v>
      </c>
    </row>
    <row r="39" spans="1:14" ht="18" customHeight="1">
      <c r="B39" s="108" t="s">
        <v>143</v>
      </c>
      <c r="F39" s="2">
        <v>11</v>
      </c>
      <c r="G39" s="28"/>
      <c r="H39" s="11">
        <v>36168</v>
      </c>
      <c r="I39" s="11"/>
      <c r="J39" s="11">
        <v>403827</v>
      </c>
      <c r="K39" s="11"/>
      <c r="L39" s="11">
        <v>10000</v>
      </c>
      <c r="M39" s="11"/>
      <c r="N39" s="11">
        <v>300089</v>
      </c>
    </row>
    <row r="40" spans="1:14" ht="18" customHeight="1">
      <c r="B40" s="108" t="s">
        <v>79</v>
      </c>
      <c r="F40" s="2">
        <v>11</v>
      </c>
      <c r="G40" s="28"/>
      <c r="H40" s="11">
        <v>-26841984</v>
      </c>
      <c r="I40" s="11"/>
      <c r="J40" s="11">
        <v>-23686321</v>
      </c>
      <c r="K40" s="11"/>
      <c r="L40" s="11">
        <v>-18858647</v>
      </c>
      <c r="M40" s="11"/>
      <c r="N40" s="11">
        <v>-10296739</v>
      </c>
    </row>
    <row r="41" spans="1:14" ht="18" customHeight="1">
      <c r="B41" s="73" t="s">
        <v>80</v>
      </c>
      <c r="F41" s="2"/>
      <c r="G41" s="28"/>
      <c r="H41" s="134">
        <v>0</v>
      </c>
      <c r="I41" s="11"/>
      <c r="J41" s="11">
        <v>-3103587</v>
      </c>
      <c r="K41" s="11"/>
      <c r="L41" s="134">
        <v>0</v>
      </c>
      <c r="M41" s="11"/>
      <c r="N41" s="11">
        <v>-3103587</v>
      </c>
    </row>
    <row r="42" spans="1:14" ht="18" customHeight="1">
      <c r="B42" s="73" t="s">
        <v>152</v>
      </c>
      <c r="F42" s="2">
        <v>13</v>
      </c>
      <c r="G42" s="28"/>
      <c r="H42" s="27">
        <v>-111860</v>
      </c>
      <c r="I42" s="11"/>
      <c r="J42" s="27">
        <v>-193200</v>
      </c>
      <c r="K42" s="11"/>
      <c r="L42" s="27">
        <v>-86860</v>
      </c>
      <c r="M42" s="11"/>
      <c r="N42" s="27">
        <v>-193200</v>
      </c>
    </row>
    <row r="43" spans="1:14" ht="5.0999999999999996" customHeight="1">
      <c r="A43" s="69"/>
      <c r="B43" s="69"/>
      <c r="C43" s="69"/>
      <c r="D43" s="69"/>
      <c r="E43" s="69"/>
      <c r="H43" s="35"/>
      <c r="I43" s="35"/>
      <c r="J43" s="35"/>
      <c r="K43" s="35"/>
      <c r="L43" s="35"/>
      <c r="M43" s="35"/>
      <c r="N43" s="35"/>
    </row>
    <row r="44" spans="1:14" ht="18" customHeight="1">
      <c r="A44" s="107" t="s">
        <v>76</v>
      </c>
      <c r="B44" s="108"/>
      <c r="F44" s="2"/>
      <c r="G44" s="28"/>
      <c r="H44" s="27">
        <f>SUM(H37:H42)</f>
        <v>-19417676</v>
      </c>
      <c r="I44" s="11"/>
      <c r="J44" s="27">
        <f>SUM(J37:J42)</f>
        <v>4420719</v>
      </c>
      <c r="K44" s="11"/>
      <c r="L44" s="27">
        <f>SUM(L37:L42)</f>
        <v>-11435507</v>
      </c>
      <c r="M44" s="11"/>
      <c r="N44" s="27">
        <f>SUM(N37:N42)</f>
        <v>17706563</v>
      </c>
    </row>
    <row r="45" spans="1:14" ht="5.0999999999999996" customHeight="1">
      <c r="A45" s="46"/>
      <c r="B45" s="46"/>
      <c r="F45" s="2"/>
      <c r="G45" s="28"/>
      <c r="H45" s="11"/>
      <c r="I45" s="11"/>
      <c r="J45" s="11"/>
      <c r="K45" s="11"/>
      <c r="L45" s="11"/>
      <c r="M45" s="11"/>
      <c r="N45" s="11"/>
    </row>
    <row r="46" spans="1:14" ht="18" hidden="1" customHeight="1">
      <c r="A46" s="46"/>
      <c r="B46" s="46"/>
      <c r="F46" s="2"/>
      <c r="G46" s="28"/>
      <c r="H46" s="11"/>
      <c r="I46" s="11"/>
      <c r="J46" s="11"/>
      <c r="K46" s="11"/>
      <c r="L46" s="11"/>
      <c r="M46" s="11"/>
      <c r="N46" s="101" t="s">
        <v>71</v>
      </c>
    </row>
    <row r="47" spans="1:14" ht="18" hidden="1" customHeight="1">
      <c r="A47" s="46"/>
      <c r="B47" s="46"/>
      <c r="F47" s="2"/>
      <c r="G47" s="28"/>
      <c r="H47" s="11"/>
      <c r="I47" s="11"/>
      <c r="J47" s="11"/>
      <c r="K47" s="11"/>
      <c r="L47" s="11"/>
      <c r="M47" s="11"/>
      <c r="N47" s="101" t="s">
        <v>72</v>
      </c>
    </row>
    <row r="48" spans="1:14" ht="20.100000000000001" customHeight="1">
      <c r="A48" s="163" t="str">
        <f>A3</f>
        <v>บริษัท ไทย-เยอรมัน โปรดักส์ จำกัด (มหาชน) และ บริษัทย่อย</v>
      </c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</row>
    <row r="49" spans="1:15" ht="20.100000000000001" customHeight="1">
      <c r="A49" s="163" t="s">
        <v>63</v>
      </c>
      <c r="B49" s="163"/>
      <c r="C49" s="163"/>
      <c r="D49" s="163"/>
      <c r="E49" s="163"/>
      <c r="F49" s="163"/>
      <c r="G49" s="163"/>
      <c r="H49" s="163"/>
      <c r="I49" s="163"/>
      <c r="J49" s="163"/>
      <c r="K49" s="163"/>
      <c r="L49" s="163"/>
      <c r="M49" s="163"/>
      <c r="N49" s="163"/>
    </row>
    <row r="50" spans="1:15" ht="20.100000000000001" customHeight="1">
      <c r="A50" s="165" t="str">
        <f>A5</f>
        <v>สำหรับปีสิ้นสุดวันที่ 31 ธันวาคม 2563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</row>
    <row r="51" spans="1:15" ht="20.100000000000001" customHeight="1">
      <c r="F51" s="2"/>
      <c r="H51" s="8"/>
      <c r="I51" s="59"/>
      <c r="J51" s="8"/>
      <c r="K51" s="59"/>
      <c r="L51" s="8"/>
      <c r="M51" s="59"/>
      <c r="N51" s="8"/>
    </row>
    <row r="52" spans="1:15" ht="20.100000000000001" customHeight="1">
      <c r="F52" s="2"/>
      <c r="H52" s="8"/>
      <c r="I52" s="59"/>
      <c r="J52" s="8"/>
      <c r="K52" s="59"/>
      <c r="L52" s="8"/>
      <c r="M52" s="59"/>
      <c r="N52" s="53" t="str">
        <f>N7</f>
        <v>(หน่วย : บาท)</v>
      </c>
    </row>
    <row r="53" spans="1:15" ht="18" customHeight="1">
      <c r="F53" s="2"/>
      <c r="G53" s="46"/>
      <c r="H53" s="168" t="s">
        <v>56</v>
      </c>
      <c r="I53" s="168"/>
      <c r="J53" s="168"/>
      <c r="K53" s="60"/>
      <c r="L53" s="168" t="s">
        <v>57</v>
      </c>
      <c r="M53" s="168"/>
      <c r="N53" s="168"/>
    </row>
    <row r="54" spans="1:15" ht="18" customHeight="1">
      <c r="F54" s="119"/>
      <c r="G54" s="46"/>
      <c r="H54" s="10">
        <f>H9</f>
        <v>2563</v>
      </c>
      <c r="I54" s="40"/>
      <c r="J54" s="10">
        <f>J9</f>
        <v>2562</v>
      </c>
      <c r="K54" s="61"/>
      <c r="L54" s="10">
        <f>L9</f>
        <v>2563</v>
      </c>
      <c r="M54" s="40"/>
      <c r="N54" s="10">
        <f>N9</f>
        <v>2562</v>
      </c>
    </row>
    <row r="55" spans="1:15" ht="18" customHeight="1">
      <c r="A55" s="107" t="s">
        <v>11</v>
      </c>
      <c r="B55" s="107"/>
      <c r="F55" s="2"/>
      <c r="G55" s="28"/>
      <c r="H55" s="11"/>
      <c r="I55" s="11"/>
      <c r="J55" s="11"/>
      <c r="K55" s="11"/>
      <c r="L55" s="11"/>
      <c r="M55" s="11"/>
      <c r="N55" s="11"/>
    </row>
    <row r="56" spans="1:15" ht="18" customHeight="1">
      <c r="B56" s="108" t="s">
        <v>106</v>
      </c>
      <c r="C56" s="108"/>
      <c r="F56" s="2"/>
      <c r="G56" s="28"/>
      <c r="H56" s="11">
        <v>153595662</v>
      </c>
      <c r="I56" s="35"/>
      <c r="J56" s="134">
        <v>0</v>
      </c>
      <c r="K56" s="35"/>
      <c r="L56" s="147">
        <v>153595662</v>
      </c>
      <c r="M56" s="35"/>
      <c r="N56" s="134">
        <v>0</v>
      </c>
      <c r="O56" s="35"/>
    </row>
    <row r="57" spans="1:15" ht="18" customHeight="1">
      <c r="B57" s="108" t="s">
        <v>107</v>
      </c>
      <c r="C57" s="108"/>
      <c r="F57" s="2"/>
      <c r="G57" s="28"/>
      <c r="H57" s="35">
        <v>-11160000</v>
      </c>
      <c r="I57" s="35"/>
      <c r="J57" s="35">
        <v>-141176885</v>
      </c>
      <c r="K57" s="35"/>
      <c r="L57" s="35">
        <v>-11160000</v>
      </c>
      <c r="M57" s="35"/>
      <c r="N57" s="35">
        <v>-141176885</v>
      </c>
    </row>
    <row r="58" spans="1:15" ht="18" customHeight="1">
      <c r="B58" s="108" t="s">
        <v>108</v>
      </c>
      <c r="C58" s="73"/>
      <c r="F58" s="2"/>
      <c r="G58" s="28"/>
      <c r="H58" s="34">
        <v>-3647543</v>
      </c>
      <c r="I58" s="35"/>
      <c r="J58" s="34">
        <v>-822329</v>
      </c>
      <c r="K58" s="35"/>
      <c r="L58" s="34">
        <v>-1840323</v>
      </c>
      <c r="M58" s="35"/>
      <c r="N58" s="34">
        <v>-492155</v>
      </c>
    </row>
    <row r="59" spans="1:15" ht="18" customHeight="1">
      <c r="A59" s="107" t="s">
        <v>77</v>
      </c>
      <c r="B59" s="108"/>
      <c r="F59" s="2"/>
      <c r="G59" s="28"/>
      <c r="H59" s="34">
        <f>SUM(H56:H58)</f>
        <v>138788119</v>
      </c>
      <c r="I59" s="35"/>
      <c r="J59" s="34">
        <f>SUM(J56:J58)</f>
        <v>-141999214</v>
      </c>
      <c r="K59" s="35"/>
      <c r="L59" s="34">
        <f>SUM(L56:L58)</f>
        <v>140595339</v>
      </c>
      <c r="M59" s="35"/>
      <c r="N59" s="34">
        <f>SUM(N56:N58)</f>
        <v>-141669040</v>
      </c>
    </row>
    <row r="60" spans="1:15" ht="18" customHeight="1">
      <c r="A60" s="108"/>
      <c r="B60" s="108"/>
      <c r="F60" s="2"/>
      <c r="G60" s="28"/>
      <c r="H60" s="35"/>
      <c r="I60" s="35"/>
      <c r="J60" s="35"/>
      <c r="K60" s="35"/>
      <c r="L60" s="35"/>
      <c r="M60" s="35"/>
      <c r="N60" s="35"/>
    </row>
    <row r="61" spans="1:15" ht="18" customHeight="1">
      <c r="A61" s="107" t="s">
        <v>144</v>
      </c>
      <c r="B61" s="107"/>
      <c r="F61" s="40"/>
      <c r="G61" s="41"/>
      <c r="H61" s="35">
        <f>SUM(H34,H44,H59)</f>
        <v>15821989</v>
      </c>
      <c r="I61" s="35"/>
      <c r="J61" s="35">
        <f>SUM(J34,J44,J59)</f>
        <v>-520094</v>
      </c>
      <c r="K61" s="35"/>
      <c r="L61" s="35">
        <f>SUM(L34,L44,L59)</f>
        <v>16672315</v>
      </c>
      <c r="M61" s="35"/>
      <c r="N61" s="35">
        <f>SUM(N34,N44,N59)</f>
        <v>1847856</v>
      </c>
    </row>
    <row r="62" spans="1:15" ht="18" customHeight="1">
      <c r="A62" s="108" t="s">
        <v>182</v>
      </c>
      <c r="B62" s="108"/>
      <c r="E62" s="148"/>
      <c r="F62" s="2"/>
      <c r="G62" s="28"/>
      <c r="H62" s="34">
        <f>'BS (1-3 Page)'!G15</f>
        <v>10574464</v>
      </c>
      <c r="I62" s="35"/>
      <c r="J62" s="34">
        <v>11094558</v>
      </c>
      <c r="K62" s="35"/>
      <c r="L62" s="34">
        <f>'BS (1-3 Page)'!K15</f>
        <v>8781920</v>
      </c>
      <c r="M62" s="35"/>
      <c r="N62" s="34">
        <v>6934064</v>
      </c>
    </row>
    <row r="63" spans="1:15" ht="18" customHeight="1" thickBot="1">
      <c r="A63" s="108" t="s">
        <v>183</v>
      </c>
      <c r="B63" s="108"/>
      <c r="E63" s="148"/>
      <c r="F63" s="2"/>
      <c r="G63" s="28"/>
      <c r="H63" s="66">
        <f>SUM(H61:H62)</f>
        <v>26396453</v>
      </c>
      <c r="I63" s="35"/>
      <c r="J63" s="66">
        <f>SUM(J61:J62)</f>
        <v>10574464</v>
      </c>
      <c r="K63" s="35"/>
      <c r="L63" s="66">
        <f>SUM(L61:L62)</f>
        <v>25454235</v>
      </c>
      <c r="M63" s="35"/>
      <c r="N63" s="66">
        <f>SUM(N61:N62)</f>
        <v>8781920</v>
      </c>
    </row>
    <row r="64" spans="1:15" ht="18" customHeight="1" thickTop="1">
      <c r="A64" s="108"/>
      <c r="B64" s="108"/>
      <c r="F64" s="2"/>
      <c r="G64" s="28"/>
      <c r="H64" s="11"/>
      <c r="I64" s="11"/>
      <c r="J64" s="11"/>
      <c r="K64" s="11"/>
      <c r="L64" s="11"/>
      <c r="M64" s="11"/>
      <c r="N64" s="11"/>
    </row>
    <row r="65" spans="1:17" ht="18" customHeight="1">
      <c r="A65" s="109" t="s">
        <v>55</v>
      </c>
      <c r="B65" s="58"/>
      <c r="C65" s="58"/>
      <c r="F65" s="2"/>
      <c r="G65" s="28"/>
      <c r="H65" s="11"/>
      <c r="I65" s="11"/>
      <c r="J65" s="11"/>
      <c r="K65" s="11"/>
      <c r="L65" s="11"/>
      <c r="M65" s="11"/>
      <c r="N65" s="11"/>
    </row>
    <row r="66" spans="1:17" ht="8.25" customHeight="1">
      <c r="A66" s="109"/>
      <c r="B66" s="58"/>
      <c r="C66" s="58"/>
      <c r="F66" s="2"/>
      <c r="G66" s="28"/>
      <c r="H66" s="11"/>
      <c r="I66" s="11"/>
      <c r="J66" s="11"/>
      <c r="K66" s="11"/>
      <c r="L66" s="11"/>
      <c r="M66" s="11"/>
      <c r="N66" s="11"/>
    </row>
    <row r="67" spans="1:17" ht="20.25" customHeight="1">
      <c r="A67" s="108"/>
      <c r="B67" s="108"/>
      <c r="C67" s="110" t="s">
        <v>65</v>
      </c>
      <c r="D67" s="169" t="s">
        <v>127</v>
      </c>
      <c r="E67" s="169"/>
      <c r="F67" s="169"/>
      <c r="G67" s="169"/>
      <c r="H67" s="169"/>
      <c r="I67" s="169"/>
      <c r="J67" s="169"/>
      <c r="K67" s="169"/>
      <c r="L67" s="169"/>
      <c r="M67" s="169"/>
      <c r="N67" s="169"/>
    </row>
    <row r="68" spans="1:17" ht="20.100000000000001" customHeight="1">
      <c r="A68" s="108"/>
      <c r="B68" s="108"/>
      <c r="D68" s="111" t="s">
        <v>128</v>
      </c>
      <c r="F68" s="2"/>
      <c r="G68" s="28"/>
    </row>
    <row r="69" spans="1:17" ht="20.100000000000001" customHeight="1">
      <c r="A69" s="108"/>
      <c r="B69" s="108"/>
      <c r="C69" s="92" t="s">
        <v>66</v>
      </c>
      <c r="D69" s="20" t="s">
        <v>190</v>
      </c>
      <c r="F69" s="2"/>
      <c r="G69" s="28"/>
    </row>
    <row r="70" spans="1:17" ht="20.100000000000001" customHeight="1">
      <c r="A70" s="108"/>
      <c r="B70" s="108"/>
      <c r="C70" s="92" t="s">
        <v>121</v>
      </c>
      <c r="D70" s="20" t="s">
        <v>191</v>
      </c>
      <c r="F70" s="2"/>
      <c r="G70" s="28"/>
    </row>
    <row r="71" spans="1:17" ht="20.100000000000001" customHeight="1">
      <c r="A71" s="108"/>
      <c r="B71" s="108"/>
      <c r="C71" s="92" t="s">
        <v>122</v>
      </c>
      <c r="D71" s="20" t="s">
        <v>179</v>
      </c>
      <c r="F71" s="2"/>
      <c r="G71" s="28"/>
    </row>
    <row r="72" spans="1:17" ht="20.100000000000001" customHeight="1">
      <c r="A72" s="108"/>
      <c r="B72" s="108"/>
      <c r="C72" s="130" t="s">
        <v>160</v>
      </c>
      <c r="F72" s="2"/>
      <c r="G72" s="28"/>
    </row>
    <row r="73" spans="1:17" ht="20.100000000000001" customHeight="1">
      <c r="A73" s="108"/>
      <c r="B73" s="108"/>
      <c r="C73" s="130" t="s">
        <v>162</v>
      </c>
      <c r="F73" s="2"/>
      <c r="G73" s="28"/>
    </row>
    <row r="74" spans="1:17" ht="20.100000000000001" customHeight="1">
      <c r="C74" s="129" t="s">
        <v>161</v>
      </c>
      <c r="D74" s="20" t="s">
        <v>177</v>
      </c>
      <c r="O74" s="80"/>
      <c r="Q74" s="80"/>
    </row>
    <row r="75" spans="1:17" ht="20.100000000000001" customHeight="1">
      <c r="C75" s="129" t="s">
        <v>167</v>
      </c>
      <c r="D75" s="20" t="s">
        <v>178</v>
      </c>
      <c r="O75" s="80"/>
      <c r="Q75" s="80"/>
    </row>
    <row r="76" spans="1:17" ht="20.100000000000001" customHeight="1">
      <c r="C76" s="129" t="s">
        <v>168</v>
      </c>
      <c r="D76" s="20" t="s">
        <v>184</v>
      </c>
      <c r="O76" s="114"/>
      <c r="Q76" s="114"/>
    </row>
    <row r="77" spans="1:17" ht="20.100000000000001" customHeight="1">
      <c r="C77" s="129" t="s">
        <v>165</v>
      </c>
      <c r="D77" s="20" t="s">
        <v>185</v>
      </c>
      <c r="O77" s="150"/>
      <c r="Q77" s="150"/>
    </row>
  </sheetData>
  <mergeCells count="14">
    <mergeCell ref="A3:N3"/>
    <mergeCell ref="A4:N4"/>
    <mergeCell ref="A5:N5"/>
    <mergeCell ref="A11:E11"/>
    <mergeCell ref="A12:E12"/>
    <mergeCell ref="H53:J53"/>
    <mergeCell ref="L53:N53"/>
    <mergeCell ref="D67:N67"/>
    <mergeCell ref="L8:N8"/>
    <mergeCell ref="A10:E10"/>
    <mergeCell ref="H8:J8"/>
    <mergeCell ref="A48:N48"/>
    <mergeCell ref="A49:N49"/>
    <mergeCell ref="A50:N50"/>
  </mergeCells>
  <phoneticPr fontId="0" type="noConversion"/>
  <pageMargins left="0.78740157480314998" right="0.39370078740157499" top="0.511811023622047" bottom="0.59055118110236204" header="0.47244094488188998" footer="0.55118110236220497"/>
  <pageSetup paperSize="9" scale="85" firstPageNumber="7" orientation="portrait" useFirstPageNumber="1" r:id="rId1"/>
  <headerFooter>
    <oddHeader xml:space="preserve">&amp;C
</oddHeader>
    <oddFooter>&amp;L&amp;"Angsana New,Regular"&amp;12หมายเหตุประกอบงบการเงินเป็นส่วนหนึ่งของงบการเงินนี้&amp;R&amp;"Angsana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(1-3 Page)</vt:lpstr>
      <vt:lpstr>P&amp;L (3M) 4</vt:lpstr>
      <vt:lpstr>P&amp;L (12M) 4</vt:lpstr>
      <vt:lpstr>CH 5</vt:lpstr>
      <vt:lpstr>CH 6</vt:lpstr>
      <vt:lpstr>CF (7-8 Page)</vt:lpstr>
      <vt:lpstr>'BS (1-3 Page)'!Print_Area</vt:lpstr>
      <vt:lpstr>'CF (7-8 Page)'!Print_Area</vt:lpstr>
      <vt:lpstr>'CH 5'!Print_Area</vt:lpstr>
      <vt:lpstr>'CH 6'!Print_Area</vt:lpstr>
      <vt:lpstr>'P&amp;L (12M) 4'!Print_Area</vt:lpstr>
      <vt:lpstr>'P&amp;L (3M) 4'!Print_Area</vt:lpstr>
    </vt:vector>
  </TitlesOfParts>
  <Company>Noble development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Wuttipong</cp:lastModifiedBy>
  <cp:lastPrinted>2021-02-25T15:29:10Z</cp:lastPrinted>
  <dcterms:created xsi:type="dcterms:W3CDTF">2003-04-28T08:22:35Z</dcterms:created>
  <dcterms:modified xsi:type="dcterms:W3CDTF">2021-02-26T08:50:28Z</dcterms:modified>
</cp:coreProperties>
</file>