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thongsaku001\Desktop\Prime Road Power_31 Dec 2020\25 February 2021\"/>
    </mc:Choice>
  </mc:AlternateContent>
  <xr:revisionPtr revIDLastSave="0" documentId="13_ncr:1_{E78DCF52-627E-4354-AF52-0D10DAB1E378}" xr6:coauthVersionLast="45" xr6:coauthVersionMax="45" xr10:uidLastSave="{00000000-0000-0000-0000-000000000000}"/>
  <bookViews>
    <workbookView xWindow="-108" yWindow="-108" windowWidth="23256" windowHeight="12576" tabRatio="798" activeTab="4" xr2:uid="{00000000-000D-0000-FFFF-FFFF00000000}"/>
  </bookViews>
  <sheets>
    <sheet name="ENG-5-7" sheetId="25" r:id="rId1"/>
    <sheet name="ENG 8" sheetId="31" r:id="rId2"/>
    <sheet name="ENG 9" sheetId="28" r:id="rId3"/>
    <sheet name="ENG 10" sheetId="27" r:id="rId4"/>
    <sheet name="ENG 11-14" sheetId="2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Order1">255</definedName>
    <definedName name="_Order2">255</definedName>
    <definedName name="AS2DocOpenMode">"AS2DocumentEdit"</definedName>
    <definedName name="Capitalize">[1]Details!$D$2:$E$12</definedName>
    <definedName name="CNYEB">[2]Page1!$D$27</definedName>
    <definedName name="CSR">[3]FNDWRR!$O$7</definedName>
    <definedName name="CY_Disc._Ops.">'[4]Income Statement'!$C$27</definedName>
    <definedName name="CY_Extraord.">'[4]Income Statement'!$C$31</definedName>
    <definedName name="CY_INC_AFT_TAX">'[4]Income Statement'!$C$25</definedName>
    <definedName name="CY_INC_BEF_EXTRAORD">'[4]Income Statement'!$C$29</definedName>
    <definedName name="CY_NET_INCOME">'[4]Income Statement'!$C$33</definedName>
    <definedName name="Entity">[1]Details!$B$2:$B$34</definedName>
    <definedName name="EntityList">[1]Details!$C$2:$C$28</definedName>
    <definedName name="gdu">[5]Investment!$C$34</definedName>
    <definedName name="HEADDAYA3">'[6]2004'!$U$42:$AA$47,'[6]2004'!$L$42:$R$47,'[6]2004'!$C$42:$I$47,'[6]2004'!$C$33:$I$38,'[6]2004'!$L$33:$R$38,'[6]2004'!$U$33:$AA$38,'[6]2004'!$U$24:$AA$29,'[6]2004'!$L$24:$R$28,'[6]2004'!$L$29:$R$29,'[6]2004'!$C$24:$I$29,'[6]2004'!$C$15:$I$20,'[6]2004'!$L$15:$R$20,'[6]2004'!$U$15:$AA$20</definedName>
    <definedName name="HEADDAYA4">'[6]2004'!$C$15:$I$20,'[6]2004'!$L$15,'[6]2004'!$R$15,'[6]2004'!$L$15:$R$20,'[6]2004'!$U$15:$AA$20,'[6]2004'!$C$24:$I$29,'[6]2004'!$L$24:$R$29,'[6]2004'!$U$24:$AA$29,'[6]2004'!$C$33:$I$38,'[6]2004'!$L$33:$R$37,'[6]2004'!$L$33:$R$38,'[6]2004'!$U$33:$AA$37,'[6]2004'!$AA$37,'[6]2004'!$U$33:$AA$38,'[6]2004'!$C$42:$I$47,'[6]2004'!$L$42:$R$47,'[6]2004'!$U$42:$AA$47</definedName>
    <definedName name="HEADWEEKA3">'[6]2004'!$C$14:$I$14,'[6]2004'!$L$14:$R$14,'[6]2004'!$U$14:$AA$14,'[6]2004'!$C$23:$I$23,'[6]2004'!$L$23:$R$23,'[6]2004'!$U$23:$AA$23,'[6]2004'!$C$32:$I$32,'[6]2004'!$L$32:$R$32,'[6]2004'!$U$32:$AA$32,'[6]2004'!$C$41:$I$41,'[6]2004'!$L$41:$R$41,'[6]2004'!$U$41:$AA$41</definedName>
    <definedName name="HEADWEEKA4">'[6]2004'!$C$14:$I$14,'[6]2004'!$L$14:$R$14,'[6]2004'!$U$14:$AA$14,'[6]2004'!$U$23:$AA$23,'[6]2004'!$L$23:$R$23,'[6]2004'!$C$23:$I$23,'[6]2004'!$U$32:$AA$32,'[6]2004'!$L$32:$R$32,'[6]2004'!$C$32:$I$32,'[6]2004'!$U$41:$AA$41,'[6]2004'!$L$41:$R$41,'[6]2004'!$C$41:$I$41</definedName>
    <definedName name="heraeusfreight">'[7]Heraeus Tables'!$B$10:$C$19</definedName>
    <definedName name="HTML_CodePage">950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"C:\BOTHomepage\DataBank\FinMarkets\Bond\Yield01.html"</definedName>
    <definedName name="HTML_Title">""</definedName>
    <definedName name="L_Adjust">[8]Links!$H$1:$H$65536</definedName>
    <definedName name="L_AJE_Tot">[8]Links!$G$1:$G$65536</definedName>
    <definedName name="L_CY_Beg">[8]Links!$F$1:$F$65536</definedName>
    <definedName name="L_CY_End">[8]Links!$J$1:$J$65536</definedName>
    <definedName name="L_reserve_cap">'[9]Financial Assumption'!$J$28</definedName>
    <definedName name="L_RJE_Tot">[8]Links!$I$1:$I$65536</definedName>
    <definedName name="Last_month">[10]Unrealize!$J$2</definedName>
    <definedName name="LeaseAsset">[1]Details!$D$2:$D$12</definedName>
    <definedName name="List_LevelAssurance">'[11]Drop Down'!$B$2:$B$5</definedName>
    <definedName name="List_TypeProcedure">'[11]Drop Down'!$A$2:$A$7</definedName>
    <definedName name="Macro113">[12]!Macro113</definedName>
    <definedName name="midrates">[5]CTL!$C$37</definedName>
    <definedName name="Month_end">[10]Unrealize!$K$2</definedName>
    <definedName name="MTM_Spread">[13]Summarize!$R$2:$X$12</definedName>
    <definedName name="Name10c">'[14]Library Procedures'!$L$113</definedName>
    <definedName name="Name1a">'[15]Library Procedures'!$K$7</definedName>
    <definedName name="Name1b">'[15]Library Procedures'!$K$8</definedName>
    <definedName name="Name1c">'[15]Library Procedures'!$K$12</definedName>
    <definedName name="Name1d">'[15]Library Procedures'!$K$13</definedName>
    <definedName name="Name1e">'[16]Library Procedures'!$K$19</definedName>
    <definedName name="Name1f">'[16]Library Procedures'!$K$20</definedName>
    <definedName name="Name1g">'[16]Library Procedures'!$K$21</definedName>
    <definedName name="Name1h">'[17]Library Procedures'!$K$25</definedName>
    <definedName name="Name1i">'[17]Library Procedures'!$K$26</definedName>
    <definedName name="Name1j">'[17]Library Procedures'!$K$27</definedName>
    <definedName name="Name2a">'[15]Library Procedures'!$K$24</definedName>
    <definedName name="Name2b">'[15]Library Procedures'!$K$25</definedName>
    <definedName name="Name2c">'[15]Library Procedures'!$K$29</definedName>
    <definedName name="Name2d">'[15]Library Procedures'!$K$30</definedName>
    <definedName name="Name2e">'[18]Library procedures'!$K$25</definedName>
    <definedName name="Name2f">'[18]Library procedures'!$K$26</definedName>
    <definedName name="Name3a">'[16]Library Procedures'!$K$44</definedName>
    <definedName name="Name3b">'[16]Library Procedures'!$K$45</definedName>
    <definedName name="Name3c">'[16]Library Procedures'!$K$49</definedName>
    <definedName name="Name3d">'[16]Library Procedures'!$K$54</definedName>
    <definedName name="Name3e">'[16]Library Procedures'!$K$55</definedName>
    <definedName name="Name3f">'[16]Library Procedures'!$K$56</definedName>
    <definedName name="Name3g">'[16]Library Procedures'!$K$57</definedName>
    <definedName name="Name4a">'[16]Library Procedures'!$K$69</definedName>
    <definedName name="Name4b">'[16]Library Procedures'!$K$73</definedName>
    <definedName name="Name4c">'[16]Library Procedures'!$K$77</definedName>
    <definedName name="Name4d">'[16]Library Procedures'!$K$81</definedName>
    <definedName name="Name4e">'[16]Library Procedures'!$K$85</definedName>
    <definedName name="Name4f">'[16]Library Procedures'!$K$89</definedName>
    <definedName name="Name4g">'[16]Library Procedures'!$K$93</definedName>
    <definedName name="Name5a">'[17]Library Procedures'!$K$62</definedName>
    <definedName name="Name5b">'[17]Library Procedures'!$K$63</definedName>
    <definedName name="Name5c">'[17]Library Procedures'!$K$64</definedName>
    <definedName name="Name5d">'[17]Library Procedures'!$K$65</definedName>
    <definedName name="Name5e">'[17]Library Procedures'!$K$66</definedName>
    <definedName name="Name5f">'[17]Library Procedures'!$K$67</definedName>
    <definedName name="Name5g">'[17]Library Procedures'!$K$71</definedName>
    <definedName name="Name5h">'[17]Library Procedures'!$K$72</definedName>
    <definedName name="NameAdd">'[19]Library Procedures'!$K$68</definedName>
    <definedName name="NSProjectionMethodIndex">'[20]Non-Statistical Sampling Master'!$C$63</definedName>
    <definedName name="NSRequiredLevelOfEvidenceItems">'[20]Non-Statistical Sampling Master'!$C$50:$C$53</definedName>
    <definedName name="NSTargetedTestingItems">'[20]Two Step Revenue Testing Master'!$E$47</definedName>
    <definedName name="oplease">[21]Details!$C$2:$C$28</definedName>
    <definedName name="PIE">'[20]Two Step Revenue Testing Master'!$C$87</definedName>
    <definedName name="Print_Area_MI">#REF!</definedName>
    <definedName name="PY_Disc._Ops.">'[4]Income Statement'!$E$27</definedName>
    <definedName name="PY_Extraord.">'[4]Income Statement'!$E$31</definedName>
    <definedName name="PY_INC_AFT_TAX">'[4]Income Statement'!$E$25</definedName>
    <definedName name="PY_INC_BEF_EXTRAORD">'[4]Income Statement'!$E$29</definedName>
    <definedName name="PY_NET_INCOME">'[4]Income Statement'!$E$33</definedName>
    <definedName name="PY2_Disc._Ops.">'[4]Income Statement'!$L$27</definedName>
    <definedName name="PY2_Extraord.">'[4]Income Statement'!$L$31</definedName>
    <definedName name="PY2_INC_AFT_TAX">'[4]Income Statement'!$L$25</definedName>
    <definedName name="PY2_INC_BEF_EXTRAORD">'[4]Income Statement'!$L$29</definedName>
    <definedName name="PY2_NET_INCOME">'[4]Income Statement'!$L$33</definedName>
    <definedName name="PY3_Accounts_Receivable">'[4]Balance Sheet'!$P$9</definedName>
    <definedName name="PY3_Administration">'[4]Income Statement'!$S$12</definedName>
    <definedName name="PY3_Cash">'[4]Balance Sheet'!$P$7</definedName>
    <definedName name="PY3_Common_Equity">'[4]Balance Sheet'!$P$34</definedName>
    <definedName name="PY3_Cost_of_Sales">'[4]Income Statement'!$S$8</definedName>
    <definedName name="PY3_Current_Liabilities">'[4]Balance Sheet'!$P$27</definedName>
    <definedName name="PY3_Depreciation">'[4]Income Statement'!$S$15</definedName>
    <definedName name="PY3_Disc._Ops.">'[4]Income Statement'!$S$27</definedName>
    <definedName name="PY3_Extraord.">'[4]Income Statement'!$S$31</definedName>
    <definedName name="PY3_Gross_Profit">'[4]Income Statement'!$S$10</definedName>
    <definedName name="PY3_INC_AFT_TAX">'[4]Income Statement'!$S$25</definedName>
    <definedName name="PY3_INC_BEF_EXTRAORD">'[4]Income Statement'!$S$29</definedName>
    <definedName name="PY3_Inc_Bef_Tax">'[4]Income Statement'!$S$21</definedName>
    <definedName name="PY3_Interest_Expense">'[4]Income Statement'!$S$19</definedName>
    <definedName name="PY3_Inventory">'[4]Balance Sheet'!$P$13</definedName>
    <definedName name="PY3_LIABIL_EQUITY">'[4]Balance Sheet'!$P$39</definedName>
    <definedName name="PY3_Long_term_Debt__excl_Dfd_Taxes">'[4]Balance Sheet'!$P$28</definedName>
    <definedName name="PY3_NET_INCOME">'[4]Income Statement'!$S$33</definedName>
    <definedName name="PY3_Net_Revenue">'[4]Income Statement'!$S$7</definedName>
    <definedName name="PY3_Operating_Inc">'[4]Income Statement'!$S$17</definedName>
    <definedName name="PY3_Other_Exp.">'[4]Income Statement'!$S$14</definedName>
    <definedName name="PY3_QUICK_ASSETS">'[4]Balance Sheet'!$P$11</definedName>
    <definedName name="PY3_Selling">'[4]Income Statement'!$S$13</definedName>
    <definedName name="PY3_Taxes">'[4]Income Statement'!$S$23</definedName>
    <definedName name="PY3_TOTAL_ASSETS">'[4]Balance Sheet'!$P$24</definedName>
    <definedName name="PY3_TOTAL_CURR_ASSETS">'[4]Balance Sheet'!$P$17</definedName>
    <definedName name="PY3_TOTAL_DEBT">'[4]Balance Sheet'!$P$31</definedName>
    <definedName name="PY3_TOTAL_EQUITY">'[4]Balance Sheet'!$P$37</definedName>
    <definedName name="PY3_Trade_Payables">'[4]Balance Sheet'!$P$26</definedName>
    <definedName name="PY3_Year_Income_Statement">'[4]Income Statement'!$S$3</definedName>
    <definedName name="PY4_Accounts_Receivable">'[4]Balance Sheet'!$Q$9</definedName>
    <definedName name="PY4_Administration">'[4]Income Statement'!$U$12</definedName>
    <definedName name="PY4_Cash">'[4]Balance Sheet'!$Q$7</definedName>
    <definedName name="PY4_Common_Equity">'[4]Balance Sheet'!$Q$34</definedName>
    <definedName name="PY4_Cost_of_Sales">'[4]Income Statement'!$U$8</definedName>
    <definedName name="PY4_Current_Liabilities">'[4]Balance Sheet'!$Q$27</definedName>
    <definedName name="PY4_Depreciation">'[4]Income Statement'!$U$15</definedName>
    <definedName name="PY4_Disc._Ops.">'[4]Income Statement'!$U$27</definedName>
    <definedName name="PY4_Extraord.">'[4]Income Statement'!$U$31</definedName>
    <definedName name="PY4_Gross_Profit">'[4]Income Statement'!$U$10</definedName>
    <definedName name="PY4_INC_AFT_TAX">'[4]Income Statement'!$U$25</definedName>
    <definedName name="PY4_INC_BEF_EXTRAORD">'[4]Income Statement'!$U$29</definedName>
    <definedName name="PY4_Inc_Bef_Tax">'[4]Income Statement'!$U$21</definedName>
    <definedName name="PY4_Interest_Expense">'[4]Income Statement'!$U$19</definedName>
    <definedName name="PY4_Inventory">'[4]Balance Sheet'!$Q$13</definedName>
    <definedName name="PY4_LIABIL_EQUITY">'[4]Balance Sheet'!$Q$39</definedName>
    <definedName name="PY4_Long_term_Debt__excl_Dfd_Taxes">'[4]Balance Sheet'!$Q$28</definedName>
    <definedName name="PY4_NET_INCOME">'[4]Income Statement'!$U$33</definedName>
    <definedName name="PY4_Net_Revenue">'[4]Income Statement'!$U$7</definedName>
    <definedName name="PY4_Operating_Inc">'[4]Income Statement'!$U$17</definedName>
    <definedName name="PY4_Other_Exp.">'[4]Income Statement'!$U$14</definedName>
    <definedName name="PY4_QUICK_ASSETS">'[4]Balance Sheet'!$Q$11</definedName>
    <definedName name="PY4_Selling">'[4]Income Statement'!$U$13</definedName>
    <definedName name="PY4_Taxes">'[4]Income Statement'!$U$23</definedName>
    <definedName name="PY4_TOTAL_ASSETS">'[4]Balance Sheet'!$Q$24</definedName>
    <definedName name="PY4_TOTAL_CURR_ASSETS">'[4]Balance Sheet'!$Q$17</definedName>
    <definedName name="PY4_TOTAL_DEBT">'[4]Balance Sheet'!$Q$31</definedName>
    <definedName name="PY4_TOTAL_EQUITY">'[4]Balance Sheet'!$Q$37</definedName>
    <definedName name="PY4_Trade_Payables">'[4]Balance Sheet'!$Q$26</definedName>
    <definedName name="PY4_Year_Income_Statement">'[4]Income Statement'!$U$3</definedName>
    <definedName name="PY5_Administration">'[4]Income Statement'!$W$12</definedName>
    <definedName name="PY5_Cash">'[4]Balance Sheet'!$R$7</definedName>
    <definedName name="PY5_Common_Equity">'[4]Balance Sheet'!$R$34</definedName>
    <definedName name="PY5_Cost_of_Sales">'[4]Income Statement'!$W$8</definedName>
    <definedName name="PY5_Current_Liabilities">'[4]Balance Sheet'!$R$27</definedName>
    <definedName name="PY5_Depreciation">'[4]Income Statement'!$W$15</definedName>
    <definedName name="PY5_Disc._Ops.">'[4]Income Statement'!$W$27</definedName>
    <definedName name="PY5_Extraord.">'[4]Income Statement'!$W$31</definedName>
    <definedName name="PY5_Gross_Profit">'[4]Income Statement'!$W$10</definedName>
    <definedName name="PY5_INC_AFT_TAX">'[4]Income Statement'!$W$25</definedName>
    <definedName name="PY5_INC_BEF_EXTRAORD">'[4]Income Statement'!$W$29</definedName>
    <definedName name="PY5_Inc_Bef_Tax">'[4]Income Statement'!$W$21</definedName>
    <definedName name="PY5_Interest_Expense">'[4]Income Statement'!$W$19</definedName>
    <definedName name="PY5_LIABIL_EQUITY">'[4]Balance Sheet'!$R$39</definedName>
    <definedName name="PY5_Long_term_Debt__excl_Dfd_Taxes">'[4]Balance Sheet'!$R$28</definedName>
    <definedName name="PY5_NET_INCOME">'[4]Income Statement'!$W$33</definedName>
    <definedName name="PY5_Net_Revenue">'[4]Income Statement'!$W$7</definedName>
    <definedName name="PY5_Operating_Inc">'[4]Income Statement'!$W$17</definedName>
    <definedName name="PY5_Other_Exp.">'[4]Income Statement'!$W$14</definedName>
    <definedName name="PY5_QUICK_ASSETS">'[4]Balance Sheet'!$R$11</definedName>
    <definedName name="PY5_Selling">'[4]Income Statement'!$W$13</definedName>
    <definedName name="PY5_Taxes">'[4]Income Statement'!$W$23</definedName>
    <definedName name="PY5_TOTAL_ASSETS">'[4]Balance Sheet'!$R$24</definedName>
    <definedName name="PY5_TOTAL_CURR_ASSETS">'[4]Balance Sheet'!$R$17</definedName>
    <definedName name="PY5_TOTAL_DEBT">'[4]Balance Sheet'!$R$31</definedName>
    <definedName name="PY5_TOTAL_EQUITY">'[4]Balance Sheet'!$R$37</definedName>
    <definedName name="PY5_Trade_Payables">'[4]Balance Sheet'!$R$26</definedName>
    <definedName name="PY5_Year_Income_Statement">'[4]Income Statement'!$W$3</definedName>
    <definedName name="S_Adjust_Data">[8]Lead!$J$1:$J$14</definedName>
    <definedName name="S_AJE_Tot_Data">[8]Lead!$I$1:$I$14</definedName>
    <definedName name="S_CY_Beg_Data">[8]Lead!$G$1:$G$14</definedName>
    <definedName name="S_CY_End_Data">[8]Lead!$L$1:$L$14</definedName>
    <definedName name="S_RJE_Tot_Data">[8]Lead!$K$1:$K$14</definedName>
    <definedName name="Sel_Area">[22]Sum_THB!$M$207:$M$212</definedName>
    <definedName name="Sel_Brand">[22]Sum_THB!$G$207:$G$225</definedName>
    <definedName name="Sel_BrandAffil">[22]Sum_THB!$H$207:$H$210</definedName>
    <definedName name="Sel_BusType">[22]Sum_THB!$I$207:$I$210</definedName>
    <definedName name="Sel_City">[22]Sum_THB!$J$207:$J$239</definedName>
    <definedName name="Sel_Country">[22]Sum_THB!$K$207:$K$219</definedName>
    <definedName name="Sel_InvestCat">[22]Sum_THB!$P$207:$P$210</definedName>
    <definedName name="Sel_MainCat">[22]Sum_THB!$N$207:$N$210</definedName>
    <definedName name="Sel_OpYear">[22]Sum_THB!$F$207:$F$209</definedName>
    <definedName name="Sel_OtherCat">[22]Sum_THB!$Q$207:$Q$212</definedName>
    <definedName name="Sel_Region">[22]Sum_THB!$L$207:$L$218</definedName>
    <definedName name="Sel_StatusCat">[22]Sum_THB!$O$207:$O$213</definedName>
    <definedName name="table">[23]coa!$A$1:$E$991</definedName>
    <definedName name="TAT">[24]TA!$C$7</definedName>
    <definedName name="TAXRATE">'[25]TB TB DEC''12'!$Y$10</definedName>
    <definedName name="TextRefCopy103">[26]Movement!$M$19</definedName>
    <definedName name="TextRefCopy118">'[27]Prepaid insurance Amortization '!$N$29</definedName>
    <definedName name="TextRefCopy2">[26]Addition!$F$12</definedName>
    <definedName name="TextRefCopy24">[26]Addition!$F$28</definedName>
    <definedName name="TextRefCopy4">'[26]Amortization-Insurance'!$M$31</definedName>
    <definedName name="TextRefCopy8">'[26]Amortization-Insurance'!$M$37</definedName>
    <definedName name="TextRefCopyRangeCount">1</definedName>
    <definedName name="thb">[28]THB!$A$8:$G$2091</definedName>
    <definedName name="THBAUG">'[23]30 ROE'!$F$7</definedName>
    <definedName name="THBBuying">'[5]Balance Sheet'!$Y$6</definedName>
    <definedName name="THBBuying2">'[5]Balance Sheet'!$Y$9</definedName>
    <definedName name="THBDEC">'[23]30 ROE'!$F$11</definedName>
    <definedName name="THBJUL">'[23]30 ROE'!$F$6</definedName>
    <definedName name="THBNOV">'[23]30 ROE'!$F$10</definedName>
    <definedName name="THBOCT">'[23]30 ROE'!$F$9</definedName>
    <definedName name="thbrates">'[5]Balance Sheet'!$V$7</definedName>
    <definedName name="thbrates2">'[5]Balance Sheet'!$V$7</definedName>
    <definedName name="THBSelling">'[5]Balance Sheet'!$Y$7</definedName>
    <definedName name="THBSelling2">'[5]Balance Sheet'!$Y$10</definedName>
    <definedName name="THBSEP">'[23]30 ROE'!$F$8</definedName>
    <definedName name="TTDesiredLevelOfEvidenceItems">'[20]Global Data'!$B$92:$B$95</definedName>
    <definedName name="TwoStepMisstatementIdentified">'[20]Two Step Revenue Testing Master'!$C$85</definedName>
    <definedName name="TwoStepTolerableEstMisstmtCalc">'[20]Two Step Revenue Testing Master'!$T$45</definedName>
    <definedName name="USDAUG">'[23]30 ROE'!$M$7</definedName>
    <definedName name="USDBuying">'[5]Balance Sheet'!$X$6</definedName>
    <definedName name="USDBuying2">'[5]Balance Sheet'!$X$9</definedName>
    <definedName name="USDDEC">'[23]30 ROE'!$M$11</definedName>
    <definedName name="USDEB">'[3]111XX'!$O$6</definedName>
    <definedName name="USDES">[29]Page1!$E$8</definedName>
    <definedName name="USDJUN">'[23]30 ROE'!$M$18</definedName>
    <definedName name="USDM">'[25]TB TB DEC''12'!$T$7</definedName>
    <definedName name="USDNOV">'[23]30 ROE'!$M$10</definedName>
    <definedName name="USDOCT">'[23]30 ROE'!$M$9</definedName>
    <definedName name="usdrates">'[5]Balance Sheet'!$V$6</definedName>
    <definedName name="usdrates2">'[5]Balance Sheet'!$V$6</definedName>
    <definedName name="USDSelling">'[5]Balance Sheet'!$X$7</definedName>
    <definedName name="USDSelling2">'[5]Balance Sheet'!$X$10</definedName>
    <definedName name="USDSEP">'[23]30 ROE'!$M$8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Year_end">[10]Unrealize!$L$2</definedName>
  </definedNames>
  <calcPr calcId="162913"/>
</workbook>
</file>

<file path=xl/calcChain.xml><?xml version="1.0" encoding="utf-8"?>
<calcChain xmlns="http://schemas.openxmlformats.org/spreadsheetml/2006/main">
  <c r="Z43" i="28" l="1"/>
  <c r="X43" i="28"/>
  <c r="Z41" i="28"/>
  <c r="V43" i="28"/>
  <c r="K50" i="31"/>
  <c r="K43" i="31"/>
  <c r="G46" i="31"/>
  <c r="N12" i="27" l="1"/>
  <c r="L20" i="27"/>
  <c r="J24" i="27"/>
  <c r="J30" i="27" s="1"/>
  <c r="J20" i="27"/>
  <c r="D144" i="25"/>
  <c r="D147" i="25" s="1"/>
  <c r="F29" i="28" l="1"/>
  <c r="M46" i="31"/>
  <c r="K46" i="31"/>
  <c r="I46" i="31"/>
  <c r="F41" i="25"/>
  <c r="D41" i="25"/>
  <c r="D26" i="25"/>
  <c r="D43" i="25" l="1"/>
  <c r="A220" i="29" l="1"/>
  <c r="A166" i="29"/>
  <c r="M144" i="29"/>
  <c r="K144" i="29"/>
  <c r="I144" i="29"/>
  <c r="G144" i="29"/>
  <c r="M87" i="29"/>
  <c r="K87" i="29"/>
  <c r="I87" i="29"/>
  <c r="G87" i="29"/>
  <c r="A55" i="29"/>
  <c r="A110" i="29" s="1"/>
  <c r="A165" i="29" s="1"/>
  <c r="A3" i="29"/>
  <c r="A58" i="29" s="1"/>
  <c r="A113" i="29" s="1"/>
  <c r="A168" i="29" s="1"/>
  <c r="A1" i="29"/>
  <c r="A56" i="29" s="1"/>
  <c r="A111" i="29" s="1"/>
  <c r="L28" i="27" l="1"/>
  <c r="T41" i="28"/>
  <c r="P41" i="28"/>
  <c r="L41" i="28"/>
  <c r="T36" i="28" l="1"/>
  <c r="T25" i="28"/>
  <c r="T22" i="28"/>
  <c r="T20" i="28"/>
  <c r="T29" i="28" l="1"/>
  <c r="T43" i="28"/>
  <c r="D82" i="25"/>
  <c r="N24" i="27" l="1"/>
  <c r="L24" i="27"/>
  <c r="L30" i="27" s="1"/>
  <c r="H24" i="27"/>
  <c r="H30" i="27" s="1"/>
  <c r="F24" i="27"/>
  <c r="F30" i="27" s="1"/>
  <c r="D24" i="27"/>
  <c r="D30" i="27" s="1"/>
  <c r="R36" i="28"/>
  <c r="R43" i="28" s="1"/>
  <c r="P36" i="28"/>
  <c r="P43" i="28" s="1"/>
  <c r="N36" i="28"/>
  <c r="N43" i="28" s="1"/>
  <c r="L36" i="28"/>
  <c r="L43" i="28" s="1"/>
  <c r="J36" i="28"/>
  <c r="J43" i="28" s="1"/>
  <c r="H36" i="28"/>
  <c r="H43" i="28" s="1"/>
  <c r="F36" i="28"/>
  <c r="F43" i="28" s="1"/>
  <c r="I15" i="31" l="1"/>
  <c r="I22" i="31" s="1"/>
  <c r="I12" i="29" s="1"/>
  <c r="K15" i="31"/>
  <c r="K22" i="31" s="1"/>
  <c r="K12" i="29" s="1"/>
  <c r="K41" i="29" s="1"/>
  <c r="M15" i="31"/>
  <c r="M22" i="31" s="1"/>
  <c r="M12" i="29" s="1"/>
  <c r="I53" i="31"/>
  <c r="K53" i="31"/>
  <c r="M53" i="31"/>
  <c r="F144" i="25"/>
  <c r="F147" i="25" s="1"/>
  <c r="H144" i="25"/>
  <c r="H147" i="25" s="1"/>
  <c r="J144" i="25"/>
  <c r="J147" i="25" s="1"/>
  <c r="F82" i="25"/>
  <c r="H82" i="25"/>
  <c r="J82" i="25"/>
  <c r="F95" i="25"/>
  <c r="H95" i="25"/>
  <c r="J95" i="25"/>
  <c r="F26" i="25"/>
  <c r="F43" i="25" s="1"/>
  <c r="H26" i="25"/>
  <c r="J26" i="25"/>
  <c r="H41" i="25"/>
  <c r="J41" i="25"/>
  <c r="H20" i="27"/>
  <c r="F20" i="27"/>
  <c r="D20" i="27"/>
  <c r="I41" i="29" l="1"/>
  <c r="I46" i="29" s="1"/>
  <c r="I147" i="29" s="1"/>
  <c r="I154" i="29" s="1"/>
  <c r="M41" i="29"/>
  <c r="M46" i="29" s="1"/>
  <c r="M147" i="29" s="1"/>
  <c r="M154" i="29" s="1"/>
  <c r="H43" i="25"/>
  <c r="J43" i="25"/>
  <c r="K25" i="31"/>
  <c r="K40" i="31" s="1"/>
  <c r="K46" i="29"/>
  <c r="K147" i="29" s="1"/>
  <c r="K154" i="29" s="1"/>
  <c r="M25" i="31"/>
  <c r="M40" i="31" s="1"/>
  <c r="I25" i="31"/>
  <c r="I40" i="31" s="1"/>
  <c r="J97" i="25"/>
  <c r="J149" i="25" s="1"/>
  <c r="F97" i="25"/>
  <c r="F149" i="25" s="1"/>
  <c r="H97" i="25"/>
  <c r="H149" i="25" s="1"/>
  <c r="N18" i="27" l="1"/>
  <c r="N17" i="27"/>
  <c r="N16" i="27"/>
  <c r="N15" i="27"/>
  <c r="R29" i="28" l="1"/>
  <c r="P29" i="28"/>
  <c r="N29" i="28"/>
  <c r="L29" i="28"/>
  <c r="J29" i="28"/>
  <c r="H29" i="28"/>
  <c r="A3" i="28" l="1"/>
  <c r="N20" i="27" l="1"/>
  <c r="A3" i="27" l="1"/>
  <c r="A1" i="27"/>
  <c r="A62" i="31" l="1"/>
  <c r="G53" i="31"/>
  <c r="G15" i="31"/>
  <c r="G22" i="31" s="1"/>
  <c r="A1" i="31"/>
  <c r="A111" i="25"/>
  <c r="A56" i="25"/>
  <c r="G12" i="29" l="1"/>
  <c r="G41" i="29" s="1"/>
  <c r="G46" i="29" s="1"/>
  <c r="G25" i="31"/>
  <c r="G40" i="31" s="1"/>
  <c r="G147" i="29" l="1"/>
  <c r="G154" i="29" s="1"/>
  <c r="N28" i="27" l="1"/>
  <c r="N30" i="27" s="1"/>
  <c r="D95" i="25"/>
  <c r="D97" i="25" l="1"/>
  <c r="D149" i="25" s="1"/>
  <c r="A58" i="25" l="1"/>
  <c r="A113" i="25" s="1"/>
  <c r="A110" i="25" l="1"/>
  <c r="A47" i="28" l="1"/>
  <c r="A35" i="27"/>
  <c r="A1" i="28" l="1"/>
  <c r="A165" i="25" l="1"/>
</calcChain>
</file>

<file path=xl/sharedStrings.xml><?xml version="1.0" encoding="utf-8"?>
<sst xmlns="http://schemas.openxmlformats.org/spreadsheetml/2006/main" count="433" uniqueCount="278">
  <si>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</si>
  <si>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</si>
  <si>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</si>
  <si>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</si>
  <si>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</si>
  <si>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</si>
  <si>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</si>
  <si>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</si>
  <si>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</si>
  <si>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</si>
  <si>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</si>
  <si>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</si>
  <si>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</si>
  <si>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</si>
  <si>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</si>
  <si>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</si>
  <si>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</si>
  <si>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</si>
  <si>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</si>
  <si>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</si>
  <si>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</si>
  <si>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Notes</t>
  </si>
  <si>
    <t>Trade and other receivables</t>
  </si>
  <si>
    <t>Long-term loans to related parties</t>
  </si>
  <si>
    <t>Other non-current assets</t>
  </si>
  <si>
    <t>Director   ____________________________    Director    _____________________________</t>
  </si>
  <si>
    <t>Liabilities and equity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</si>
  <si>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</si>
  <si>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</si>
  <si>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</si>
  <si>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</si>
  <si>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</si>
  <si>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</si>
  <si>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</si>
  <si>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</si>
  <si>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</si>
  <si>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</si>
  <si>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</si>
  <si>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</si>
  <si>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</si>
  <si>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</si>
  <si>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</si>
  <si>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</si>
  <si>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</si>
  <si>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</si>
  <si>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</si>
  <si>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</si>
  <si>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</si>
  <si>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</si>
  <si>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t>Gross profit</t>
  </si>
  <si>
    <t xml:space="preserve"> </t>
  </si>
  <si>
    <t>Other comprehensive income:</t>
  </si>
  <si>
    <t xml:space="preserve">Owners of the parent </t>
  </si>
  <si>
    <t>Amortisation</t>
  </si>
  <si>
    <t>Depreciation</t>
  </si>
  <si>
    <t>Equity attributable to owners of the parent</t>
  </si>
  <si>
    <t>Issued and</t>
  </si>
  <si>
    <t>paid-up</t>
  </si>
  <si>
    <t xml:space="preserve">Finance costs </t>
  </si>
  <si>
    <t>Other payables</t>
  </si>
  <si>
    <t>Long-term loans from related parties</t>
  </si>
  <si>
    <t>Deficits arising</t>
  </si>
  <si>
    <t xml:space="preserve">from business </t>
  </si>
  <si>
    <t xml:space="preserve">combination </t>
  </si>
  <si>
    <t>Restricted deposits at financial institutions</t>
  </si>
  <si>
    <t>Significant non-cash transactions are as follows:</t>
  </si>
  <si>
    <t>Other components of equity</t>
  </si>
  <si>
    <t>Exchange</t>
  </si>
  <si>
    <t>on translating</t>
  </si>
  <si>
    <t>financial</t>
  </si>
  <si>
    <t>Deficits</t>
  </si>
  <si>
    <t>differences</t>
  </si>
  <si>
    <t>Income tax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</si>
  <si>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</si>
  <si>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</si>
  <si>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</si>
  <si>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</si>
  <si>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</si>
  <si>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 xml:space="preserve">Consolidated
</t>
  </si>
  <si>
    <t xml:space="preserve">Separate </t>
  </si>
  <si>
    <t xml:space="preserve">Subscription of shares in subsidiary </t>
  </si>
  <si>
    <t xml:space="preserve">Subscription of shares in subsidiaries </t>
  </si>
  <si>
    <t>Repayments to long-term borrowings</t>
  </si>
  <si>
    <t>from financial institutions</t>
  </si>
  <si>
    <t>at financial institutions</t>
  </si>
  <si>
    <t>Cash generated from (used in) operations</t>
  </si>
  <si>
    <t>Acquisition of intangible assets</t>
  </si>
  <si>
    <t>Earnings per share</t>
  </si>
  <si>
    <t>Amortisation of debt issuance cost</t>
  </si>
  <si>
    <t>Exchange rate differences</t>
  </si>
  <si>
    <t>Adjustments for:</t>
  </si>
  <si>
    <t>Changes in working capital:</t>
  </si>
  <si>
    <t>2019</t>
  </si>
  <si>
    <t>Opening balance as at 1 January 2019</t>
  </si>
  <si>
    <t>Short-term loans to related parties</t>
  </si>
  <si>
    <t>Long-term loans to third parties</t>
  </si>
  <si>
    <t xml:space="preserve">Current portion of rights in power purchase </t>
  </si>
  <si>
    <t xml:space="preserve">   agreements payables</t>
  </si>
  <si>
    <t xml:space="preserve">Current portion of long-term borrowings from </t>
  </si>
  <si>
    <t xml:space="preserve">   financial institutions </t>
  </si>
  <si>
    <t>Long-term borrowings from financial institutions</t>
  </si>
  <si>
    <t>Changes in</t>
  </si>
  <si>
    <t>interest in</t>
  </si>
  <si>
    <t>subsidiaries</t>
  </si>
  <si>
    <t>Baht Thousand</t>
  </si>
  <si>
    <r>
      <t>Liabilities and equity</t>
    </r>
    <r>
      <rPr>
        <sz val="9"/>
        <rFont val="Arial"/>
        <family val="2"/>
      </rPr>
      <t xml:space="preserve"> (Cont’d)</t>
    </r>
  </si>
  <si>
    <t>Profit (loss) before income tax</t>
  </si>
  <si>
    <t>Profit (loss) attributable to:</t>
  </si>
  <si>
    <t xml:space="preserve">Total </t>
  </si>
  <si>
    <t xml:space="preserve">Exchange differences on translating  </t>
  </si>
  <si>
    <t xml:space="preserve">Proceeds from long-term borrowings </t>
  </si>
  <si>
    <t xml:space="preserve">from financial institutions, net </t>
  </si>
  <si>
    <t>of cash paid for debt issuance cost</t>
  </si>
  <si>
    <t>cash and cash equivalents</t>
  </si>
  <si>
    <t>Rights in power purchase agreements payables</t>
  </si>
  <si>
    <t xml:space="preserve">Acquisition of property and equiptment, </t>
  </si>
  <si>
    <t>not yet paid</t>
  </si>
  <si>
    <t xml:space="preserve">Acquisition of investment in subsidiaries, </t>
  </si>
  <si>
    <t>Total liabilities and equity</t>
  </si>
  <si>
    <t>Prime Road Power Public Company Limited</t>
  </si>
  <si>
    <t>Investments in associates</t>
  </si>
  <si>
    <t>Share of profit from associates</t>
  </si>
  <si>
    <t>Promissory notes</t>
  </si>
  <si>
    <t>Warrants</t>
  </si>
  <si>
    <t>Retained earnings</t>
  </si>
  <si>
    <t>Deficits arising from reverse acquisition</t>
  </si>
  <si>
    <t>from reverse</t>
  </si>
  <si>
    <t>acquisition</t>
  </si>
  <si>
    <t>Appropriated -</t>
  </si>
  <si>
    <t>legal reserve</t>
  </si>
  <si>
    <t>Unappropriated</t>
  </si>
  <si>
    <t xml:space="preserve">Ordinary shares issued </t>
  </si>
  <si>
    <t>Appropriation of legal reserve</t>
  </si>
  <si>
    <t>Share premium</t>
  </si>
  <si>
    <t>Share discount on business acquisition</t>
  </si>
  <si>
    <t xml:space="preserve">          25,514,280,600 shares of par Baht 1 each</t>
  </si>
  <si>
    <t>in subsidiaries and associates</t>
  </si>
  <si>
    <t>Bad debts and allowance for doubtful accounts</t>
  </si>
  <si>
    <t>Repayments received from short-term loan</t>
  </si>
  <si>
    <t>to related parties</t>
  </si>
  <si>
    <t>Acquisition of investments in associates</t>
  </si>
  <si>
    <t>Proceeds from disposals of equipment</t>
  </si>
  <si>
    <t xml:space="preserve">   Appropriated - legal reserve</t>
  </si>
  <si>
    <t>Assets under Share Subscription Agreement</t>
  </si>
  <si>
    <t>Liabilities under Share Subscription Agreement</t>
  </si>
  <si>
    <t>(Adjusted for reverse acquisition)</t>
  </si>
  <si>
    <t xml:space="preserve">Total comprehensive income (expense) </t>
  </si>
  <si>
    <t>attributable to:</t>
  </si>
  <si>
    <t>Short-term loan made to related parties</t>
  </si>
  <si>
    <t>Short-term loan made to third parties</t>
  </si>
  <si>
    <t>Proceeds from short-term loan from related parties</t>
  </si>
  <si>
    <t>Repayments to short-term loan from related parties</t>
  </si>
  <si>
    <t>Proceeds from long-term loan from related parties</t>
  </si>
  <si>
    <t>Repayments to long-term loan from related parties</t>
  </si>
  <si>
    <t>Acquisition of subsidiaries, net of cash acquired</t>
  </si>
  <si>
    <t>Proceeds from short-term loan from third parties</t>
  </si>
  <si>
    <t>Repayments to short-term loan from third parties</t>
  </si>
  <si>
    <t>Share payable</t>
  </si>
  <si>
    <t>Proceeds from disposals of intangible assets</t>
  </si>
  <si>
    <t>Cash and cash equivalents grouped as</t>
  </si>
  <si>
    <t>assets under Share Subscription Agreement</t>
  </si>
  <si>
    <t>Net cash generated from (used in) operating activities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</si>
  <si>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</si>
  <si>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</si>
  <si>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</si>
  <si>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</si>
  <si>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Redemption of debentures</t>
  </si>
  <si>
    <t>from investing activities</t>
  </si>
  <si>
    <t>financing activities</t>
  </si>
  <si>
    <t>The accompanying notes are an integral part of these consolidated and separate financial statements.</t>
  </si>
  <si>
    <t>Closing balance as at 31 December 2019</t>
  </si>
  <si>
    <t>Statements of Financial Position</t>
  </si>
  <si>
    <t xml:space="preserve"> financial statements</t>
  </si>
  <si>
    <t>financial statements</t>
  </si>
  <si>
    <t>Consolidated financial statements</t>
  </si>
  <si>
    <t>Separate financial statements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</si>
  <si>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</si>
  <si>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Comprehensive Income</t>
  </si>
  <si>
    <t>Profit (loss) for the year</t>
  </si>
  <si>
    <t>Statements of Changes in Equity</t>
  </si>
  <si>
    <t>Capital contributed</t>
  </si>
  <si>
    <t>Total comprehensive income (expense) for the year</t>
  </si>
  <si>
    <r>
      <t>Statements of Changes in Equity</t>
    </r>
    <r>
      <rPr>
        <sz val="9"/>
        <rFont val="Arial"/>
        <family val="2"/>
      </rPr>
      <t xml:space="preserve"> (Cont’d)</t>
    </r>
  </si>
  <si>
    <t>Total comprehensive expense for the year</t>
  </si>
  <si>
    <t>Statements of Cash Flows</t>
  </si>
  <si>
    <r>
      <t xml:space="preserve">Statements of Cash Flows </t>
    </r>
    <r>
      <rPr>
        <sz val="9"/>
        <rFont val="Arial"/>
        <family val="2"/>
      </rPr>
      <t xml:space="preserve">(Cont’d) </t>
    </r>
  </si>
  <si>
    <t>of the year</t>
  </si>
  <si>
    <t xml:space="preserve">Proceeds from disposals of subsidiaries, </t>
  </si>
  <si>
    <t>net of cash disposed</t>
  </si>
  <si>
    <t xml:space="preserve">    Others</t>
  </si>
  <si>
    <t xml:space="preserve">    Deficits arising from business combination </t>
  </si>
  <si>
    <t xml:space="preserve">       under common control</t>
  </si>
  <si>
    <t>Property, plant and equipment</t>
  </si>
  <si>
    <t>Intangible assets</t>
  </si>
  <si>
    <t>Deferred tax assets, net</t>
  </si>
  <si>
    <t>Trade and other payables</t>
  </si>
  <si>
    <t>Deferred tax liabilities, net</t>
  </si>
  <si>
    <t>Receivable from guaranteed investment</t>
  </si>
  <si>
    <t>Short-term loan from third parties</t>
  </si>
  <si>
    <t>Short-term loans to third parties</t>
  </si>
  <si>
    <t>to profit or loss</t>
  </si>
  <si>
    <t xml:space="preserve">Item that will not be reclassified subsequently </t>
  </si>
  <si>
    <t>Write-off of warrants</t>
  </si>
  <si>
    <t xml:space="preserve">   Unappropriated (deficits)</t>
  </si>
  <si>
    <t xml:space="preserve">   obligations, net from tax</t>
  </si>
  <si>
    <t xml:space="preserve">   financial statements</t>
  </si>
  <si>
    <t xml:space="preserve">Changes in equity during the year </t>
  </si>
  <si>
    <t xml:space="preserve">Change in equity during the year </t>
  </si>
  <si>
    <t>Proceeds from issuance of promissory notes</t>
  </si>
  <si>
    <t xml:space="preserve">Convert advance payment for investment in associate </t>
  </si>
  <si>
    <t>to investment in associate</t>
  </si>
  <si>
    <t>Remeasurements of post-employment</t>
  </si>
  <si>
    <t>benefit obligations</t>
  </si>
  <si>
    <t>Proceeds from issuance of bill of exchange</t>
  </si>
  <si>
    <t>Repayments to bill of exchange</t>
  </si>
  <si>
    <t>statements</t>
  </si>
  <si>
    <t>improvements and equipment</t>
  </si>
  <si>
    <t xml:space="preserve">Cash and cash equivalents at beginning </t>
  </si>
  <si>
    <t>Cash and cash equivalents at end of the year</t>
  </si>
  <si>
    <t>Share capital increase as a result of reverse acquisition</t>
  </si>
  <si>
    <t>Baht</t>
  </si>
  <si>
    <t>Basic earnings (loss) per share</t>
  </si>
  <si>
    <t>Income tax of the above item</t>
  </si>
  <si>
    <t>Dividend</t>
  </si>
  <si>
    <t xml:space="preserve">Share discount </t>
  </si>
  <si>
    <t xml:space="preserve">on business </t>
  </si>
  <si>
    <t>As at 31 December 2020</t>
  </si>
  <si>
    <t>For the year ended 31 December 2020</t>
  </si>
  <si>
    <t>2020</t>
  </si>
  <si>
    <t>Opening balance as at 1 January 2020</t>
  </si>
  <si>
    <t>Closing balance as at 31 December 2020</t>
  </si>
  <si>
    <t>Inventories</t>
  </si>
  <si>
    <t>Contract assets</t>
  </si>
  <si>
    <t>Right-of-use assets</t>
  </si>
  <si>
    <t xml:space="preserve">Lease liabilities </t>
  </si>
  <si>
    <t xml:space="preserve">Current portion of lease liabilities </t>
  </si>
  <si>
    <t>Revenues from construction</t>
  </si>
  <si>
    <t>Net gain (loss) on exchange rate</t>
  </si>
  <si>
    <t>Fair value reserve</t>
  </si>
  <si>
    <t>3 d)</t>
  </si>
  <si>
    <t>Balance as at 31 December 2019</t>
  </si>
  <si>
    <t>Retrospective adjustments due to</t>
  </si>
  <si>
    <t>changes in accounting policy</t>
  </si>
  <si>
    <t>Retrospective adjustments due to changes in accounting policy</t>
  </si>
  <si>
    <t>20,21</t>
  </si>
  <si>
    <t>Contract liabilities</t>
  </si>
  <si>
    <t>Corporate tax payable</t>
  </si>
  <si>
    <t xml:space="preserve">Fair value </t>
  </si>
  <si>
    <t>reserve</t>
  </si>
  <si>
    <t>Other non current assets</t>
  </si>
  <si>
    <t>Long-term loan made to related parties</t>
  </si>
  <si>
    <t xml:space="preserve">          17,017,942,060 shares of fully paid</t>
  </si>
  <si>
    <t>Total comprehensive income for the year</t>
  </si>
  <si>
    <t>Cost of sales and construction</t>
  </si>
  <si>
    <t xml:space="preserve">Refund of advance payment for </t>
  </si>
  <si>
    <t xml:space="preserve">investment in an associate </t>
  </si>
  <si>
    <t>Share premium from expired warrants</t>
  </si>
  <si>
    <t>Revenues from sales</t>
  </si>
  <si>
    <t>from expired</t>
  </si>
  <si>
    <t>warrants</t>
  </si>
  <si>
    <t>Unrealised (gain) loss on exchange rate</t>
  </si>
  <si>
    <t xml:space="preserve">Loss from disposal of investment </t>
  </si>
  <si>
    <t>26,32</t>
  </si>
  <si>
    <t xml:space="preserve">Decrease (increase) in restricted deposits </t>
  </si>
  <si>
    <t>Net cash generated (used in)</t>
  </si>
  <si>
    <t>Increase (decrease) in bank overdrafts</t>
  </si>
  <si>
    <t xml:space="preserve">Net cash (used in) generated from </t>
  </si>
  <si>
    <t xml:space="preserve">Net increase (decrease) in 
</t>
  </si>
  <si>
    <t>- previously reported</t>
  </si>
  <si>
    <t>- restated</t>
  </si>
  <si>
    <t>Balance as at 31 December 2019 - previously reported</t>
  </si>
  <si>
    <t>Opening balance as at 1 January 2020 - restated</t>
  </si>
  <si>
    <t>Repayments to finance lease liabilities</t>
  </si>
  <si>
    <t>Dividends paid</t>
  </si>
  <si>
    <t>Subscription of shares in subsidiary</t>
  </si>
  <si>
    <t xml:space="preserve">in subsidiaries </t>
  </si>
  <si>
    <t xml:space="preserve">Reversal from impairment of investment </t>
  </si>
  <si>
    <t>Loss on disposal and write-off of leasehold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</si>
</sst>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"/>
    <numFmt numFmtId="169" formatCode="#,###;\(#,###\)"/>
    <numFmt numFmtId="170" formatCode="_(* #,##0.0_);_(* \(#,##0.0\);_(* &quot;-&quot;??_);_(@_)"/>
    <numFmt numFmtId="171" formatCode="#,##0;\(#,##0\);\-"/>
    <numFmt numFmtId="172" formatCode="#,##0;\ \(#,##0\);\-"/>
    <numFmt numFmtId="173" formatCode="#,##0.00;\ \(#,##0.00\);\-"/>
    <numFmt numFmtId="174" formatCode="_(#,##0_);\(#,##0\);_(&quot;-&quot;??_)"/>
    <numFmt numFmtId="175" formatCode="#,##0.00;\(#,##0.00\);\-"/>
    <numFmt numFmtId="176" formatCode="#,##0.00;\(#,##0.00\);&quot;-&quot;;@"/>
    <numFmt numFmtId="177" formatCode="#,##0.0;\(#,##0.0\);&quot;-&quot;;@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General_)"/>
    <numFmt numFmtId="181" formatCode="#,##0.000;\(#,##0.000\);&quot;-&quot;;@"/>
  </numFmts>
  <fonts count="29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4"/>
      <name val="AngsanaUPC"/>
      <family val="1"/>
    </font>
    <font>
      <sz val="10"/>
      <name val="Courier"/>
      <family val="3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2"/>
      <name val="新細明體"/>
      <family val="1"/>
      <charset val="136"/>
    </font>
    <font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sz val="8"/>
      <color theme="1"/>
      <name val="Arial"/>
      <family val="2"/>
    </font>
    <font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22">
    <xf numFmtId="0" fontId="0" fillId="0" borderId="0"/>
    <xf numFmtId="43" fontId="5" fillId="0" borderId="0" applyFont="0" applyFill="0" applyBorder="0" applyAlignment="0" applyProtection="0"/>
    <xf numFmtId="0" fontId="2" fillId="0" borderId="0"/>
    <xf numFmtId="0" fontId="10" fillId="0" borderId="0"/>
    <xf numFmtId="0" fontId="11" fillId="0" borderId="0"/>
    <xf numFmtId="0" fontId="12" fillId="0" borderId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>
      <protection locked="0"/>
    </xf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>
      <protection locked="0"/>
    </xf>
    <xf numFmtId="9" fontId="2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>
      <protection locked="0"/>
    </xf>
    <xf numFmtId="0" fontId="2" fillId="0" borderId="0"/>
    <xf numFmtId="0" fontId="15" fillId="0" borderId="6" applyNumberFormat="0" applyFill="0" applyBorder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20" fillId="0" borderId="0"/>
    <xf numFmtId="180" fontId="20" fillId="0" borderId="0"/>
    <xf numFmtId="0" fontId="16" fillId="0" borderId="0"/>
    <xf numFmtId="180" fontId="2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5" fillId="0" borderId="6" applyNumberFormat="0" applyFill="0" applyBorder="0" applyAlignment="0">
      <alignment wrapText="1"/>
      <protection locked="0"/>
    </xf>
    <xf numFmtId="0" fontId="18" fillId="0" borderId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2" fillId="0" borderId="0">
      <protection locked="0"/>
    </xf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6" applyNumberFormat="0" applyFill="0" applyAlignment="0">
      <protection locked="0"/>
    </xf>
    <xf numFmtId="0" fontId="14" fillId="0" borderId="6" applyNumberFormat="0" applyFill="0" applyAlignment="0">
      <protection locked="0"/>
    </xf>
    <xf numFmtId="0" fontId="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2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2">
    <xf numFmtId="0" fontId="0" fillId="0" borderId="0" xfId="0"/>
    <xf numFmtId="166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vertical="center"/>
    </xf>
    <xf numFmtId="171" fontId="3" fillId="0" borderId="3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72" fontId="3" fillId="0" borderId="0" xfId="0" applyNumberFormat="1" applyFont="1" applyFill="1" applyBorder="1" applyAlignment="1">
      <alignment horizontal="centerContinuous" vertical="center"/>
    </xf>
    <xf numFmtId="0" fontId="3" fillId="0" borderId="3" xfId="0" applyFont="1" applyFill="1" applyBorder="1" applyAlignment="1">
      <alignment horizontal="centerContinuous" vertical="center"/>
    </xf>
    <xf numFmtId="172" fontId="3" fillId="0" borderId="3" xfId="0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172" fontId="4" fillId="0" borderId="3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72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169" fontId="3" fillId="0" borderId="3" xfId="0" applyNumberFormat="1" applyFont="1" applyFill="1" applyBorder="1" applyAlignment="1">
      <alignment vertical="center"/>
    </xf>
    <xf numFmtId="169" fontId="4" fillId="0" borderId="0" xfId="0" quotePrefix="1" applyNumberFormat="1" applyFont="1" applyFill="1" applyAlignment="1">
      <alignment horizontal="right" vertical="center"/>
    </xf>
    <xf numFmtId="169" fontId="4" fillId="0" borderId="3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40" fontId="3" fillId="0" borderId="0" xfId="0" applyNumberFormat="1" applyFont="1" applyFill="1" applyAlignment="1" applyProtection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40" fontId="3" fillId="0" borderId="0" xfId="0" applyNumberFormat="1" applyFont="1" applyFill="1" applyAlignment="1" applyProtection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171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0" fontId="4" fillId="0" borderId="0" xfId="0" applyNumberFormat="1" applyFont="1" applyFill="1" applyAlignment="1" applyProtection="1">
      <alignment vertical="center"/>
    </xf>
    <xf numFmtId="17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75" fontId="3" fillId="0" borderId="0" xfId="0" applyNumberFormat="1" applyFont="1" applyFill="1" applyBorder="1" applyAlignment="1">
      <alignment vertical="center"/>
    </xf>
    <xf numFmtId="0" fontId="3" fillId="0" borderId="3" xfId="0" quotePrefix="1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175" fontId="3" fillId="0" borderId="3" xfId="0" applyNumberFormat="1" applyFont="1" applyFill="1" applyBorder="1" applyAlignment="1">
      <alignment vertical="center"/>
    </xf>
    <xf numFmtId="172" fontId="3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2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2" fontId="3" fillId="0" borderId="3" xfId="0" applyNumberFormat="1" applyFont="1" applyFill="1" applyBorder="1" applyAlignment="1">
      <alignment horizontal="right" vertical="center"/>
    </xf>
    <xf numFmtId="171" fontId="3" fillId="0" borderId="3" xfId="0" applyNumberFormat="1" applyFont="1" applyFill="1" applyBorder="1" applyAlignment="1">
      <alignment horizontal="right" vertical="center"/>
    </xf>
    <xf numFmtId="171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horizontal="left" vertical="center"/>
    </xf>
    <xf numFmtId="172" fontId="3" fillId="0" borderId="3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3" fillId="0" borderId="4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top"/>
    </xf>
    <xf numFmtId="176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left" vertical="center"/>
    </xf>
    <xf numFmtId="165" fontId="4" fillId="0" borderId="0" xfId="0" quotePrefix="1" applyNumberFormat="1" applyFont="1" applyFill="1" applyAlignment="1">
      <alignment horizontal="right" vertical="center"/>
    </xf>
    <xf numFmtId="177" fontId="3" fillId="0" borderId="0" xfId="0" quotePrefix="1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6" fontId="3" fillId="0" borderId="5" xfId="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66" fontId="25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right" vertical="center"/>
    </xf>
    <xf numFmtId="171" fontId="25" fillId="0" borderId="0" xfId="0" applyNumberFormat="1" applyFont="1" applyFill="1" applyBorder="1" applyAlignment="1">
      <alignment vertical="center"/>
    </xf>
    <xf numFmtId="166" fontId="24" fillId="0" borderId="0" xfId="0" applyNumberFormat="1" applyFont="1" applyFill="1" applyBorder="1" applyAlignment="1">
      <alignment vertical="center" wrapText="1"/>
    </xf>
    <xf numFmtId="15" fontId="25" fillId="0" borderId="0" xfId="0" quotePrefix="1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horizontal="right" vertical="center"/>
    </xf>
    <xf numFmtId="166" fontId="25" fillId="0" borderId="0" xfId="0" applyNumberFormat="1" applyFont="1" applyFill="1" applyAlignment="1">
      <alignment horizontal="right" vertical="center" wrapText="1"/>
    </xf>
    <xf numFmtId="171" fontId="25" fillId="0" borderId="0" xfId="0" applyNumberFormat="1" applyFont="1" applyFill="1" applyAlignment="1">
      <alignment horizontal="right" vertical="center"/>
    </xf>
    <xf numFmtId="0" fontId="25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167" fontId="25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165" fontId="25" fillId="0" borderId="3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vertical="center"/>
    </xf>
    <xf numFmtId="171" fontId="24" fillId="0" borderId="0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right" vertical="center"/>
    </xf>
    <xf numFmtId="172" fontId="24" fillId="0" borderId="0" xfId="0" applyNumberFormat="1" applyFont="1" applyFill="1" applyBorder="1" applyAlignment="1">
      <alignment horizontal="right" vertical="center"/>
    </xf>
    <xf numFmtId="171" fontId="24" fillId="0" borderId="0" xfId="0" applyNumberFormat="1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vertical="center"/>
    </xf>
    <xf numFmtId="165" fontId="24" fillId="0" borderId="3" xfId="0" applyNumberFormat="1" applyFont="1" applyFill="1" applyBorder="1" applyAlignment="1">
      <alignment horizontal="right" vertical="center"/>
    </xf>
    <xf numFmtId="165" fontId="24" fillId="0" borderId="3" xfId="0" applyNumberFormat="1" applyFont="1" applyFill="1" applyBorder="1" applyAlignment="1">
      <alignment vertical="center"/>
    </xf>
    <xf numFmtId="0" fontId="25" fillId="0" borderId="0" xfId="0" applyNumberFormat="1" applyFont="1" applyFill="1" applyAlignment="1">
      <alignment vertical="center"/>
    </xf>
    <xf numFmtId="171" fontId="24" fillId="0" borderId="1" xfId="0" applyNumberFormat="1" applyFont="1" applyFill="1" applyBorder="1" applyAlignment="1">
      <alignment horizontal="right" vertical="center"/>
    </xf>
    <xf numFmtId="0" fontId="26" fillId="0" borderId="0" xfId="0" applyFont="1" applyFill="1" applyBorder="1" applyAlignment="1">
      <alignment vertical="center"/>
    </xf>
    <xf numFmtId="171" fontId="26" fillId="0" borderId="0" xfId="0" applyNumberFormat="1" applyFont="1" applyFill="1" applyBorder="1" applyAlignment="1">
      <alignment horizontal="center" vertical="center"/>
    </xf>
    <xf numFmtId="171" fontId="26" fillId="0" borderId="0" xfId="0" applyNumberFormat="1" applyFont="1" applyFill="1" applyBorder="1" applyAlignment="1">
      <alignment horizontal="right" vertical="center"/>
    </xf>
    <xf numFmtId="43" fontId="3" fillId="0" borderId="0" xfId="521" applyFont="1" applyFill="1" applyAlignment="1">
      <alignment vertical="center"/>
    </xf>
    <xf numFmtId="172" fontId="24" fillId="0" borderId="3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72" fontId="4" fillId="0" borderId="3" xfId="0" applyNumberFormat="1" applyFont="1" applyFill="1" applyBorder="1" applyAlignment="1">
      <alignment horizontal="right" vertical="center" wrapText="1"/>
    </xf>
    <xf numFmtId="172" fontId="4" fillId="0" borderId="3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72" fontId="4" fillId="0" borderId="0" xfId="0" applyNumberFormat="1" applyFont="1" applyFill="1" applyBorder="1" applyAlignment="1">
      <alignment horizontal="right" vertical="center" wrapText="1"/>
    </xf>
    <xf numFmtId="172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72" fontId="3" fillId="0" borderId="5" xfId="0" applyNumberFormat="1" applyFont="1" applyFill="1" applyBorder="1" applyAlignment="1">
      <alignment vertical="center"/>
    </xf>
    <xf numFmtId="172" fontId="3" fillId="0" borderId="1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Border="1" applyAlignment="1">
      <alignment vertical="center"/>
    </xf>
    <xf numFmtId="173" fontId="3" fillId="0" borderId="0" xfId="0" applyNumberFormat="1" applyFont="1" applyFill="1" applyBorder="1" applyAlignment="1">
      <alignment horizontal="right" vertical="center"/>
    </xf>
    <xf numFmtId="166" fontId="3" fillId="0" borderId="0" xfId="0" quotePrefix="1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3" xfId="0" applyNumberFormat="1" applyFont="1" applyFill="1" applyBorder="1" applyAlignment="1">
      <alignment vertical="center"/>
    </xf>
    <xf numFmtId="181" fontId="3" fillId="0" borderId="0" xfId="0" applyNumberFormat="1" applyFont="1" applyFill="1" applyBorder="1" applyAlignment="1">
      <alignment horizontal="right" vertical="center"/>
    </xf>
    <xf numFmtId="168" fontId="26" fillId="0" borderId="0" xfId="0" applyNumberFormat="1" applyFont="1" applyFill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1" fontId="3" fillId="0" borderId="5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6" fontId="25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5" fillId="0" borderId="0" xfId="0" quotePrefix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quotePrefix="1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165" fontId="4" fillId="0" borderId="3" xfId="0" quotePrefix="1" applyNumberFormat="1" applyFont="1" applyFill="1" applyBorder="1" applyAlignment="1">
      <alignment horizontal="center" vertical="center"/>
    </xf>
    <xf numFmtId="165" fontId="25" fillId="0" borderId="3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166" fontId="25" fillId="0" borderId="2" xfId="0" applyNumberFormat="1" applyFont="1" applyFill="1" applyBorder="1" applyAlignment="1">
      <alignment horizontal="center" vertical="center" wrapText="1"/>
    </xf>
    <xf numFmtId="165" fontId="27" fillId="0" borderId="3" xfId="3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/>
    </xf>
  </cellXfs>
  <cellStyles count="522">
    <cellStyle name="Comma" xfId="521" builtinId="3"/>
    <cellStyle name="Comma 10" xfId="103" xr:uid="{00000000-0005-0000-0000-000001000000}"/>
    <cellStyle name="Comma 10 2" xfId="191" xr:uid="{00000000-0005-0000-0000-000002000000}"/>
    <cellStyle name="Comma 10 2 2" xfId="422" xr:uid="{00000000-0005-0000-0000-000003000000}"/>
    <cellStyle name="Comma 10 2 3 2" xfId="47" xr:uid="{00000000-0005-0000-0000-000004000000}"/>
    <cellStyle name="Comma 10 2 3 2 2" xfId="153" xr:uid="{00000000-0005-0000-0000-000005000000}"/>
    <cellStyle name="Comma 10 2 3 2 2 2" xfId="387" xr:uid="{00000000-0005-0000-0000-000006000000}"/>
    <cellStyle name="Comma 10 2 3 2 3" xfId="226" xr:uid="{00000000-0005-0000-0000-000007000000}"/>
    <cellStyle name="Comma 10 2 3 2 3 2" xfId="457" xr:uid="{00000000-0005-0000-0000-000008000000}"/>
    <cellStyle name="Comma 10 2 3 2 4" xfId="264" xr:uid="{00000000-0005-0000-0000-000009000000}"/>
    <cellStyle name="Comma 10 2 3 2 4 2" xfId="495" xr:uid="{00000000-0005-0000-0000-00000A000000}"/>
    <cellStyle name="Comma 10 2 3 2 5" xfId="314" xr:uid="{00000000-0005-0000-0000-00000B000000}"/>
    <cellStyle name="Comma 10 3" xfId="131" xr:uid="{00000000-0005-0000-0000-00000C000000}"/>
    <cellStyle name="Comma 10 3 2" xfId="371" xr:uid="{00000000-0005-0000-0000-00000D000000}"/>
    <cellStyle name="Comma 10 4" xfId="244" xr:uid="{00000000-0005-0000-0000-00000E000000}"/>
    <cellStyle name="Comma 10 4 2" xfId="475" xr:uid="{00000000-0005-0000-0000-00000F000000}"/>
    <cellStyle name="Comma 10 5" xfId="282" xr:uid="{00000000-0005-0000-0000-000010000000}"/>
    <cellStyle name="Comma 10 5 2" xfId="513" xr:uid="{00000000-0005-0000-0000-000011000000}"/>
    <cellStyle name="Comma 10 6" xfId="351" xr:uid="{00000000-0005-0000-0000-000012000000}"/>
    <cellStyle name="Comma 11" xfId="64" xr:uid="{00000000-0005-0000-0000-000013000000}"/>
    <cellStyle name="Comma 11 2" xfId="75" xr:uid="{00000000-0005-0000-0000-000014000000}"/>
    <cellStyle name="Comma 11 2 2" xfId="174" xr:uid="{00000000-0005-0000-0000-000015000000}"/>
    <cellStyle name="Comma 11 2 2 2" xfId="407" xr:uid="{00000000-0005-0000-0000-000016000000}"/>
    <cellStyle name="Comma 11 2 3" xfId="235" xr:uid="{00000000-0005-0000-0000-000017000000}"/>
    <cellStyle name="Comma 11 2 3 2" xfId="466" xr:uid="{00000000-0005-0000-0000-000018000000}"/>
    <cellStyle name="Comma 11 2 4" xfId="273" xr:uid="{00000000-0005-0000-0000-000019000000}"/>
    <cellStyle name="Comma 11 2 4 2" xfId="504" xr:uid="{00000000-0005-0000-0000-00001A000000}"/>
    <cellStyle name="Comma 11 2 5" xfId="334" xr:uid="{00000000-0005-0000-0000-00001B000000}"/>
    <cellStyle name="Comma 11 3" xfId="163" xr:uid="{00000000-0005-0000-0000-00001C000000}"/>
    <cellStyle name="Comma 11 3 2" xfId="396" xr:uid="{00000000-0005-0000-0000-00001D000000}"/>
    <cellStyle name="Comma 11 4" xfId="230" xr:uid="{00000000-0005-0000-0000-00001E000000}"/>
    <cellStyle name="Comma 11 4 2" xfId="461" xr:uid="{00000000-0005-0000-0000-00001F000000}"/>
    <cellStyle name="Comma 11 5" xfId="268" xr:uid="{00000000-0005-0000-0000-000020000000}"/>
    <cellStyle name="Comma 11 5 2" xfId="499" xr:uid="{00000000-0005-0000-0000-000021000000}"/>
    <cellStyle name="Comma 11 6" xfId="323" xr:uid="{00000000-0005-0000-0000-000022000000}"/>
    <cellStyle name="Comma 12" xfId="58" xr:uid="{00000000-0005-0000-0000-000023000000}"/>
    <cellStyle name="Comma 12 2" xfId="71" xr:uid="{00000000-0005-0000-0000-000024000000}"/>
    <cellStyle name="Comma 12 2 2" xfId="170" xr:uid="{00000000-0005-0000-0000-000025000000}"/>
    <cellStyle name="Comma 12 2 2 2" xfId="403" xr:uid="{00000000-0005-0000-0000-000026000000}"/>
    <cellStyle name="Comma 12 2 3" xfId="234" xr:uid="{00000000-0005-0000-0000-000027000000}"/>
    <cellStyle name="Comma 12 2 3 2" xfId="465" xr:uid="{00000000-0005-0000-0000-000028000000}"/>
    <cellStyle name="Comma 12 2 4" xfId="272" xr:uid="{00000000-0005-0000-0000-000029000000}"/>
    <cellStyle name="Comma 12 2 4 2" xfId="503" xr:uid="{00000000-0005-0000-0000-00002A000000}"/>
    <cellStyle name="Comma 12 2 5" xfId="330" xr:uid="{00000000-0005-0000-0000-00002B000000}"/>
    <cellStyle name="Comma 12 3" xfId="159" xr:uid="{00000000-0005-0000-0000-00002C000000}"/>
    <cellStyle name="Comma 12 3 2" xfId="392" xr:uid="{00000000-0005-0000-0000-00002D000000}"/>
    <cellStyle name="Comma 12 4" xfId="229" xr:uid="{00000000-0005-0000-0000-00002E000000}"/>
    <cellStyle name="Comma 12 4 2" xfId="460" xr:uid="{00000000-0005-0000-0000-00002F000000}"/>
    <cellStyle name="Comma 12 5" xfId="267" xr:uid="{00000000-0005-0000-0000-000030000000}"/>
    <cellStyle name="Comma 12 5 2" xfId="498" xr:uid="{00000000-0005-0000-0000-000031000000}"/>
    <cellStyle name="Comma 12 6" xfId="319" xr:uid="{00000000-0005-0000-0000-000032000000}"/>
    <cellStyle name="Comma 13" xfId="105" xr:uid="{00000000-0005-0000-0000-000033000000}"/>
    <cellStyle name="Comma 13 2" xfId="193" xr:uid="{00000000-0005-0000-0000-000034000000}"/>
    <cellStyle name="Comma 13 2 2" xfId="424" xr:uid="{00000000-0005-0000-0000-000035000000}"/>
    <cellStyle name="Comma 13 3" xfId="245" xr:uid="{00000000-0005-0000-0000-000036000000}"/>
    <cellStyle name="Comma 13 3 2" xfId="476" xr:uid="{00000000-0005-0000-0000-000037000000}"/>
    <cellStyle name="Comma 13 4" xfId="283" xr:uid="{00000000-0005-0000-0000-000038000000}"/>
    <cellStyle name="Comma 13 4 2" xfId="514" xr:uid="{00000000-0005-0000-0000-000039000000}"/>
    <cellStyle name="Comma 13 5" xfId="353" xr:uid="{00000000-0005-0000-0000-00003A000000}"/>
    <cellStyle name="Comma 134" xfId="62" xr:uid="{00000000-0005-0000-0000-00003B000000}"/>
    <cellStyle name="Comma 134 2" xfId="73" xr:uid="{00000000-0005-0000-0000-00003C000000}"/>
    <cellStyle name="Comma 134 2 2" xfId="172" xr:uid="{00000000-0005-0000-0000-00003D000000}"/>
    <cellStyle name="Comma 134 2 2 2" xfId="405" xr:uid="{00000000-0005-0000-0000-00003E000000}"/>
    <cellStyle name="Comma 134 2 3" xfId="332" xr:uid="{00000000-0005-0000-0000-00003F000000}"/>
    <cellStyle name="Comma 134 3" xfId="161" xr:uid="{00000000-0005-0000-0000-000040000000}"/>
    <cellStyle name="Comma 134 3 2" xfId="394" xr:uid="{00000000-0005-0000-0000-000041000000}"/>
    <cellStyle name="Comma 134 4" xfId="321" xr:uid="{00000000-0005-0000-0000-000042000000}"/>
    <cellStyle name="Comma 14" xfId="20" xr:uid="{00000000-0005-0000-0000-000043000000}"/>
    <cellStyle name="Comma 14 2" xfId="117" xr:uid="{00000000-0005-0000-0000-000044000000}"/>
    <cellStyle name="Comma 14 2 2" xfId="201" xr:uid="{00000000-0005-0000-0000-000045000000}"/>
    <cellStyle name="Comma 14 2 2 2" xfId="432" xr:uid="{00000000-0005-0000-0000-000046000000}"/>
    <cellStyle name="Comma 14 2 3" xfId="251" xr:uid="{00000000-0005-0000-0000-000047000000}"/>
    <cellStyle name="Comma 14 2 3 2" xfId="482" xr:uid="{00000000-0005-0000-0000-000048000000}"/>
    <cellStyle name="Comma 14 2 4" xfId="289" xr:uid="{00000000-0005-0000-0000-000049000000}"/>
    <cellStyle name="Comma 14 2 4 2" xfId="520" xr:uid="{00000000-0005-0000-0000-00004A000000}"/>
    <cellStyle name="Comma 14 2 5" xfId="361" xr:uid="{00000000-0005-0000-0000-00004B000000}"/>
    <cellStyle name="Comma 14 3" xfId="109" xr:uid="{00000000-0005-0000-0000-00004C000000}"/>
    <cellStyle name="Comma 14 3 2" xfId="196" xr:uid="{00000000-0005-0000-0000-00004D000000}"/>
    <cellStyle name="Comma 14 3 2 2" xfId="427" xr:uid="{00000000-0005-0000-0000-00004E000000}"/>
    <cellStyle name="Comma 14 3 3" xfId="356" xr:uid="{00000000-0005-0000-0000-00004F000000}"/>
    <cellStyle name="Comma 14 4" xfId="143" xr:uid="{00000000-0005-0000-0000-000050000000}"/>
    <cellStyle name="Comma 14 4 2" xfId="378" xr:uid="{00000000-0005-0000-0000-000051000000}"/>
    <cellStyle name="Comma 14 5" xfId="212" xr:uid="{00000000-0005-0000-0000-000052000000}"/>
    <cellStyle name="Comma 14 5 2" xfId="443" xr:uid="{00000000-0005-0000-0000-000053000000}"/>
    <cellStyle name="Comma 14 6" xfId="247" xr:uid="{00000000-0005-0000-0000-000054000000}"/>
    <cellStyle name="Comma 14 6 2" xfId="478" xr:uid="{00000000-0005-0000-0000-000055000000}"/>
    <cellStyle name="Comma 14 7" xfId="285" xr:uid="{00000000-0005-0000-0000-000056000000}"/>
    <cellStyle name="Comma 14 7 2" xfId="516" xr:uid="{00000000-0005-0000-0000-000057000000}"/>
    <cellStyle name="Comma 14 8" xfId="297" xr:uid="{00000000-0005-0000-0000-000058000000}"/>
    <cellStyle name="Comma 141" xfId="108" xr:uid="{00000000-0005-0000-0000-000059000000}"/>
    <cellStyle name="Comma 141 2" xfId="195" xr:uid="{00000000-0005-0000-0000-00005A000000}"/>
    <cellStyle name="Comma 141 2 2" xfId="426" xr:uid="{00000000-0005-0000-0000-00005B000000}"/>
    <cellStyle name="Comma 141 3" xfId="246" xr:uid="{00000000-0005-0000-0000-00005C000000}"/>
    <cellStyle name="Comma 141 3 2" xfId="477" xr:uid="{00000000-0005-0000-0000-00005D000000}"/>
    <cellStyle name="Comma 141 4" xfId="284" xr:uid="{00000000-0005-0000-0000-00005E000000}"/>
    <cellStyle name="Comma 141 4 2" xfId="515" xr:uid="{00000000-0005-0000-0000-00005F000000}"/>
    <cellStyle name="Comma 141 5" xfId="355" xr:uid="{00000000-0005-0000-0000-000060000000}"/>
    <cellStyle name="Comma 15" xfId="65" xr:uid="{00000000-0005-0000-0000-000061000000}"/>
    <cellStyle name="Comma 15 2" xfId="164" xr:uid="{00000000-0005-0000-0000-000062000000}"/>
    <cellStyle name="Comma 15 2 2" xfId="397" xr:uid="{00000000-0005-0000-0000-000063000000}"/>
    <cellStyle name="Comma 15 3" xfId="231" xr:uid="{00000000-0005-0000-0000-000064000000}"/>
    <cellStyle name="Comma 15 3 2" xfId="462" xr:uid="{00000000-0005-0000-0000-000065000000}"/>
    <cellStyle name="Comma 15 4" xfId="269" xr:uid="{00000000-0005-0000-0000-000066000000}"/>
    <cellStyle name="Comma 15 4 2" xfId="500" xr:uid="{00000000-0005-0000-0000-000067000000}"/>
    <cellStyle name="Comma 15 5" xfId="324" xr:uid="{00000000-0005-0000-0000-000068000000}"/>
    <cellStyle name="Comma 16" xfId="113" xr:uid="{00000000-0005-0000-0000-000069000000}"/>
    <cellStyle name="Comma 16 2" xfId="198" xr:uid="{00000000-0005-0000-0000-00006A000000}"/>
    <cellStyle name="Comma 16 2 2" xfId="429" xr:uid="{00000000-0005-0000-0000-00006B000000}"/>
    <cellStyle name="Comma 16 3" xfId="248" xr:uid="{00000000-0005-0000-0000-00006C000000}"/>
    <cellStyle name="Comma 16 3 2" xfId="479" xr:uid="{00000000-0005-0000-0000-00006D000000}"/>
    <cellStyle name="Comma 16 4" xfId="286" xr:uid="{00000000-0005-0000-0000-00006E000000}"/>
    <cellStyle name="Comma 16 4 2" xfId="517" xr:uid="{00000000-0005-0000-0000-00006F000000}"/>
    <cellStyle name="Comma 16 5" xfId="358" xr:uid="{00000000-0005-0000-0000-000070000000}"/>
    <cellStyle name="Comma 17" xfId="38" xr:uid="{00000000-0005-0000-0000-000071000000}"/>
    <cellStyle name="Comma 17 2" xfId="150" xr:uid="{00000000-0005-0000-0000-000072000000}"/>
    <cellStyle name="Comma 17 2 2" xfId="384" xr:uid="{00000000-0005-0000-0000-000073000000}"/>
    <cellStyle name="Comma 17 3" xfId="308" xr:uid="{00000000-0005-0000-0000-000074000000}"/>
    <cellStyle name="Comma 18" xfId="135" xr:uid="{00000000-0005-0000-0000-000075000000}"/>
    <cellStyle name="Comma 18 2" xfId="372" xr:uid="{00000000-0005-0000-0000-000076000000}"/>
    <cellStyle name="Comma 19" xfId="145" xr:uid="{00000000-0005-0000-0000-000077000000}"/>
    <cellStyle name="Comma 2" xfId="7" xr:uid="{00000000-0005-0000-0000-000078000000}"/>
    <cellStyle name="Comma 2 2" xfId="34" xr:uid="{00000000-0005-0000-0000-000079000000}"/>
    <cellStyle name="Comma 2 2 2" xfId="72" xr:uid="{00000000-0005-0000-0000-00007A000000}"/>
    <cellStyle name="Comma 2 2 2 2" xfId="171" xr:uid="{00000000-0005-0000-0000-00007B000000}"/>
    <cellStyle name="Comma 2 2 2 2 2" xfId="404" xr:uid="{00000000-0005-0000-0000-00007C000000}"/>
    <cellStyle name="Comma 2 2 2 3" xfId="331" xr:uid="{00000000-0005-0000-0000-00007D000000}"/>
    <cellStyle name="Comma 2 2 3" xfId="98" xr:uid="{00000000-0005-0000-0000-00007E000000}"/>
    <cellStyle name="Comma 2 2 3 2" xfId="187" xr:uid="{00000000-0005-0000-0000-00007F000000}"/>
    <cellStyle name="Comma 2 2 3 2 2" xfId="418" xr:uid="{00000000-0005-0000-0000-000080000000}"/>
    <cellStyle name="Comma 2 2 3 3" xfId="346" xr:uid="{00000000-0005-0000-0000-000081000000}"/>
    <cellStyle name="Comma 2 2 4" xfId="60" xr:uid="{00000000-0005-0000-0000-000082000000}"/>
    <cellStyle name="Comma 2 2 4 2" xfId="160" xr:uid="{00000000-0005-0000-0000-000083000000}"/>
    <cellStyle name="Comma 2 2 4 2 2" xfId="393" xr:uid="{00000000-0005-0000-0000-000084000000}"/>
    <cellStyle name="Comma 2 2 4 3" xfId="320" xr:uid="{00000000-0005-0000-0000-000085000000}"/>
    <cellStyle name="Comma 2 2 5" xfId="148" xr:uid="{00000000-0005-0000-0000-000086000000}"/>
    <cellStyle name="Comma 2 2 5 2" xfId="382" xr:uid="{00000000-0005-0000-0000-000087000000}"/>
    <cellStyle name="Comma 2 2 6" xfId="217" xr:uid="{00000000-0005-0000-0000-000088000000}"/>
    <cellStyle name="Comma 2 2 6 2" xfId="448" xr:uid="{00000000-0005-0000-0000-000089000000}"/>
    <cellStyle name="Comma 2 2 7" xfId="255" xr:uid="{00000000-0005-0000-0000-00008A000000}"/>
    <cellStyle name="Comma 2 2 7 2" xfId="486" xr:uid="{00000000-0005-0000-0000-00008B000000}"/>
    <cellStyle name="Comma 2 2 8" xfId="304" xr:uid="{00000000-0005-0000-0000-00008C000000}"/>
    <cellStyle name="Comma 2 3" xfId="80" xr:uid="{00000000-0005-0000-0000-00008D000000}"/>
    <cellStyle name="Comma 2 3 2" xfId="177" xr:uid="{00000000-0005-0000-0000-00008E000000}"/>
    <cellStyle name="Comma 2 3 2 2" xfId="410" xr:uid="{00000000-0005-0000-0000-00008F000000}"/>
    <cellStyle name="Comma 2 3 3" xfId="337" xr:uid="{00000000-0005-0000-0000-000090000000}"/>
    <cellStyle name="Comma 2 4" xfId="102" xr:uid="{00000000-0005-0000-0000-000091000000}"/>
    <cellStyle name="Comma 2 4 2" xfId="190" xr:uid="{00000000-0005-0000-0000-000092000000}"/>
    <cellStyle name="Comma 2 4 2 2" xfId="421" xr:uid="{00000000-0005-0000-0000-000093000000}"/>
    <cellStyle name="Comma 2 4 3" xfId="243" xr:uid="{00000000-0005-0000-0000-000094000000}"/>
    <cellStyle name="Comma 2 4 3 2" xfId="474" xr:uid="{00000000-0005-0000-0000-000095000000}"/>
    <cellStyle name="Comma 2 4 4" xfId="281" xr:uid="{00000000-0005-0000-0000-000096000000}"/>
    <cellStyle name="Comma 2 4 4 2" xfId="512" xr:uid="{00000000-0005-0000-0000-000097000000}"/>
    <cellStyle name="Comma 2 4 5" xfId="350" xr:uid="{00000000-0005-0000-0000-000098000000}"/>
    <cellStyle name="Comma 2 5" xfId="104" xr:uid="{00000000-0005-0000-0000-000099000000}"/>
    <cellStyle name="Comma 2 5 2" xfId="192" xr:uid="{00000000-0005-0000-0000-00009A000000}"/>
    <cellStyle name="Comma 2 5 2 2" xfId="423" xr:uid="{00000000-0005-0000-0000-00009B000000}"/>
    <cellStyle name="Comma 2 5 3" xfId="352" xr:uid="{00000000-0005-0000-0000-00009C000000}"/>
    <cellStyle name="Comma 2 6" xfId="119" xr:uid="{00000000-0005-0000-0000-00009D000000}"/>
    <cellStyle name="Comma 2 6 2" xfId="203" xr:uid="{00000000-0005-0000-0000-00009E000000}"/>
    <cellStyle name="Comma 2 6 2 2" xfId="434" xr:uid="{00000000-0005-0000-0000-00009F000000}"/>
    <cellStyle name="Comma 2 6 3" xfId="363" xr:uid="{00000000-0005-0000-0000-0000A0000000}"/>
    <cellStyle name="Comma 2 7" xfId="120" xr:uid="{00000000-0005-0000-0000-0000A1000000}"/>
    <cellStyle name="Comma 2 7 2" xfId="204" xr:uid="{00000000-0005-0000-0000-0000A2000000}"/>
    <cellStyle name="Comma 2 7 2 2" xfId="435" xr:uid="{00000000-0005-0000-0000-0000A3000000}"/>
    <cellStyle name="Comma 2 7 3" xfId="364" xr:uid="{00000000-0005-0000-0000-0000A4000000}"/>
    <cellStyle name="Comma 20" xfId="176" xr:uid="{00000000-0005-0000-0000-0000A5000000}"/>
    <cellStyle name="Comma 20 2" xfId="409" xr:uid="{00000000-0005-0000-0000-0000A6000000}"/>
    <cellStyle name="Comma 21" xfId="205" xr:uid="{00000000-0005-0000-0000-0000A7000000}"/>
    <cellStyle name="Comma 21 2" xfId="436" xr:uid="{00000000-0005-0000-0000-0000A8000000}"/>
    <cellStyle name="Comma 22" xfId="221" xr:uid="{00000000-0005-0000-0000-0000A9000000}"/>
    <cellStyle name="Comma 22 2" xfId="452" xr:uid="{00000000-0005-0000-0000-0000AA000000}"/>
    <cellStyle name="Comma 23" xfId="259" xr:uid="{00000000-0005-0000-0000-0000AB000000}"/>
    <cellStyle name="Comma 23 2" xfId="490" xr:uid="{00000000-0005-0000-0000-0000AC000000}"/>
    <cellStyle name="Comma 24" xfId="1" xr:uid="{00000000-0005-0000-0000-0000AD000000}"/>
    <cellStyle name="Comma 25" xfId="290" xr:uid="{00000000-0005-0000-0000-0000AE000000}"/>
    <cellStyle name="Comma 29" xfId="107" xr:uid="{00000000-0005-0000-0000-0000AF000000}"/>
    <cellStyle name="Comma 29 2" xfId="194" xr:uid="{00000000-0005-0000-0000-0000B0000000}"/>
    <cellStyle name="Comma 29 2 2" xfId="425" xr:uid="{00000000-0005-0000-0000-0000B1000000}"/>
    <cellStyle name="Comma 29 3" xfId="354" xr:uid="{00000000-0005-0000-0000-0000B2000000}"/>
    <cellStyle name="Comma 3" xfId="6" xr:uid="{00000000-0005-0000-0000-0000B3000000}"/>
    <cellStyle name="Comma 3 2" xfId="67" xr:uid="{00000000-0005-0000-0000-0000B4000000}"/>
    <cellStyle name="Comma 3 2 2" xfId="97" xr:uid="{00000000-0005-0000-0000-0000B5000000}"/>
    <cellStyle name="Comma 3 2 2 2" xfId="186" xr:uid="{00000000-0005-0000-0000-0000B6000000}"/>
    <cellStyle name="Comma 3 2 2 2 2" xfId="417" xr:uid="{00000000-0005-0000-0000-0000B7000000}"/>
    <cellStyle name="Comma 3 2 2 3" xfId="239" xr:uid="{00000000-0005-0000-0000-0000B8000000}"/>
    <cellStyle name="Comma 3 2 2 3 2" xfId="470" xr:uid="{00000000-0005-0000-0000-0000B9000000}"/>
    <cellStyle name="Comma 3 2 2 4" xfId="277" xr:uid="{00000000-0005-0000-0000-0000BA000000}"/>
    <cellStyle name="Comma 3 2 2 4 2" xfId="508" xr:uid="{00000000-0005-0000-0000-0000BB000000}"/>
    <cellStyle name="Comma 3 2 2 5" xfId="345" xr:uid="{00000000-0005-0000-0000-0000BC000000}"/>
    <cellStyle name="Comma 3 2 3" xfId="166" xr:uid="{00000000-0005-0000-0000-0000BD000000}"/>
    <cellStyle name="Comma 3 2 3 2" xfId="399" xr:uid="{00000000-0005-0000-0000-0000BE000000}"/>
    <cellStyle name="Comma 3 2 4" xfId="326" xr:uid="{00000000-0005-0000-0000-0000BF000000}"/>
    <cellStyle name="Comma 3 3" xfId="81" xr:uid="{00000000-0005-0000-0000-0000C0000000}"/>
    <cellStyle name="Comma 3 3 2" xfId="178" xr:uid="{00000000-0005-0000-0000-0000C1000000}"/>
    <cellStyle name="Comma 3 3 2 2" xfId="411" xr:uid="{00000000-0005-0000-0000-0000C2000000}"/>
    <cellStyle name="Comma 3 3 3" xfId="338" xr:uid="{00000000-0005-0000-0000-0000C3000000}"/>
    <cellStyle name="Comma 3 4" xfId="90" xr:uid="{00000000-0005-0000-0000-0000C4000000}"/>
    <cellStyle name="Comma 3 4 2" xfId="183" xr:uid="{00000000-0005-0000-0000-0000C5000000}"/>
    <cellStyle name="Comma 3 4 2 2" xfId="415" xr:uid="{00000000-0005-0000-0000-0000C6000000}"/>
    <cellStyle name="Comma 3 4 3" xfId="342" xr:uid="{00000000-0005-0000-0000-0000C7000000}"/>
    <cellStyle name="Comma 3 5" xfId="49" xr:uid="{00000000-0005-0000-0000-0000C8000000}"/>
    <cellStyle name="Comma 3 5 2" xfId="155" xr:uid="{00000000-0005-0000-0000-0000C9000000}"/>
    <cellStyle name="Comma 3 5 2 2" xfId="388" xr:uid="{00000000-0005-0000-0000-0000CA000000}"/>
    <cellStyle name="Comma 3 5 3" xfId="315" xr:uid="{00000000-0005-0000-0000-0000CB000000}"/>
    <cellStyle name="Comma 3 6" xfId="110" xr:uid="{00000000-0005-0000-0000-0000CC000000}"/>
    <cellStyle name="Comma 3 6 2" xfId="197" xr:uid="{00000000-0005-0000-0000-0000CD000000}"/>
    <cellStyle name="Comma 3 6 2 2" xfId="428" xr:uid="{00000000-0005-0000-0000-0000CE000000}"/>
    <cellStyle name="Comma 3 6 3" xfId="357" xr:uid="{00000000-0005-0000-0000-0000CF000000}"/>
    <cellStyle name="Comma 3 7" xfId="136" xr:uid="{00000000-0005-0000-0000-0000D0000000}"/>
    <cellStyle name="Comma 3 7 2" xfId="373" xr:uid="{00000000-0005-0000-0000-0000D1000000}"/>
    <cellStyle name="Comma 3 8" xfId="207" xr:uid="{00000000-0005-0000-0000-0000D2000000}"/>
    <cellStyle name="Comma 3 8 2" xfId="438" xr:uid="{00000000-0005-0000-0000-0000D3000000}"/>
    <cellStyle name="Comma 3 9" xfId="292" xr:uid="{00000000-0005-0000-0000-0000D4000000}"/>
    <cellStyle name="Comma 34" xfId="35" xr:uid="{00000000-0005-0000-0000-0000D5000000}"/>
    <cellStyle name="Comma 34 2" xfId="149" xr:uid="{00000000-0005-0000-0000-0000D6000000}"/>
    <cellStyle name="Comma 34 2 2" xfId="383" xr:uid="{00000000-0005-0000-0000-0000D7000000}"/>
    <cellStyle name="Comma 34 3" xfId="218" xr:uid="{00000000-0005-0000-0000-0000D8000000}"/>
    <cellStyle name="Comma 34 3 2" xfId="449" xr:uid="{00000000-0005-0000-0000-0000D9000000}"/>
    <cellStyle name="Comma 34 4" xfId="256" xr:uid="{00000000-0005-0000-0000-0000DA000000}"/>
    <cellStyle name="Comma 34 4 2" xfId="487" xr:uid="{00000000-0005-0000-0000-0000DB000000}"/>
    <cellStyle name="Comma 34 5" xfId="305" xr:uid="{00000000-0005-0000-0000-0000DC000000}"/>
    <cellStyle name="Comma 4" xfId="17" xr:uid="{00000000-0005-0000-0000-0000DD000000}"/>
    <cellStyle name="Comma 4 10" xfId="295" xr:uid="{00000000-0005-0000-0000-0000DE000000}"/>
    <cellStyle name="Comma 4 2" xfId="68" xr:uid="{00000000-0005-0000-0000-0000DF000000}"/>
    <cellStyle name="Comma 4 2 2" xfId="82" xr:uid="{00000000-0005-0000-0000-0000E0000000}"/>
    <cellStyle name="Comma 4 2 2 2" xfId="179" xr:uid="{00000000-0005-0000-0000-0000E1000000}"/>
    <cellStyle name="Comma 4 2 2 2 2" xfId="412" xr:uid="{00000000-0005-0000-0000-0000E2000000}"/>
    <cellStyle name="Comma 4 2 2 3" xfId="339" xr:uid="{00000000-0005-0000-0000-0000E3000000}"/>
    <cellStyle name="Comma 4 2 3" xfId="167" xr:uid="{00000000-0005-0000-0000-0000E4000000}"/>
    <cellStyle name="Comma 4 2 3 2" xfId="400" xr:uid="{00000000-0005-0000-0000-0000E5000000}"/>
    <cellStyle name="Comma 4 2 4" xfId="232" xr:uid="{00000000-0005-0000-0000-0000E6000000}"/>
    <cellStyle name="Comma 4 2 4 2" xfId="463" xr:uid="{00000000-0005-0000-0000-0000E7000000}"/>
    <cellStyle name="Comma 4 2 5" xfId="270" xr:uid="{00000000-0005-0000-0000-0000E8000000}"/>
    <cellStyle name="Comma 4 2 5 2" xfId="501" xr:uid="{00000000-0005-0000-0000-0000E9000000}"/>
    <cellStyle name="Comma 4 2 6" xfId="327" xr:uid="{00000000-0005-0000-0000-0000EA000000}"/>
    <cellStyle name="Comma 4 3" xfId="41" xr:uid="{00000000-0005-0000-0000-0000EB000000}"/>
    <cellStyle name="Comma 4 3 2" xfId="100" xr:uid="{00000000-0005-0000-0000-0000EC000000}"/>
    <cellStyle name="Comma 4 3 2 2" xfId="189" xr:uid="{00000000-0005-0000-0000-0000ED000000}"/>
    <cellStyle name="Comma 4 3 2 2 2" xfId="420" xr:uid="{00000000-0005-0000-0000-0000EE000000}"/>
    <cellStyle name="Comma 4 3 2 3" xfId="241" xr:uid="{00000000-0005-0000-0000-0000EF000000}"/>
    <cellStyle name="Comma 4 3 2 3 2" xfId="472" xr:uid="{00000000-0005-0000-0000-0000F0000000}"/>
    <cellStyle name="Comma 4 3 2 4" xfId="279" xr:uid="{00000000-0005-0000-0000-0000F1000000}"/>
    <cellStyle name="Comma 4 3 2 4 2" xfId="510" xr:uid="{00000000-0005-0000-0000-0000F2000000}"/>
    <cellStyle name="Comma 4 3 2 5" xfId="348" xr:uid="{00000000-0005-0000-0000-0000F3000000}"/>
    <cellStyle name="Comma 4 3 3" xfId="151" xr:uid="{00000000-0005-0000-0000-0000F4000000}"/>
    <cellStyle name="Comma 4 3 3 2" xfId="385" xr:uid="{00000000-0005-0000-0000-0000F5000000}"/>
    <cellStyle name="Comma 4 3 4" xfId="224" xr:uid="{00000000-0005-0000-0000-0000F6000000}"/>
    <cellStyle name="Comma 4 3 4 2" xfId="455" xr:uid="{00000000-0005-0000-0000-0000F7000000}"/>
    <cellStyle name="Comma 4 3 5" xfId="262" xr:uid="{00000000-0005-0000-0000-0000F8000000}"/>
    <cellStyle name="Comma 4 3 5 2" xfId="493" xr:uid="{00000000-0005-0000-0000-0000F9000000}"/>
    <cellStyle name="Comma 4 3 6" xfId="311" xr:uid="{00000000-0005-0000-0000-0000FA000000}"/>
    <cellStyle name="Comma 4 4" xfId="52" xr:uid="{00000000-0005-0000-0000-0000FB000000}"/>
    <cellStyle name="Comma 4 4 2" xfId="69" xr:uid="{00000000-0005-0000-0000-0000FC000000}"/>
    <cellStyle name="Comma 4 4 2 2" xfId="168" xr:uid="{00000000-0005-0000-0000-0000FD000000}"/>
    <cellStyle name="Comma 4 4 2 2 2" xfId="401" xr:uid="{00000000-0005-0000-0000-0000FE000000}"/>
    <cellStyle name="Comma 4 4 2 3" xfId="328" xr:uid="{00000000-0005-0000-0000-0000FF000000}"/>
    <cellStyle name="Comma 4 4 3" xfId="157" xr:uid="{00000000-0005-0000-0000-000000010000}"/>
    <cellStyle name="Comma 4 4 3 2" xfId="390" xr:uid="{00000000-0005-0000-0000-000001010000}"/>
    <cellStyle name="Comma 4 4 4" xfId="317" xr:uid="{00000000-0005-0000-0000-000002010000}"/>
    <cellStyle name="Comma 4 5" xfId="50" xr:uid="{00000000-0005-0000-0000-000003010000}"/>
    <cellStyle name="Comma 4 5 2" xfId="156" xr:uid="{00000000-0005-0000-0000-000004010000}"/>
    <cellStyle name="Comma 4 5 2 2" xfId="389" xr:uid="{00000000-0005-0000-0000-000005010000}"/>
    <cellStyle name="Comma 4 5 3" xfId="227" xr:uid="{00000000-0005-0000-0000-000006010000}"/>
    <cellStyle name="Comma 4 5 3 2" xfId="458" xr:uid="{00000000-0005-0000-0000-000007010000}"/>
    <cellStyle name="Comma 4 5 4" xfId="265" xr:uid="{00000000-0005-0000-0000-000008010000}"/>
    <cellStyle name="Comma 4 5 4 2" xfId="496" xr:uid="{00000000-0005-0000-0000-000009010000}"/>
    <cellStyle name="Comma 4 5 5" xfId="316" xr:uid="{00000000-0005-0000-0000-00000A010000}"/>
    <cellStyle name="Comma 4 6" xfId="115" xr:uid="{00000000-0005-0000-0000-00000B010000}"/>
    <cellStyle name="Comma 4 6 2" xfId="199" xr:uid="{00000000-0005-0000-0000-00000C010000}"/>
    <cellStyle name="Comma 4 6 2 2" xfId="430" xr:uid="{00000000-0005-0000-0000-00000D010000}"/>
    <cellStyle name="Comma 4 6 3" xfId="249" xr:uid="{00000000-0005-0000-0000-00000E010000}"/>
    <cellStyle name="Comma 4 6 3 2" xfId="480" xr:uid="{00000000-0005-0000-0000-00000F010000}"/>
    <cellStyle name="Comma 4 6 4" xfId="287" xr:uid="{00000000-0005-0000-0000-000010010000}"/>
    <cellStyle name="Comma 4 6 4 2" xfId="518" xr:uid="{00000000-0005-0000-0000-000011010000}"/>
    <cellStyle name="Comma 4 6 5" xfId="359" xr:uid="{00000000-0005-0000-0000-000012010000}"/>
    <cellStyle name="Comma 4 7" xfId="30" xr:uid="{00000000-0005-0000-0000-000013010000}"/>
    <cellStyle name="Comma 4 7 2" xfId="146" xr:uid="{00000000-0005-0000-0000-000014010000}"/>
    <cellStyle name="Comma 4 7 2 2" xfId="380" xr:uid="{00000000-0005-0000-0000-000015010000}"/>
    <cellStyle name="Comma 4 7 3" xfId="301" xr:uid="{00000000-0005-0000-0000-000016010000}"/>
    <cellStyle name="Comma 4 8" xfId="24" xr:uid="{00000000-0005-0000-0000-000017010000}"/>
    <cellStyle name="Comma 4 8 2" xfId="140" xr:uid="{00000000-0005-0000-0000-000018010000}"/>
    <cellStyle name="Comma 4 8 2 2" xfId="376" xr:uid="{00000000-0005-0000-0000-000019010000}"/>
    <cellStyle name="Comma 4 9" xfId="210" xr:uid="{00000000-0005-0000-0000-00001A010000}"/>
    <cellStyle name="Comma 4 9 2" xfId="441" xr:uid="{00000000-0005-0000-0000-00001B010000}"/>
    <cellStyle name="Comma 5" xfId="22" xr:uid="{00000000-0005-0000-0000-00001C010000}"/>
    <cellStyle name="Comma 5 2" xfId="76" xr:uid="{00000000-0005-0000-0000-00001D010000}"/>
    <cellStyle name="Comma 5 2 2" xfId="175" xr:uid="{00000000-0005-0000-0000-00001E010000}"/>
    <cellStyle name="Comma 5 2 2 2" xfId="408" xr:uid="{00000000-0005-0000-0000-00001F010000}"/>
    <cellStyle name="Comma 5 2 3" xfId="127" xr:uid="{00000000-0005-0000-0000-000020010000}"/>
    <cellStyle name="Comma 5 2 3 2" xfId="369" xr:uid="{00000000-0005-0000-0000-000021010000}"/>
    <cellStyle name="Comma 5 2 4" xfId="335" xr:uid="{00000000-0005-0000-0000-000022010000}"/>
    <cellStyle name="Comma 5 3" xfId="95" xr:uid="{00000000-0005-0000-0000-000023010000}"/>
    <cellStyle name="Comma 5 3 2" xfId="185" xr:uid="{00000000-0005-0000-0000-000024010000}"/>
    <cellStyle name="Comma 5 3 2 2" xfId="416" xr:uid="{00000000-0005-0000-0000-000025010000}"/>
    <cellStyle name="Comma 5 3 3" xfId="343" xr:uid="{00000000-0005-0000-0000-000026010000}"/>
    <cellStyle name="Comma 5 4" xfId="66" xr:uid="{00000000-0005-0000-0000-000027010000}"/>
    <cellStyle name="Comma 5 4 2" xfId="165" xr:uid="{00000000-0005-0000-0000-000028010000}"/>
    <cellStyle name="Comma 5 4 2 2" xfId="398" xr:uid="{00000000-0005-0000-0000-000029010000}"/>
    <cellStyle name="Comma 5 4 3" xfId="325" xr:uid="{00000000-0005-0000-0000-00002A010000}"/>
    <cellStyle name="Comma 5 5" xfId="118" xr:uid="{00000000-0005-0000-0000-00002B010000}"/>
    <cellStyle name="Comma 5 5 2" xfId="202" xr:uid="{00000000-0005-0000-0000-00002C010000}"/>
    <cellStyle name="Comma 5 5 2 2" xfId="433" xr:uid="{00000000-0005-0000-0000-00002D010000}"/>
    <cellStyle name="Comma 5 5 3" xfId="362" xr:uid="{00000000-0005-0000-0000-00002E010000}"/>
    <cellStyle name="Comma 5 6" xfId="32" xr:uid="{00000000-0005-0000-0000-00002F010000}"/>
    <cellStyle name="Comma 5 6 2" xfId="147" xr:uid="{00000000-0005-0000-0000-000030010000}"/>
    <cellStyle name="Comma 5 6 2 2" xfId="381" xr:uid="{00000000-0005-0000-0000-000031010000}"/>
    <cellStyle name="Comma 5 6 3" xfId="302" xr:uid="{00000000-0005-0000-0000-000032010000}"/>
    <cellStyle name="Comma 5 7" xfId="144" xr:uid="{00000000-0005-0000-0000-000033010000}"/>
    <cellStyle name="Comma 5 7 2" xfId="379" xr:uid="{00000000-0005-0000-0000-000034010000}"/>
    <cellStyle name="Comma 5 8" xfId="213" xr:uid="{00000000-0005-0000-0000-000035010000}"/>
    <cellStyle name="Comma 5 8 2" xfId="444" xr:uid="{00000000-0005-0000-0000-000036010000}"/>
    <cellStyle name="Comma 5 9" xfId="298" xr:uid="{00000000-0005-0000-0000-000037010000}"/>
    <cellStyle name="Comma 6" xfId="14" xr:uid="{00000000-0005-0000-0000-000038010000}"/>
    <cellStyle name="Comma 6 2" xfId="87" xr:uid="{00000000-0005-0000-0000-000039010000}"/>
    <cellStyle name="Comma 6 2 2" xfId="181" xr:uid="{00000000-0005-0000-0000-00003A010000}"/>
    <cellStyle name="Comma 6 2 2 2" xfId="413" xr:uid="{00000000-0005-0000-0000-00003B010000}"/>
    <cellStyle name="Comma 6 2 3" xfId="237" xr:uid="{00000000-0005-0000-0000-00003C010000}"/>
    <cellStyle name="Comma 6 2 3 2" xfId="468" xr:uid="{00000000-0005-0000-0000-00003D010000}"/>
    <cellStyle name="Comma 6 2 4" xfId="275" xr:uid="{00000000-0005-0000-0000-00003E010000}"/>
    <cellStyle name="Comma 6 2 4 2" xfId="506" xr:uid="{00000000-0005-0000-0000-00003F010000}"/>
    <cellStyle name="Comma 6 2 5" xfId="340" xr:uid="{00000000-0005-0000-0000-000040010000}"/>
    <cellStyle name="Comma 6 3" xfId="46" xr:uid="{00000000-0005-0000-0000-000041010000}"/>
    <cellStyle name="Comma 6 3 2" xfId="152" xr:uid="{00000000-0005-0000-0000-000042010000}"/>
    <cellStyle name="Comma 6 3 2 2" xfId="386" xr:uid="{00000000-0005-0000-0000-000043010000}"/>
    <cellStyle name="Comma 6 3 3" xfId="313" xr:uid="{00000000-0005-0000-0000-000044010000}"/>
    <cellStyle name="Comma 6 4" xfId="138" xr:uid="{00000000-0005-0000-0000-000045010000}"/>
    <cellStyle name="Comma 6 4 2" xfId="374" xr:uid="{00000000-0005-0000-0000-000046010000}"/>
    <cellStyle name="Comma 6 5" xfId="122" xr:uid="{00000000-0005-0000-0000-000047010000}"/>
    <cellStyle name="Comma 6 5 2" xfId="365" xr:uid="{00000000-0005-0000-0000-000048010000}"/>
    <cellStyle name="Comma 6 6" xfId="208" xr:uid="{00000000-0005-0000-0000-000049010000}"/>
    <cellStyle name="Comma 6 6 2" xfId="439" xr:uid="{00000000-0005-0000-0000-00004A010000}"/>
    <cellStyle name="Comma 6 7" xfId="293" xr:uid="{00000000-0005-0000-0000-00004B010000}"/>
    <cellStyle name="Comma 7" xfId="63" xr:uid="{00000000-0005-0000-0000-00004C010000}"/>
    <cellStyle name="Comma 7 2" xfId="74" xr:uid="{00000000-0005-0000-0000-00004D010000}"/>
    <cellStyle name="Comma 7 2 2" xfId="173" xr:uid="{00000000-0005-0000-0000-00004E010000}"/>
    <cellStyle name="Comma 7 2 2 2" xfId="406" xr:uid="{00000000-0005-0000-0000-00004F010000}"/>
    <cellStyle name="Comma 7 2 3" xfId="333" xr:uid="{00000000-0005-0000-0000-000050010000}"/>
    <cellStyle name="Comma 7 3" xfId="162" xr:uid="{00000000-0005-0000-0000-000051010000}"/>
    <cellStyle name="Comma 7 3 2" xfId="395" xr:uid="{00000000-0005-0000-0000-000052010000}"/>
    <cellStyle name="Comma 7 4" xfId="125" xr:uid="{00000000-0005-0000-0000-000053010000}"/>
    <cellStyle name="Comma 7 4 2" xfId="367" xr:uid="{00000000-0005-0000-0000-000054010000}"/>
    <cellStyle name="Comma 7 5" xfId="322" xr:uid="{00000000-0005-0000-0000-000055010000}"/>
    <cellStyle name="Comma 8" xfId="88" xr:uid="{00000000-0005-0000-0000-000056010000}"/>
    <cellStyle name="Comma 8 2" xfId="182" xr:uid="{00000000-0005-0000-0000-000057010000}"/>
    <cellStyle name="Comma 8 2 2" xfId="414" xr:uid="{00000000-0005-0000-0000-000058010000}"/>
    <cellStyle name="Comma 8 3" xfId="126" xr:uid="{00000000-0005-0000-0000-000059010000}"/>
    <cellStyle name="Comma 8 3 2" xfId="368" xr:uid="{00000000-0005-0000-0000-00005A010000}"/>
    <cellStyle name="Comma 8 4" xfId="341" xr:uid="{00000000-0005-0000-0000-00005B010000}"/>
    <cellStyle name="Comma 9" xfId="18" xr:uid="{00000000-0005-0000-0000-00005C010000}"/>
    <cellStyle name="Comma 9 10" xfId="296" xr:uid="{00000000-0005-0000-0000-00005D010000}"/>
    <cellStyle name="Comma 9 2" xfId="70" xr:uid="{00000000-0005-0000-0000-00005E010000}"/>
    <cellStyle name="Comma 9 2 2" xfId="169" xr:uid="{00000000-0005-0000-0000-00005F010000}"/>
    <cellStyle name="Comma 9 2 2 2" xfId="402" xr:uid="{00000000-0005-0000-0000-000060010000}"/>
    <cellStyle name="Comma 9 2 3" xfId="233" xr:uid="{00000000-0005-0000-0000-000061010000}"/>
    <cellStyle name="Comma 9 2 3 2" xfId="464" xr:uid="{00000000-0005-0000-0000-000062010000}"/>
    <cellStyle name="Comma 9 2 4" xfId="271" xr:uid="{00000000-0005-0000-0000-000063010000}"/>
    <cellStyle name="Comma 9 2 4 2" xfId="502" xr:uid="{00000000-0005-0000-0000-000064010000}"/>
    <cellStyle name="Comma 9 2 5" xfId="329" xr:uid="{00000000-0005-0000-0000-000065010000}"/>
    <cellStyle name="Comma 9 3" xfId="116" xr:uid="{00000000-0005-0000-0000-000066010000}"/>
    <cellStyle name="Comma 9 3 2" xfId="200" xr:uid="{00000000-0005-0000-0000-000067010000}"/>
    <cellStyle name="Comma 9 3 2 2" xfId="431" xr:uid="{00000000-0005-0000-0000-000068010000}"/>
    <cellStyle name="Comma 9 3 3" xfId="250" xr:uid="{00000000-0005-0000-0000-000069010000}"/>
    <cellStyle name="Comma 9 3 3 2" xfId="481" xr:uid="{00000000-0005-0000-0000-00006A010000}"/>
    <cellStyle name="Comma 9 3 4" xfId="288" xr:uid="{00000000-0005-0000-0000-00006B010000}"/>
    <cellStyle name="Comma 9 3 4 2" xfId="519" xr:uid="{00000000-0005-0000-0000-00006C010000}"/>
    <cellStyle name="Comma 9 3 5" xfId="360" xr:uid="{00000000-0005-0000-0000-00006D010000}"/>
    <cellStyle name="Comma 9 4" xfId="56" xr:uid="{00000000-0005-0000-0000-00006E010000}"/>
    <cellStyle name="Comma 9 4 2" xfId="158" xr:uid="{00000000-0005-0000-0000-00006F010000}"/>
    <cellStyle name="Comma 9 4 2 2" xfId="391" xr:uid="{00000000-0005-0000-0000-000070010000}"/>
    <cellStyle name="Comma 9 4 3" xfId="318" xr:uid="{00000000-0005-0000-0000-000071010000}"/>
    <cellStyle name="Comma 9 5" xfId="141" xr:uid="{00000000-0005-0000-0000-000072010000}"/>
    <cellStyle name="Comma 9 5 2" xfId="377" xr:uid="{00000000-0005-0000-0000-000073010000}"/>
    <cellStyle name="Comma 9 6" xfId="130" xr:uid="{00000000-0005-0000-0000-000074010000}"/>
    <cellStyle name="Comma 9 6 2" xfId="370" xr:uid="{00000000-0005-0000-0000-000075010000}"/>
    <cellStyle name="Comma 9 7" xfId="211" xr:uid="{00000000-0005-0000-0000-000076010000}"/>
    <cellStyle name="Comma 9 7 2" xfId="442" xr:uid="{00000000-0005-0000-0000-000077010000}"/>
    <cellStyle name="Comma 9 8" xfId="228" xr:uid="{00000000-0005-0000-0000-000078010000}"/>
    <cellStyle name="Comma 9 8 2" xfId="459" xr:uid="{00000000-0005-0000-0000-000079010000}"/>
    <cellStyle name="Comma 9 9" xfId="266" xr:uid="{00000000-0005-0000-0000-00007A010000}"/>
    <cellStyle name="Comma 9 9 2" xfId="497" xr:uid="{00000000-0005-0000-0000-00007B010000}"/>
    <cellStyle name="Currency 2" xfId="8" xr:uid="{00000000-0005-0000-0000-00007C010000}"/>
    <cellStyle name="Followed Hyperlink 2" xfId="11" xr:uid="{00000000-0005-0000-0000-00007D010000}"/>
    <cellStyle name="Followed Hyperlink 2 2" xfId="91" xr:uid="{00000000-0005-0000-0000-00007E010000}"/>
    <cellStyle name="Followed Hyperlink 3" xfId="111" xr:uid="{00000000-0005-0000-0000-00007F010000}"/>
    <cellStyle name="Followed Hyperlink 4" xfId="25" xr:uid="{00000000-0005-0000-0000-000080010000}"/>
    <cellStyle name="Hyperlink 2" xfId="13" xr:uid="{00000000-0005-0000-0000-000081010000}"/>
    <cellStyle name="Hyperlink 2 2" xfId="19" xr:uid="{00000000-0005-0000-0000-000082010000}"/>
    <cellStyle name="Hyperlink 2 2 2" xfId="57" xr:uid="{00000000-0005-0000-0000-000083010000}"/>
    <cellStyle name="Hyperlink 2 2 3" xfId="44" xr:uid="{00000000-0005-0000-0000-000084010000}"/>
    <cellStyle name="Hyperlink 2 2 4" xfId="142" xr:uid="{00000000-0005-0000-0000-000085010000}"/>
    <cellStyle name="Hyperlink 2 3" xfId="112" xr:uid="{00000000-0005-0000-0000-000086010000}"/>
    <cellStyle name="Hyperlink 2 4" xfId="26" xr:uid="{00000000-0005-0000-0000-000087010000}"/>
    <cellStyle name="Hyperlink 2 5" xfId="137" xr:uid="{00000000-0005-0000-0000-000088010000}"/>
    <cellStyle name="Hyperlink 3" xfId="16" xr:uid="{00000000-0005-0000-0000-000089010000}"/>
    <cellStyle name="Hyperlink 3 2" xfId="94" xr:uid="{00000000-0005-0000-0000-00008A010000}"/>
    <cellStyle name="Hyperlink 3 2 2" xfId="184" xr:uid="{00000000-0005-0000-0000-00008B010000}"/>
    <cellStyle name="Hyperlink 3 2 3" xfId="133" xr:uid="{00000000-0005-0000-0000-00008C010000}"/>
    <cellStyle name="Hyperlink 3 3" xfId="114" xr:uid="{00000000-0005-0000-0000-00008D010000}"/>
    <cellStyle name="Hyperlink 3 4" xfId="31" xr:uid="{00000000-0005-0000-0000-00008E010000}"/>
    <cellStyle name="Hyperlink 4" xfId="12" xr:uid="{00000000-0005-0000-0000-00008F010000}"/>
    <cellStyle name="Hyperlink 4 2" xfId="92" xr:uid="{00000000-0005-0000-0000-000090010000}"/>
    <cellStyle name="Hyperlink 5" xfId="48" xr:uid="{00000000-0005-0000-0000-000091010000}"/>
    <cellStyle name="Hyperlink 5 2" xfId="53" xr:uid="{00000000-0005-0000-0000-000092010000}"/>
    <cellStyle name="Hyperlink 5 3" xfId="154" xr:uid="{00000000-0005-0000-0000-000093010000}"/>
    <cellStyle name="Hyperlink 5 4" xfId="132" xr:uid="{00000000-0005-0000-0000-000094010000}"/>
    <cellStyle name="Hyperlink 6" xfId="89" xr:uid="{00000000-0005-0000-0000-000095010000}"/>
    <cellStyle name="Hyperlink 7" xfId="134" xr:uid="{00000000-0005-0000-0000-000096010000}"/>
    <cellStyle name="Normal" xfId="0" builtinId="0" customBuiltin="1"/>
    <cellStyle name="Normal 10" xfId="121" xr:uid="{00000000-0005-0000-0000-000098010000}"/>
    <cellStyle name="Normal 11" xfId="83" xr:uid="{00000000-0005-0000-0000-000099010000}"/>
    <cellStyle name="Normal 12" xfId="214" xr:uid="{00000000-0005-0000-0000-00009A010000}"/>
    <cellStyle name="Normal 12 2" xfId="445" xr:uid="{00000000-0005-0000-0000-00009B010000}"/>
    <cellStyle name="Normal 13" xfId="252" xr:uid="{00000000-0005-0000-0000-00009C010000}"/>
    <cellStyle name="Normal 13 2" xfId="483" xr:uid="{00000000-0005-0000-0000-00009D010000}"/>
    <cellStyle name="Normal 2" xfId="3" xr:uid="{00000000-0005-0000-0000-00009E010000}"/>
    <cellStyle name="Normal 2 2" xfId="9" xr:uid="{00000000-0005-0000-0000-00009F010000}"/>
    <cellStyle name="Normal 2 3" xfId="33" xr:uid="{00000000-0005-0000-0000-0000A0010000}"/>
    <cellStyle name="Normal 2 3 2" xfId="79" xr:uid="{00000000-0005-0000-0000-0000A1010000}"/>
    <cellStyle name="Normal 2 3 3" xfId="216" xr:uid="{00000000-0005-0000-0000-0000A2010000}"/>
    <cellStyle name="Normal 2 3 3 2" xfId="447" xr:uid="{00000000-0005-0000-0000-0000A3010000}"/>
    <cellStyle name="Normal 2 3 4" xfId="254" xr:uid="{00000000-0005-0000-0000-0000A4010000}"/>
    <cellStyle name="Normal 2 3 4 2" xfId="485" xr:uid="{00000000-0005-0000-0000-0000A5010000}"/>
    <cellStyle name="Normal 2 3 5" xfId="303" xr:uid="{00000000-0005-0000-0000-0000A6010000}"/>
    <cellStyle name="Normal 2 4" xfId="101" xr:uid="{00000000-0005-0000-0000-0000A7010000}"/>
    <cellStyle name="Normal 2 4 2" xfId="242" xr:uid="{00000000-0005-0000-0000-0000A8010000}"/>
    <cellStyle name="Normal 2 4 2 2" xfId="473" xr:uid="{00000000-0005-0000-0000-0000A9010000}"/>
    <cellStyle name="Normal 2 4 3" xfId="280" xr:uid="{00000000-0005-0000-0000-0000AA010000}"/>
    <cellStyle name="Normal 2 4 3 2" xfId="511" xr:uid="{00000000-0005-0000-0000-0000AB010000}"/>
    <cellStyle name="Normal 2 4 4" xfId="349" xr:uid="{00000000-0005-0000-0000-0000AC010000}"/>
    <cellStyle name="Normal 2 5" xfId="106" xr:uid="{00000000-0005-0000-0000-0000AD010000}"/>
    <cellStyle name="Normal 2 7" xfId="42" xr:uid="{00000000-0005-0000-0000-0000AE010000}"/>
    <cellStyle name="Normal 3" xfId="4" xr:uid="{00000000-0005-0000-0000-0000AF010000}"/>
    <cellStyle name="Normal 3 2" xfId="5" xr:uid="{00000000-0005-0000-0000-0000B0010000}"/>
    <cellStyle name="Normal 3 3" xfId="37" xr:uid="{00000000-0005-0000-0000-0000B1010000}"/>
    <cellStyle name="Normal 3 3 2" xfId="96" xr:uid="{00000000-0005-0000-0000-0000B2010000}"/>
    <cellStyle name="Normal 3 3 2 2" xfId="238" xr:uid="{00000000-0005-0000-0000-0000B3010000}"/>
    <cellStyle name="Normal 3 3 2 2 2" xfId="469" xr:uid="{00000000-0005-0000-0000-0000B4010000}"/>
    <cellStyle name="Normal 3 3 2 3" xfId="276" xr:uid="{00000000-0005-0000-0000-0000B5010000}"/>
    <cellStyle name="Normal 3 3 2 3 2" xfId="507" xr:uid="{00000000-0005-0000-0000-0000B6010000}"/>
    <cellStyle name="Normal 3 3 2 4" xfId="344" xr:uid="{00000000-0005-0000-0000-0000B7010000}"/>
    <cellStyle name="Normal 3 3 3" xfId="59" xr:uid="{00000000-0005-0000-0000-0000B8010000}"/>
    <cellStyle name="Normal 3 3 4" xfId="220" xr:uid="{00000000-0005-0000-0000-0000B9010000}"/>
    <cellStyle name="Normal 3 3 4 2" xfId="451" xr:uid="{00000000-0005-0000-0000-0000BA010000}"/>
    <cellStyle name="Normal 3 3 5" xfId="258" xr:uid="{00000000-0005-0000-0000-0000BB010000}"/>
    <cellStyle name="Normal 3 3 5 2" xfId="489" xr:uid="{00000000-0005-0000-0000-0000BC010000}"/>
    <cellStyle name="Normal 3 3 6" xfId="307" xr:uid="{00000000-0005-0000-0000-0000BD010000}"/>
    <cellStyle name="Normal 4" xfId="21" xr:uid="{00000000-0005-0000-0000-0000BE010000}"/>
    <cellStyle name="Normal 4 2" xfId="84" xr:uid="{00000000-0005-0000-0000-0000BF010000}"/>
    <cellStyle name="Normal 4 2 2" xfId="128" xr:uid="{00000000-0005-0000-0000-0000C0010000}"/>
    <cellStyle name="Normal 4 2 3" xfId="180" xr:uid="{00000000-0005-0000-0000-0000C1010000}"/>
    <cellStyle name="Normal 4 2 4" xfId="124" xr:uid="{00000000-0005-0000-0000-0000C2010000}"/>
    <cellStyle name="Normal 4 2 4 2" xfId="366" xr:uid="{00000000-0005-0000-0000-0000C3010000}"/>
    <cellStyle name="Normal 4 3" xfId="99" xr:uid="{00000000-0005-0000-0000-0000C4010000}"/>
    <cellStyle name="Normal 4 3 2" xfId="188" xr:uid="{00000000-0005-0000-0000-0000C5010000}"/>
    <cellStyle name="Normal 4 3 2 2" xfId="419" xr:uid="{00000000-0005-0000-0000-0000C6010000}"/>
    <cellStyle name="Normal 4 3 3" xfId="129" xr:uid="{00000000-0005-0000-0000-0000C7010000}"/>
    <cellStyle name="Normal 4 3 4" xfId="240" xr:uid="{00000000-0005-0000-0000-0000C8010000}"/>
    <cellStyle name="Normal 4 3 4 2" xfId="471" xr:uid="{00000000-0005-0000-0000-0000C9010000}"/>
    <cellStyle name="Normal 4 3 5" xfId="278" xr:uid="{00000000-0005-0000-0000-0000CA010000}"/>
    <cellStyle name="Normal 4 3 5 2" xfId="509" xr:uid="{00000000-0005-0000-0000-0000CB010000}"/>
    <cellStyle name="Normal 4 3 6" xfId="347" xr:uid="{00000000-0005-0000-0000-0000CC010000}"/>
    <cellStyle name="Normal 4 4" xfId="51" xr:uid="{00000000-0005-0000-0000-0000CD010000}"/>
    <cellStyle name="Normal 5" xfId="2" xr:uid="{00000000-0005-0000-0000-0000CE010000}"/>
    <cellStyle name="Normal 5 2" xfId="78" xr:uid="{00000000-0005-0000-0000-0000CF010000}"/>
    <cellStyle name="Normal 5 2 2" xfId="236" xr:uid="{00000000-0005-0000-0000-0000D0010000}"/>
    <cellStyle name="Normal 5 2 2 2" xfId="467" xr:uid="{00000000-0005-0000-0000-0000D1010000}"/>
    <cellStyle name="Normal 5 2 3" xfId="274" xr:uid="{00000000-0005-0000-0000-0000D2010000}"/>
    <cellStyle name="Normal 5 2 3 2" xfId="505" xr:uid="{00000000-0005-0000-0000-0000D3010000}"/>
    <cellStyle name="Normal 5 2 4" xfId="336" xr:uid="{00000000-0005-0000-0000-0000D4010000}"/>
    <cellStyle name="Normal 5 3" xfId="27" xr:uid="{00000000-0005-0000-0000-0000D5010000}"/>
    <cellStyle name="Normal 5 4" xfId="206" xr:uid="{00000000-0005-0000-0000-0000D6010000}"/>
    <cellStyle name="Normal 5 4 2" xfId="437" xr:uid="{00000000-0005-0000-0000-0000D7010000}"/>
    <cellStyle name="Normal 5 5" xfId="291" xr:uid="{00000000-0005-0000-0000-0000D8010000}"/>
    <cellStyle name="Normal 6" xfId="29" xr:uid="{00000000-0005-0000-0000-0000D9010000}"/>
    <cellStyle name="Normal 6 2" xfId="86" xr:uid="{00000000-0005-0000-0000-0000DA010000}"/>
    <cellStyle name="Normal 6 3" xfId="93" xr:uid="{00000000-0005-0000-0000-0000DB010000}"/>
    <cellStyle name="Normal 6 4" xfId="85" xr:uid="{00000000-0005-0000-0000-0000DC010000}"/>
    <cellStyle name="Normal 7" xfId="45" xr:uid="{00000000-0005-0000-0000-0000DD010000}"/>
    <cellStyle name="Normal 7 2" xfId="43" xr:uid="{00000000-0005-0000-0000-0000DE010000}"/>
    <cellStyle name="Normal 7 2 2" xfId="77" xr:uid="{00000000-0005-0000-0000-0000DF010000}"/>
    <cellStyle name="Normal 7 2 3" xfId="225" xr:uid="{00000000-0005-0000-0000-0000E0010000}"/>
    <cellStyle name="Normal 7 2 3 2" xfId="456" xr:uid="{00000000-0005-0000-0000-0000E1010000}"/>
    <cellStyle name="Normal 7 2 4" xfId="263" xr:uid="{00000000-0005-0000-0000-0000E2010000}"/>
    <cellStyle name="Normal 7 2 4 2" xfId="494" xr:uid="{00000000-0005-0000-0000-0000E3010000}"/>
    <cellStyle name="Normal 7 2 5" xfId="312" xr:uid="{00000000-0005-0000-0000-0000E4010000}"/>
    <cellStyle name="Normal 8" xfId="39" xr:uid="{00000000-0005-0000-0000-0000E5010000}"/>
    <cellStyle name="Normal 8 2" xfId="222" xr:uid="{00000000-0005-0000-0000-0000E6010000}"/>
    <cellStyle name="Normal 8 2 2" xfId="453" xr:uid="{00000000-0005-0000-0000-0000E7010000}"/>
    <cellStyle name="Normal 8 3" xfId="260" xr:uid="{00000000-0005-0000-0000-0000E8010000}"/>
    <cellStyle name="Normal 8 3 2" xfId="491" xr:uid="{00000000-0005-0000-0000-0000E9010000}"/>
    <cellStyle name="Normal 8 4" xfId="309" xr:uid="{00000000-0005-0000-0000-0000EA010000}"/>
    <cellStyle name="Normal 9" xfId="23" xr:uid="{00000000-0005-0000-0000-0000EB010000}"/>
    <cellStyle name="Normal 9 2" xfId="40" xr:uid="{00000000-0005-0000-0000-0000EC010000}"/>
    <cellStyle name="Normal 9 2 2" xfId="223" xr:uid="{00000000-0005-0000-0000-0000ED010000}"/>
    <cellStyle name="Normal 9 2 2 2" xfId="454" xr:uid="{00000000-0005-0000-0000-0000EE010000}"/>
    <cellStyle name="Normal 9 2 3" xfId="261" xr:uid="{00000000-0005-0000-0000-0000EF010000}"/>
    <cellStyle name="Normal 9 2 3 2" xfId="492" xr:uid="{00000000-0005-0000-0000-0000F0010000}"/>
    <cellStyle name="Normal 9 2 4" xfId="310" xr:uid="{00000000-0005-0000-0000-0000F1010000}"/>
    <cellStyle name="Normal 9 3" xfId="299" xr:uid="{00000000-0005-0000-0000-0000F2010000}"/>
    <cellStyle name="Percent 2" xfId="10" xr:uid="{00000000-0005-0000-0000-0000F3010000}"/>
    <cellStyle name="Percent 2 2" xfId="36" xr:uid="{00000000-0005-0000-0000-0000F4010000}"/>
    <cellStyle name="Percent 2 2 2" xfId="61" xr:uid="{00000000-0005-0000-0000-0000F5010000}"/>
    <cellStyle name="Percent 2 2 3" xfId="219" xr:uid="{00000000-0005-0000-0000-0000F6010000}"/>
    <cellStyle name="Percent 2 2 3 2" xfId="450" xr:uid="{00000000-0005-0000-0000-0000F7010000}"/>
    <cellStyle name="Percent 2 2 4" xfId="257" xr:uid="{00000000-0005-0000-0000-0000F8010000}"/>
    <cellStyle name="Percent 2 2 4 2" xfId="488" xr:uid="{00000000-0005-0000-0000-0000F9010000}"/>
    <cellStyle name="Percent 2 2 5" xfId="306" xr:uid="{00000000-0005-0000-0000-0000FA010000}"/>
    <cellStyle name="Percent 3" xfId="15" xr:uid="{00000000-0005-0000-0000-0000FB010000}"/>
    <cellStyle name="Percent 3 2" xfId="139" xr:uid="{00000000-0005-0000-0000-0000FC010000}"/>
    <cellStyle name="Percent 3 2 2" xfId="54" xr:uid="{00000000-0005-0000-0000-0000FD010000}"/>
    <cellStyle name="Percent 3 2 2 2" xfId="55" xr:uid="{00000000-0005-0000-0000-0000FE010000}"/>
    <cellStyle name="Percent 3 2 3" xfId="375" xr:uid="{00000000-0005-0000-0000-0000FF010000}"/>
    <cellStyle name="Percent 3 3" xfId="123" xr:uid="{00000000-0005-0000-0000-000000020000}"/>
    <cellStyle name="Percent 3 4" xfId="209" xr:uid="{00000000-0005-0000-0000-000001020000}"/>
    <cellStyle name="Percent 3 4 2" xfId="440" xr:uid="{00000000-0005-0000-0000-000002020000}"/>
    <cellStyle name="Percent 3 5" xfId="294" xr:uid="{00000000-0005-0000-0000-000003020000}"/>
    <cellStyle name="Percent 4" xfId="28" xr:uid="{00000000-0005-0000-0000-000004020000}"/>
    <cellStyle name="Percent 4 2" xfId="300" xr:uid="{00000000-0005-0000-0000-000005020000}"/>
    <cellStyle name="Percent 5" xfId="215" xr:uid="{00000000-0005-0000-0000-000006020000}"/>
    <cellStyle name="Percent 5 2" xfId="446" xr:uid="{00000000-0005-0000-0000-000007020000}"/>
    <cellStyle name="Percent 6" xfId="253" xr:uid="{00000000-0005-0000-0000-000008020000}"/>
    <cellStyle name="Percent 6 2" xfId="484" xr:uid="{00000000-0005-0000-0000-00000902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?B4E812B1" TargetMode="External"/><Relationship Id="rId1" Type="http://schemas.openxmlformats.org/officeDocument/2006/relationships/externalLinkPath" Target="file:///\\B4E812B1\OpLeaseRegister%20Wilson%2020041110%20v_1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yawut_p/Documents/Back%20up/TB/201302/01_111XX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TMS/December%20'02/NTMS/2/Centralink%20Financial%20Statement%2001%2002%20@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salof08/LOCALS~1/Temp/notesE1EF34/Calender%20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t_j/Desktop/Doc/Check%20with%20acc/FX%20Gain%20Loss%20Reconcile%2029%20mAY%201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t_j/Desktop/FX%20report%20test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~1/AppData/Local/Temp/notesF3B52A/SL%20-%20Determine%20audit%20strategy%20and%20plan%20-%2011062014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olpat%20Dhamkhantic/AppData/Local/Aura/6.0/Files/78/AF/ff2d9ca2-338b-4131-9d19-e75735d47d55000000000000000002046164/ff2d9ca2-338b-4131-9d19-e75735d47d55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ch%20rattanyoo/AppData/Local/Aura/6.0/Files/11/AF/40ff1d1e-e6fa-e511-bffd-f4b7e2cca1c9000000000000000001116080/40ff1d1e-e6fa-e511-bffd-f4b7e2cca1c9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lita%20vichairattana/Desktop/68b02694-3ef7-e611-ad4e-ba6044b5df0a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dy001/AppData/Local/Temp/notesF3B52A/SL%20-%20Combined%20procedures%20-%20Intercompany%20accounts%20-%2008242015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50942/Documents/Smart%20Lite/Final%20phase%20Smart%20Lite%20IFRS%20EGAs%20(excluding%20Annes)/Intercompany%20accounts%20(2)/Confirm%20intercompany%20balances%20and%20transactions_modified_v3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?B4E812B1" TargetMode="External"/><Relationship Id="rId1" Type="http://schemas.openxmlformats.org/officeDocument/2006/relationships/externalLinkPath" Target="file:///\\B4E812B1\OpLeaseRegister%20Wilson%2020041027%20v_1.0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file:///W:\Documents%20and%20Settings\thanaisawan%20payarit.TH\My%20Documents\yoneden08\Yoneden%20Final%202008\Documents%20and%20Settings\sirinan_ch\Local%20Settings\Temporary%20Internet%20Files\OLK6EB\Data\ADFBS\Results\MSIL%20Results%2001%20to%2010%20-%20051129.xls?13519C91" TargetMode="External"/><Relationship Id="rId1" Type="http://schemas.openxmlformats.org/officeDocument/2006/relationships/externalLinkPath" Target="file:///\\13519C91\MSIL%20Results%2001%20to%2010%20-%2005112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NTMS/December%20'02/NTMS/Recent/NTMS-FS0302%20@%20(last%20version%201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YAW~1/AppData/Local/Temp/notesE1EF34/2013Q1/3_DF_Banpu_Mar%202013%20v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NTMS/December%20'02/NTMS/Recent/Excel/BI%20Mid%20rate%20update%2008%20Maret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mittra.i/Desktop/Prime%20Road%20Power_Dec20%20E2%20(15%20Nov%202020)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ExRate"/>
      <sheetName val="Library Procedures"/>
      <sheetName val="คืนธนาคารแล้ว"/>
      <sheetName val="034-VTR"/>
      <sheetName val="Inventory and Purchases"/>
      <sheetName val="Sales and Collections"/>
      <sheetName val="Capital"/>
      <sheetName val="Cash"/>
      <sheetName val="Assumptions and Dashboard"/>
      <sheetName val="Income Statement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  <sheetName val="Sheet1"/>
      <sheetName val="Div PL"/>
      <sheetName val="segment classifications"/>
      <sheetName val="MB-Trend IS"/>
      <sheetName val="KKAJ"/>
      <sheetName val="Setup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F1" t="str">
            <v>Priminary</v>
          </cell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CODE,NAME"/>
      <sheetName val="Payroll Overall 2012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Lookups"/>
      <sheetName val="INV"/>
      <sheetName val="Sheet1"/>
      <sheetName val="Loan Data"/>
      <sheetName val="TOT&amp;TRUE (3)"/>
      <sheetName val="Threshold"/>
      <sheetName val="I-Données_de_base"/>
      <sheetName val="Setup"/>
      <sheetName val="I-Basic Data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Agree PPE"/>
      <sheetName val="Cash"/>
      <sheetName val="Summary "/>
      <sheetName val="MPS"/>
      <sheetName val="MAY"/>
      <sheetName val="TB-สูตร"/>
      <sheetName val="Drop Down"/>
      <sheetName val="I-Données_de_base"/>
      <sheetName val="Database"/>
      <sheetName val="Dropdown data"/>
      <sheetName val="Definitions"/>
      <sheetName val="G&amp;A"/>
      <sheetName val="Common Data"/>
      <sheetName val="MA KHACH HANG"/>
      <sheetName val="MA NGUOI BAN"/>
      <sheetName val="QtrList"/>
      <sheetName val="YearList"/>
      <sheetName val="Range name"/>
      <sheetName val="Data55X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3">
          <cell r="K13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Name List"/>
      <sheetName val="20140328 - Test additions - Pro"/>
      <sheetName val="Sheet2"/>
      <sheetName val="Permanent info"/>
      <sheetName val="Movement schedule"/>
      <sheetName val="wtb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Newspaper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Taux"/>
      <sheetName val="Library Procedures"/>
      <sheetName val="US Codes"/>
      <sheetName val="Non-Statistical Sampling Master"/>
      <sheetName val="Two Step Revenue Testing Master"/>
      <sheetName val="Global Data"/>
      <sheetName val="Ind Pay"/>
      <sheetName val="Setup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  <sheetName val="USDXAU Before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 t="str">
            <v/>
          </cell>
        </row>
        <row r="372">
          <cell r="A372">
            <v>37373</v>
          </cell>
          <cell r="G372" t="str">
            <v/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-5-7"/>
      <sheetName val="ENG 8"/>
      <sheetName val="ENG 9"/>
      <sheetName val="ENG 10"/>
      <sheetName val="ENG 11-14"/>
    </sheetNames>
    <sheetDataSet>
      <sheetData sheetId="0">
        <row r="1">
          <cell r="A1" t="str">
            <v>Prime Road Power Public Company Limited</v>
          </cell>
        </row>
        <row r="55">
          <cell r="A55" t="str">
            <v>The accompanying notes are an integral part of these consolidated and separate financial statements.</v>
          </cell>
        </row>
      </sheetData>
      <sheetData sheetId="1" refreshError="1"/>
      <sheetData sheetId="2">
        <row r="3">
          <cell r="A3" t="str">
            <v>For the year ended 31 December 2020</v>
          </cell>
        </row>
      </sheetData>
      <sheetData sheetId="3">
        <row r="1">
          <cell r="A1" t="str">
            <v>Prime Road Power Public Company Limited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CC"/>
  </sheetPr>
  <dimension ref="A1:J166"/>
  <sheetViews>
    <sheetView view="pageBreakPreview" topLeftCell="A133" zoomScaleNormal="100" zoomScaleSheetLayoutView="100" workbookViewId="0">
      <selection activeCell="H139" sqref="H139"/>
    </sheetView>
  </sheetViews>
  <sheetFormatPr defaultColWidth="9.125" defaultRowHeight="16.5" customHeight="1"/>
  <cols>
    <col min="1" max="1" width="43.625" style="20" customWidth="1"/>
    <col min="2" max="2" width="7.625" style="154" customWidth="1"/>
    <col min="3" max="3" width="0.625" style="20" customWidth="1"/>
    <col min="4" max="4" width="14.375" style="20" bestFit="1" customWidth="1"/>
    <col min="5" max="5" width="0.625" style="20" customWidth="1"/>
    <col min="6" max="6" width="13.75" style="21" customWidth="1"/>
    <col min="7" max="7" width="0.625" style="21" customWidth="1"/>
    <col min="8" max="8" width="13.75" style="20" customWidth="1"/>
    <col min="9" max="9" width="0.625" style="20" customWidth="1"/>
    <col min="10" max="10" width="13.75" style="21" customWidth="1"/>
    <col min="11" max="16384" width="9.125" style="20"/>
  </cols>
  <sheetData>
    <row r="1" spans="1:10" ht="16.5" customHeight="1">
      <c r="A1" s="46" t="s">
        <v>119</v>
      </c>
    </row>
    <row r="2" spans="1:10" ht="16.5" customHeight="1">
      <c r="A2" s="46" t="s">
        <v>171</v>
      </c>
    </row>
    <row r="3" spans="1:10" ht="16.5" customHeight="1">
      <c r="A3" s="39" t="s">
        <v>226</v>
      </c>
      <c r="B3" s="22"/>
      <c r="C3" s="23"/>
      <c r="D3" s="23"/>
      <c r="E3" s="23"/>
      <c r="F3" s="24"/>
      <c r="G3" s="24"/>
      <c r="H3" s="23"/>
      <c r="I3" s="23"/>
      <c r="J3" s="24"/>
    </row>
    <row r="4" spans="1:10" ht="16.5" customHeight="1">
      <c r="A4" s="16"/>
      <c r="B4" s="32"/>
      <c r="C4" s="57"/>
      <c r="D4" s="57"/>
      <c r="E4" s="57"/>
      <c r="F4" s="28"/>
      <c r="G4" s="28"/>
      <c r="H4" s="57"/>
      <c r="I4" s="57"/>
      <c r="J4" s="28"/>
    </row>
    <row r="6" spans="1:10" ht="16.5" customHeight="1">
      <c r="D6" s="171" t="s">
        <v>78</v>
      </c>
      <c r="E6" s="171"/>
      <c r="F6" s="171"/>
      <c r="G6" s="73"/>
      <c r="H6" s="172" t="s">
        <v>79</v>
      </c>
      <c r="I6" s="172"/>
      <c r="J6" s="172"/>
    </row>
    <row r="7" spans="1:10" ht="16.5" customHeight="1">
      <c r="D7" s="176" t="s">
        <v>172</v>
      </c>
      <c r="E7" s="176"/>
      <c r="F7" s="176"/>
      <c r="G7" s="75"/>
      <c r="H7" s="176" t="s">
        <v>173</v>
      </c>
      <c r="I7" s="176"/>
      <c r="J7" s="176"/>
    </row>
    <row r="8" spans="1:10" ht="16.5" customHeight="1">
      <c r="D8" s="52">
        <v>2020</v>
      </c>
      <c r="F8" s="25" t="s">
        <v>92</v>
      </c>
      <c r="G8" s="25"/>
      <c r="H8" s="52">
        <v>2020</v>
      </c>
      <c r="J8" s="25" t="s">
        <v>92</v>
      </c>
    </row>
    <row r="9" spans="1:10" ht="16.5" customHeight="1">
      <c r="B9" s="54" t="s">
        <v>21</v>
      </c>
      <c r="C9" s="52"/>
      <c r="D9" s="26" t="s">
        <v>104</v>
      </c>
      <c r="E9" s="52"/>
      <c r="F9" s="26" t="s">
        <v>104</v>
      </c>
      <c r="G9" s="25"/>
      <c r="H9" s="26" t="s">
        <v>104</v>
      </c>
      <c r="I9" s="52"/>
      <c r="J9" s="26" t="s">
        <v>104</v>
      </c>
    </row>
    <row r="10" spans="1:10" ht="16.5" customHeight="1">
      <c r="B10" s="53"/>
      <c r="C10" s="52"/>
      <c r="D10" s="27"/>
      <c r="E10" s="52"/>
      <c r="F10" s="27"/>
      <c r="G10" s="27"/>
      <c r="H10" s="27"/>
      <c r="I10" s="52"/>
      <c r="J10" s="27"/>
    </row>
    <row r="11" spans="1:10" ht="16.5" customHeight="1">
      <c r="A11" s="52" t="s">
        <v>0</v>
      </c>
      <c r="D11" s="28"/>
      <c r="F11" s="28"/>
      <c r="G11" s="28"/>
      <c r="H11" s="28"/>
      <c r="J11" s="28"/>
    </row>
    <row r="12" spans="1:10" ht="16.5" customHeight="1">
      <c r="A12" s="52"/>
      <c r="D12" s="28"/>
      <c r="F12" s="28"/>
      <c r="G12" s="28"/>
      <c r="H12" s="28"/>
      <c r="J12" s="28"/>
    </row>
    <row r="13" spans="1:10" ht="16.5" customHeight="1">
      <c r="A13" s="52" t="s">
        <v>1</v>
      </c>
      <c r="D13" s="28"/>
      <c r="F13" s="28"/>
      <c r="G13" s="28"/>
      <c r="H13" s="28"/>
      <c r="J13" s="28"/>
    </row>
    <row r="14" spans="1:10" ht="16.5" customHeight="1">
      <c r="A14" s="52"/>
      <c r="D14" s="28"/>
      <c r="F14" s="28"/>
      <c r="G14" s="28"/>
      <c r="H14" s="28"/>
      <c r="J14" s="28"/>
    </row>
    <row r="15" spans="1:10" ht="16.5" customHeight="1">
      <c r="A15" s="20" t="s">
        <v>2</v>
      </c>
      <c r="B15" s="37">
        <v>12</v>
      </c>
      <c r="D15" s="29">
        <v>217593</v>
      </c>
      <c r="E15" s="29"/>
      <c r="F15" s="29">
        <v>44638</v>
      </c>
      <c r="G15" s="29"/>
      <c r="H15" s="29">
        <v>5836</v>
      </c>
      <c r="I15" s="29"/>
      <c r="J15" s="29">
        <v>2263</v>
      </c>
    </row>
    <row r="16" spans="1:10" ht="16.5" customHeight="1">
      <c r="A16" s="36" t="s">
        <v>64</v>
      </c>
      <c r="B16" s="37">
        <v>13</v>
      </c>
      <c r="D16" s="29">
        <v>1092</v>
      </c>
      <c r="E16" s="29"/>
      <c r="F16" s="29">
        <v>8000</v>
      </c>
      <c r="G16" s="29"/>
      <c r="H16" s="29">
        <v>0</v>
      </c>
      <c r="I16" s="29"/>
      <c r="J16" s="29">
        <v>0</v>
      </c>
    </row>
    <row r="17" spans="1:10" ht="16.5" customHeight="1">
      <c r="A17" s="20" t="s">
        <v>22</v>
      </c>
      <c r="B17" s="37">
        <v>14</v>
      </c>
      <c r="D17" s="29">
        <v>197120</v>
      </c>
      <c r="E17" s="29"/>
      <c r="F17" s="29">
        <v>99470</v>
      </c>
      <c r="G17" s="29"/>
      <c r="H17" s="29">
        <v>13878</v>
      </c>
      <c r="I17" s="29"/>
      <c r="J17" s="29">
        <v>3682</v>
      </c>
    </row>
    <row r="18" spans="1:10" ht="16.5" customHeight="1">
      <c r="A18" s="20" t="s">
        <v>232</v>
      </c>
      <c r="B18" s="155">
        <v>29.1</v>
      </c>
      <c r="D18" s="29">
        <v>3867</v>
      </c>
      <c r="E18" s="29"/>
      <c r="F18" s="29">
        <v>0</v>
      </c>
      <c r="G18" s="29"/>
      <c r="H18" s="29">
        <v>0</v>
      </c>
      <c r="I18" s="29"/>
      <c r="J18" s="29">
        <v>0</v>
      </c>
    </row>
    <row r="19" spans="1:10" ht="16.5" customHeight="1">
      <c r="A19" s="20" t="s">
        <v>231</v>
      </c>
      <c r="B19" s="37">
        <v>16</v>
      </c>
      <c r="D19" s="29">
        <v>19140</v>
      </c>
      <c r="E19" s="29"/>
      <c r="F19" s="29">
        <v>0</v>
      </c>
      <c r="G19" s="29"/>
      <c r="H19" s="29">
        <v>0</v>
      </c>
      <c r="I19" s="29"/>
      <c r="J19" s="29">
        <v>0</v>
      </c>
    </row>
    <row r="20" spans="1:10" ht="16.5" customHeight="1">
      <c r="A20" s="20" t="s">
        <v>94</v>
      </c>
      <c r="B20" s="83">
        <v>36.299999999999997</v>
      </c>
      <c r="D20" s="29">
        <v>0</v>
      </c>
      <c r="E20" s="29"/>
      <c r="F20" s="29">
        <v>33206</v>
      </c>
      <c r="G20" s="29"/>
      <c r="H20" s="29">
        <v>0</v>
      </c>
      <c r="I20" s="29"/>
      <c r="J20" s="29">
        <v>0</v>
      </c>
    </row>
    <row r="21" spans="1:10" ht="16.5" customHeight="1">
      <c r="A21" s="20" t="s">
        <v>199</v>
      </c>
      <c r="B21" s="37"/>
      <c r="D21" s="29">
        <v>24748</v>
      </c>
      <c r="E21" s="29"/>
      <c r="F21" s="29">
        <v>8256</v>
      </c>
      <c r="G21" s="29"/>
      <c r="H21" s="29">
        <v>0</v>
      </c>
      <c r="I21" s="29"/>
      <c r="J21" s="29">
        <v>0</v>
      </c>
    </row>
    <row r="22" spans="1:10" ht="16.5" customHeight="1">
      <c r="A22" s="20" t="s">
        <v>3</v>
      </c>
      <c r="B22" s="37">
        <v>17</v>
      </c>
      <c r="D22" s="29">
        <v>20043</v>
      </c>
      <c r="E22" s="29"/>
      <c r="F22" s="29">
        <v>25460</v>
      </c>
      <c r="G22" s="29"/>
      <c r="H22" s="29">
        <v>1060</v>
      </c>
      <c r="I22" s="29"/>
      <c r="J22" s="29">
        <v>181</v>
      </c>
    </row>
    <row r="23" spans="1:10" ht="16.5" customHeight="1">
      <c r="A23" s="20" t="s">
        <v>197</v>
      </c>
      <c r="B23" s="83">
        <v>23.2</v>
      </c>
      <c r="D23" s="29">
        <v>643180</v>
      </c>
      <c r="E23" s="29"/>
      <c r="F23" s="29">
        <v>594681</v>
      </c>
      <c r="G23" s="29"/>
      <c r="H23" s="29">
        <v>66462</v>
      </c>
      <c r="I23" s="29"/>
      <c r="J23" s="29">
        <v>6225</v>
      </c>
    </row>
    <row r="24" spans="1:10" ht="16.5" customHeight="1">
      <c r="A24" s="20" t="s">
        <v>143</v>
      </c>
      <c r="B24" s="154">
        <v>23.3</v>
      </c>
      <c r="D24" s="30">
        <v>627232</v>
      </c>
      <c r="E24" s="29"/>
      <c r="F24" s="30">
        <v>619431</v>
      </c>
      <c r="G24" s="29"/>
      <c r="H24" s="30">
        <v>632378</v>
      </c>
      <c r="I24" s="29"/>
      <c r="J24" s="30">
        <v>636821</v>
      </c>
    </row>
    <row r="25" spans="1:10" ht="16.5" customHeight="1">
      <c r="D25" s="28"/>
      <c r="E25" s="29"/>
      <c r="F25" s="28"/>
      <c r="G25" s="29"/>
      <c r="H25" s="28"/>
      <c r="I25" s="29"/>
      <c r="J25" s="28"/>
    </row>
    <row r="26" spans="1:10" ht="16.5" customHeight="1">
      <c r="A26" s="52" t="s">
        <v>4</v>
      </c>
      <c r="D26" s="30">
        <f>SUM(D15:D24)</f>
        <v>1754015</v>
      </c>
      <c r="F26" s="30">
        <f>SUM(F15:F24)</f>
        <v>1433142</v>
      </c>
      <c r="G26" s="20"/>
      <c r="H26" s="30">
        <f>SUM(H15:H24)</f>
        <v>719614</v>
      </c>
      <c r="J26" s="30">
        <f>SUM(J15:J24)</f>
        <v>649172</v>
      </c>
    </row>
    <row r="27" spans="1:10" ht="16.5" customHeight="1">
      <c r="D27" s="28"/>
      <c r="E27" s="29"/>
      <c r="F27" s="28"/>
      <c r="G27" s="29"/>
      <c r="H27" s="28"/>
      <c r="I27" s="29"/>
      <c r="J27" s="28"/>
    </row>
    <row r="28" spans="1:10" ht="16.5" customHeight="1">
      <c r="A28" s="52" t="s">
        <v>5</v>
      </c>
      <c r="D28" s="28"/>
      <c r="E28" s="29"/>
      <c r="F28" s="28"/>
      <c r="G28" s="29"/>
      <c r="H28" s="28"/>
      <c r="I28" s="29"/>
      <c r="J28" s="28"/>
    </row>
    <row r="29" spans="1:10" ht="16.5" customHeight="1">
      <c r="A29" s="52"/>
      <c r="D29" s="28"/>
      <c r="E29" s="29"/>
      <c r="F29" s="28"/>
      <c r="G29" s="29"/>
      <c r="H29" s="28"/>
      <c r="I29" s="29"/>
      <c r="J29" s="28"/>
    </row>
    <row r="30" spans="1:10" ht="16.5" customHeight="1">
      <c r="A30" s="36" t="s">
        <v>64</v>
      </c>
      <c r="B30" s="37">
        <v>13</v>
      </c>
      <c r="D30" s="29">
        <v>224032</v>
      </c>
      <c r="E30" s="29"/>
      <c r="F30" s="29">
        <v>232932</v>
      </c>
      <c r="G30" s="29"/>
      <c r="H30" s="29">
        <v>0</v>
      </c>
      <c r="I30" s="29"/>
      <c r="J30" s="29">
        <v>0</v>
      </c>
    </row>
    <row r="31" spans="1:10" ht="16.5" customHeight="1">
      <c r="A31" s="20" t="s">
        <v>76</v>
      </c>
      <c r="B31" s="154">
        <v>18.100000000000001</v>
      </c>
      <c r="D31" s="29">
        <v>0</v>
      </c>
      <c r="E31" s="29"/>
      <c r="F31" s="29">
        <v>0</v>
      </c>
      <c r="G31" s="29"/>
      <c r="H31" s="29">
        <v>4018001</v>
      </c>
      <c r="I31" s="29"/>
      <c r="J31" s="29">
        <v>4018001</v>
      </c>
    </row>
    <row r="32" spans="1:10" ht="16.5" customHeight="1">
      <c r="A32" s="36" t="s">
        <v>120</v>
      </c>
      <c r="B32" s="154">
        <v>18.2</v>
      </c>
      <c r="D32" s="29">
        <v>1173043</v>
      </c>
      <c r="E32" s="29"/>
      <c r="F32" s="29">
        <v>1078163</v>
      </c>
      <c r="G32" s="29"/>
      <c r="H32" s="29">
        <v>0</v>
      </c>
      <c r="I32" s="29"/>
      <c r="J32" s="29">
        <v>0</v>
      </c>
    </row>
    <row r="33" spans="1:10" ht="16.5" customHeight="1">
      <c r="A33" s="20" t="s">
        <v>23</v>
      </c>
      <c r="B33" s="17">
        <v>36.4</v>
      </c>
      <c r="D33" s="29">
        <v>0</v>
      </c>
      <c r="E33" s="29"/>
      <c r="F33" s="29">
        <v>0</v>
      </c>
      <c r="G33" s="29"/>
      <c r="H33" s="29">
        <v>2657</v>
      </c>
      <c r="I33" s="29"/>
      <c r="J33" s="29">
        <v>0</v>
      </c>
    </row>
    <row r="34" spans="1:10" ht="16.5" customHeight="1">
      <c r="A34" s="20" t="s">
        <v>95</v>
      </c>
      <c r="B34" s="154">
        <v>19</v>
      </c>
      <c r="D34" s="28">
        <v>52000</v>
      </c>
      <c r="E34" s="29"/>
      <c r="F34" s="28">
        <v>52000</v>
      </c>
      <c r="G34" s="29"/>
      <c r="H34" s="29">
        <v>0</v>
      </c>
      <c r="I34" s="29"/>
      <c r="J34" s="29">
        <v>0</v>
      </c>
    </row>
    <row r="35" spans="1:10" ht="16.5" customHeight="1">
      <c r="A35" s="36" t="s">
        <v>192</v>
      </c>
      <c r="B35" s="154">
        <v>20</v>
      </c>
      <c r="D35" s="29">
        <v>1912500</v>
      </c>
      <c r="E35" s="29"/>
      <c r="F35" s="29">
        <v>1862608</v>
      </c>
      <c r="G35" s="29"/>
      <c r="H35" s="29">
        <v>334</v>
      </c>
      <c r="I35" s="29"/>
      <c r="J35" s="29">
        <v>46</v>
      </c>
    </row>
    <row r="36" spans="1:10" ht="16.5" customHeight="1">
      <c r="A36" s="36" t="s">
        <v>233</v>
      </c>
      <c r="B36" s="154">
        <v>21</v>
      </c>
      <c r="D36" s="29">
        <v>117348</v>
      </c>
      <c r="E36" s="29"/>
      <c r="F36" s="29">
        <v>0</v>
      </c>
      <c r="G36" s="29"/>
      <c r="H36" s="29">
        <v>10761</v>
      </c>
      <c r="I36" s="29"/>
      <c r="J36" s="29">
        <v>0</v>
      </c>
    </row>
    <row r="37" spans="1:10" ht="16.5" customHeight="1">
      <c r="A37" s="36" t="s">
        <v>193</v>
      </c>
      <c r="B37" s="154">
        <v>22</v>
      </c>
      <c r="D37" s="29">
        <v>589526</v>
      </c>
      <c r="E37" s="29"/>
      <c r="F37" s="29">
        <v>613910</v>
      </c>
      <c r="G37" s="29"/>
      <c r="H37" s="29">
        <v>10</v>
      </c>
      <c r="I37" s="29"/>
      <c r="J37" s="29">
        <v>11</v>
      </c>
    </row>
    <row r="38" spans="1:10" ht="16.5" customHeight="1">
      <c r="A38" s="38" t="s">
        <v>194</v>
      </c>
      <c r="D38" s="29">
        <v>3864</v>
      </c>
      <c r="E38" s="29"/>
      <c r="F38" s="29">
        <v>1378</v>
      </c>
      <c r="G38" s="29"/>
      <c r="H38" s="29">
        <v>667</v>
      </c>
      <c r="I38" s="29"/>
      <c r="J38" s="29">
        <v>652</v>
      </c>
    </row>
    <row r="39" spans="1:10" ht="16.5" customHeight="1">
      <c r="A39" s="20" t="s">
        <v>24</v>
      </c>
      <c r="D39" s="30">
        <v>11625</v>
      </c>
      <c r="E39" s="29"/>
      <c r="F39" s="30">
        <v>2762</v>
      </c>
      <c r="G39" s="29"/>
      <c r="H39" s="30">
        <v>245</v>
      </c>
      <c r="I39" s="29"/>
      <c r="J39" s="30">
        <v>0</v>
      </c>
    </row>
    <row r="40" spans="1:10" ht="16.5" customHeight="1">
      <c r="D40" s="28"/>
      <c r="E40" s="29"/>
      <c r="F40" s="28"/>
      <c r="G40" s="29"/>
      <c r="H40" s="28"/>
      <c r="I40" s="29"/>
      <c r="J40" s="28"/>
    </row>
    <row r="41" spans="1:10" ht="16.5" customHeight="1">
      <c r="A41" s="52" t="s">
        <v>6</v>
      </c>
      <c r="D41" s="30">
        <f>SUM(D30:D39)</f>
        <v>4083938</v>
      </c>
      <c r="F41" s="30">
        <f>SUM(F30:F39)</f>
        <v>3843753</v>
      </c>
      <c r="G41" s="20"/>
      <c r="H41" s="30">
        <f>SUM(H30:H39)</f>
        <v>4032675</v>
      </c>
      <c r="J41" s="30">
        <f>SUM(J30:J39)</f>
        <v>4018710</v>
      </c>
    </row>
    <row r="42" spans="1:10" ht="16.5" customHeight="1">
      <c r="D42" s="28"/>
      <c r="F42" s="28"/>
      <c r="G42" s="20"/>
      <c r="H42" s="28"/>
      <c r="J42" s="28"/>
    </row>
    <row r="43" spans="1:10" ht="16.5" customHeight="1" thickBot="1">
      <c r="A43" s="52" t="s">
        <v>7</v>
      </c>
      <c r="D43" s="84">
        <f>D26+D41</f>
        <v>5837953</v>
      </c>
      <c r="F43" s="84">
        <f>F26+F41</f>
        <v>5276895</v>
      </c>
      <c r="G43" s="20"/>
      <c r="H43" s="84">
        <f>H26+H41</f>
        <v>4752289</v>
      </c>
      <c r="J43" s="84">
        <f>J26+J41</f>
        <v>4667882</v>
      </c>
    </row>
    <row r="44" spans="1:10" ht="16.5" customHeight="1" thickTop="1">
      <c r="A44" s="52"/>
      <c r="F44" s="20"/>
      <c r="G44" s="20"/>
      <c r="H44" s="28"/>
      <c r="I44" s="28"/>
      <c r="J44" s="20"/>
    </row>
    <row r="45" spans="1:10" ht="16.5" customHeight="1">
      <c r="A45" s="52"/>
      <c r="F45" s="20"/>
      <c r="G45" s="20"/>
      <c r="H45" s="28"/>
      <c r="I45" s="28"/>
      <c r="J45" s="20"/>
    </row>
    <row r="46" spans="1:10" ht="16.5" customHeight="1">
      <c r="A46" s="52"/>
      <c r="F46" s="20"/>
      <c r="G46" s="20"/>
      <c r="H46" s="28"/>
      <c r="I46" s="28"/>
      <c r="J46" s="20"/>
    </row>
    <row r="47" spans="1:10" ht="16.5" customHeight="1">
      <c r="A47" s="52"/>
      <c r="B47" s="170"/>
      <c r="F47" s="20"/>
      <c r="G47" s="20"/>
      <c r="H47" s="28"/>
      <c r="I47" s="28"/>
      <c r="J47" s="20"/>
    </row>
    <row r="48" spans="1:10" ht="16.5" customHeight="1">
      <c r="A48" s="52"/>
      <c r="F48" s="20"/>
      <c r="G48" s="20"/>
      <c r="H48" s="28"/>
      <c r="I48" s="28"/>
      <c r="J48" s="20"/>
    </row>
    <row r="49" spans="1:10" ht="16.5" customHeight="1">
      <c r="A49" s="52"/>
      <c r="F49" s="28"/>
      <c r="G49" s="28"/>
      <c r="J49" s="28"/>
    </row>
    <row r="51" spans="1:10" ht="16.5" customHeight="1">
      <c r="A51" s="173" t="s">
        <v>25</v>
      </c>
      <c r="B51" s="173"/>
      <c r="C51" s="173"/>
      <c r="D51" s="173"/>
      <c r="E51" s="173"/>
      <c r="F51" s="173"/>
      <c r="G51" s="173"/>
      <c r="H51" s="173"/>
      <c r="I51" s="173"/>
      <c r="J51" s="173"/>
    </row>
    <row r="52" spans="1:10" ht="16.5" customHeight="1">
      <c r="A52" s="160"/>
      <c r="C52" s="154"/>
      <c r="D52" s="154"/>
      <c r="E52" s="154"/>
      <c r="F52" s="154"/>
      <c r="G52" s="154"/>
      <c r="H52" s="154"/>
      <c r="I52" s="154"/>
      <c r="J52" s="154"/>
    </row>
    <row r="54" spans="1:10" ht="9" customHeight="1"/>
    <row r="55" spans="1:10" ht="21.9" customHeight="1">
      <c r="A55" s="174" t="s">
        <v>169</v>
      </c>
      <c r="B55" s="175"/>
      <c r="C55" s="175"/>
      <c r="D55" s="175"/>
      <c r="E55" s="175"/>
      <c r="F55" s="175"/>
      <c r="G55" s="175"/>
      <c r="H55" s="175"/>
      <c r="I55" s="175"/>
      <c r="J55" s="175"/>
    </row>
    <row r="56" spans="1:10" ht="16.5" customHeight="1">
      <c r="A56" s="46" t="str">
        <f>A1</f>
        <v>Prime Road Power Public Company Limited</v>
      </c>
    </row>
    <row r="57" spans="1:10" ht="16.5" customHeight="1">
      <c r="A57" s="31" t="s">
        <v>176</v>
      </c>
    </row>
    <row r="58" spans="1:10" ht="16.5" customHeight="1">
      <c r="A58" s="39" t="str">
        <f>+A3</f>
        <v>As at 31 December 2020</v>
      </c>
      <c r="B58" s="22"/>
      <c r="C58" s="23"/>
      <c r="D58" s="23"/>
      <c r="E58" s="23"/>
      <c r="F58" s="24"/>
      <c r="G58" s="24"/>
      <c r="H58" s="23"/>
      <c r="I58" s="23"/>
      <c r="J58" s="24"/>
    </row>
    <row r="59" spans="1:10" ht="16.5" customHeight="1">
      <c r="A59" s="16"/>
      <c r="B59" s="32"/>
      <c r="C59" s="57"/>
      <c r="D59" s="57"/>
      <c r="E59" s="57"/>
      <c r="F59" s="28"/>
      <c r="G59" s="28"/>
      <c r="H59" s="57"/>
      <c r="I59" s="57"/>
      <c r="J59" s="28"/>
    </row>
    <row r="61" spans="1:10" ht="16.5" customHeight="1">
      <c r="D61" s="171" t="s">
        <v>78</v>
      </c>
      <c r="E61" s="171"/>
      <c r="F61" s="171"/>
      <c r="G61" s="73"/>
      <c r="H61" s="172" t="s">
        <v>79</v>
      </c>
      <c r="I61" s="172"/>
      <c r="J61" s="172"/>
    </row>
    <row r="62" spans="1:10" ht="16.5" customHeight="1">
      <c r="D62" s="176" t="s">
        <v>172</v>
      </c>
      <c r="E62" s="176"/>
      <c r="F62" s="176"/>
      <c r="G62" s="75"/>
      <c r="H62" s="176" t="s">
        <v>172</v>
      </c>
      <c r="I62" s="176"/>
      <c r="J62" s="176"/>
    </row>
    <row r="63" spans="1:10" ht="16.5" customHeight="1">
      <c r="D63" s="52">
        <v>2020</v>
      </c>
      <c r="F63" s="25" t="s">
        <v>92</v>
      </c>
      <c r="G63" s="25"/>
      <c r="H63" s="52">
        <v>2020</v>
      </c>
      <c r="J63" s="25" t="s">
        <v>92</v>
      </c>
    </row>
    <row r="64" spans="1:10" ht="16.5" customHeight="1">
      <c r="B64" s="54" t="s">
        <v>21</v>
      </c>
      <c r="C64" s="52"/>
      <c r="D64" s="26" t="s">
        <v>104</v>
      </c>
      <c r="E64" s="52"/>
      <c r="F64" s="26" t="s">
        <v>104</v>
      </c>
      <c r="H64" s="26" t="s">
        <v>104</v>
      </c>
      <c r="I64" s="52"/>
      <c r="J64" s="26" t="s">
        <v>104</v>
      </c>
    </row>
    <row r="65" spans="1:10" ht="16.5" customHeight="1">
      <c r="A65" s="52"/>
      <c r="F65" s="28"/>
      <c r="J65" s="28"/>
    </row>
    <row r="66" spans="1:10" ht="16.5" customHeight="1">
      <c r="A66" s="52" t="s">
        <v>26</v>
      </c>
      <c r="F66" s="20"/>
      <c r="J66" s="20"/>
    </row>
    <row r="67" spans="1:10" ht="16.5" customHeight="1">
      <c r="A67" s="52"/>
      <c r="F67" s="20"/>
      <c r="J67" s="20"/>
    </row>
    <row r="68" spans="1:10" ht="16.5" customHeight="1">
      <c r="A68" s="52" t="s">
        <v>8</v>
      </c>
      <c r="F68" s="20"/>
      <c r="J68" s="20"/>
    </row>
    <row r="69" spans="1:10" ht="16.5" customHeight="1">
      <c r="A69" s="52"/>
      <c r="F69" s="20"/>
      <c r="J69" s="20"/>
    </row>
    <row r="70" spans="1:10" ht="16.5" customHeight="1">
      <c r="A70" s="20" t="s">
        <v>195</v>
      </c>
      <c r="B70" s="154">
        <v>24</v>
      </c>
      <c r="D70" s="85">
        <v>186091</v>
      </c>
      <c r="F70" s="85">
        <v>53576</v>
      </c>
      <c r="G70" s="20"/>
      <c r="H70" s="85">
        <v>13702</v>
      </c>
      <c r="J70" s="85">
        <v>6694</v>
      </c>
    </row>
    <row r="71" spans="1:10" ht="16.5" customHeight="1">
      <c r="A71" s="20" t="s">
        <v>245</v>
      </c>
      <c r="B71" s="155">
        <v>29.3</v>
      </c>
      <c r="D71" s="85">
        <v>9019</v>
      </c>
      <c r="F71" s="29">
        <v>0</v>
      </c>
      <c r="G71" s="20"/>
      <c r="H71" s="29">
        <v>0</v>
      </c>
      <c r="J71" s="29">
        <v>0</v>
      </c>
    </row>
    <row r="72" spans="1:10" ht="16.5" customHeight="1">
      <c r="A72" s="20" t="s">
        <v>96</v>
      </c>
      <c r="B72" s="20"/>
      <c r="F72" s="20"/>
      <c r="G72" s="20"/>
      <c r="J72" s="20"/>
    </row>
    <row r="73" spans="1:10" ht="16.5" customHeight="1">
      <c r="A73" s="20" t="s">
        <v>97</v>
      </c>
      <c r="B73" s="154">
        <v>25</v>
      </c>
      <c r="D73" s="85">
        <v>3735</v>
      </c>
      <c r="F73" s="85">
        <v>3566</v>
      </c>
      <c r="G73" s="20"/>
      <c r="H73" s="29">
        <v>0</v>
      </c>
      <c r="J73" s="29">
        <v>0</v>
      </c>
    </row>
    <row r="74" spans="1:10" ht="16.5" customHeight="1">
      <c r="A74" s="20" t="s">
        <v>98</v>
      </c>
      <c r="B74" s="20"/>
      <c r="F74" s="20"/>
      <c r="G74" s="20"/>
      <c r="J74" s="20"/>
    </row>
    <row r="75" spans="1:10" ht="16.5" customHeight="1">
      <c r="A75" s="20" t="s">
        <v>99</v>
      </c>
      <c r="B75" s="17">
        <v>26</v>
      </c>
      <c r="D75" s="29">
        <v>147055</v>
      </c>
      <c r="F75" s="29">
        <v>140166</v>
      </c>
      <c r="G75" s="20"/>
      <c r="H75" s="29">
        <v>0</v>
      </c>
      <c r="J75" s="29">
        <v>0</v>
      </c>
    </row>
    <row r="76" spans="1:10" ht="16.5" customHeight="1">
      <c r="A76" s="20" t="s">
        <v>235</v>
      </c>
      <c r="B76" s="17"/>
      <c r="D76" s="29">
        <v>5230</v>
      </c>
      <c r="F76" s="29">
        <v>306</v>
      </c>
      <c r="G76" s="20"/>
      <c r="H76" s="29">
        <v>2737</v>
      </c>
      <c r="J76" s="29">
        <v>0</v>
      </c>
    </row>
    <row r="77" spans="1:10" ht="16.5" customHeight="1">
      <c r="A77" s="20" t="s">
        <v>198</v>
      </c>
      <c r="B77" s="17"/>
      <c r="D77" s="29">
        <v>202</v>
      </c>
      <c r="F77" s="29">
        <v>202</v>
      </c>
      <c r="G77" s="20"/>
      <c r="H77" s="29">
        <v>0</v>
      </c>
      <c r="J77" s="29">
        <v>0</v>
      </c>
    </row>
    <row r="78" spans="1:10" ht="16.5" customHeight="1">
      <c r="A78" s="20" t="s">
        <v>9</v>
      </c>
      <c r="D78" s="29">
        <v>6177</v>
      </c>
      <c r="E78" s="57"/>
      <c r="F78" s="29">
        <v>2776</v>
      </c>
      <c r="G78" s="57"/>
      <c r="H78" s="29">
        <v>520</v>
      </c>
      <c r="I78" s="57"/>
      <c r="J78" s="29">
        <v>351</v>
      </c>
    </row>
    <row r="79" spans="1:10" ht="16.5" customHeight="1">
      <c r="A79" s="20" t="s">
        <v>246</v>
      </c>
      <c r="B79" s="156"/>
      <c r="D79" s="29">
        <v>1073</v>
      </c>
      <c r="E79" s="57"/>
      <c r="F79" s="29">
        <v>0</v>
      </c>
      <c r="G79" s="57"/>
      <c r="H79" s="29">
        <v>0</v>
      </c>
      <c r="I79" s="57"/>
      <c r="J79" s="29">
        <v>0</v>
      </c>
    </row>
    <row r="80" spans="1:10" ht="16.5" customHeight="1">
      <c r="A80" s="20" t="s">
        <v>144</v>
      </c>
      <c r="B80" s="154">
        <v>23.3</v>
      </c>
      <c r="D80" s="30">
        <v>693572</v>
      </c>
      <c r="F80" s="30">
        <v>637272</v>
      </c>
      <c r="G80" s="20"/>
      <c r="H80" s="30">
        <v>688555</v>
      </c>
      <c r="J80" s="30">
        <v>632761</v>
      </c>
    </row>
    <row r="81" spans="1:10" ht="16.5" customHeight="1">
      <c r="D81" s="33"/>
      <c r="F81" s="33"/>
      <c r="G81" s="20"/>
      <c r="H81" s="33"/>
      <c r="J81" s="33"/>
    </row>
    <row r="82" spans="1:10" ht="16.5" customHeight="1">
      <c r="A82" s="52" t="s">
        <v>10</v>
      </c>
      <c r="D82" s="30">
        <f>SUM(D70:D81)</f>
        <v>1052154</v>
      </c>
      <c r="F82" s="30">
        <f>SUM(F70:F81)</f>
        <v>837864</v>
      </c>
      <c r="G82" s="20"/>
      <c r="H82" s="30">
        <f>SUM(H70:H81)</f>
        <v>705514</v>
      </c>
      <c r="J82" s="30">
        <f>SUM(J70:J81)</f>
        <v>639806</v>
      </c>
    </row>
    <row r="83" spans="1:10" ht="16.5" customHeight="1">
      <c r="D83" s="33"/>
      <c r="F83" s="33"/>
      <c r="G83" s="20"/>
      <c r="H83" s="33"/>
      <c r="J83" s="33"/>
    </row>
    <row r="84" spans="1:10" ht="16.5" customHeight="1">
      <c r="A84" s="52" t="s">
        <v>12</v>
      </c>
      <c r="D84" s="29"/>
      <c r="F84" s="29"/>
      <c r="G84" s="20"/>
      <c r="H84" s="29"/>
      <c r="J84" s="29"/>
    </row>
    <row r="85" spans="1:10" ht="16.5" customHeight="1">
      <c r="A85" s="52"/>
      <c r="D85" s="29"/>
      <c r="F85" s="29"/>
      <c r="G85" s="20"/>
      <c r="H85" s="29"/>
      <c r="J85" s="29"/>
    </row>
    <row r="86" spans="1:10" ht="16.5" customHeight="1">
      <c r="A86" s="20" t="s">
        <v>114</v>
      </c>
      <c r="B86" s="154">
        <v>25</v>
      </c>
      <c r="D86" s="29">
        <v>156087</v>
      </c>
      <c r="F86" s="29">
        <v>159822</v>
      </c>
      <c r="G86" s="20"/>
      <c r="H86" s="29">
        <v>0</v>
      </c>
      <c r="J86" s="29">
        <v>0</v>
      </c>
    </row>
    <row r="87" spans="1:10" ht="16.5" customHeight="1">
      <c r="A87" s="20" t="s">
        <v>100</v>
      </c>
      <c r="B87" s="17">
        <v>26</v>
      </c>
      <c r="D87" s="29">
        <v>1463861</v>
      </c>
      <c r="E87" s="57"/>
      <c r="F87" s="29">
        <v>1590402</v>
      </c>
      <c r="G87" s="57"/>
      <c r="H87" s="29">
        <v>0</v>
      </c>
      <c r="I87" s="57"/>
      <c r="J87" s="29">
        <v>0</v>
      </c>
    </row>
    <row r="88" spans="1:10" ht="16.5" customHeight="1">
      <c r="A88" s="20" t="s">
        <v>60</v>
      </c>
      <c r="B88" s="154">
        <v>36.5</v>
      </c>
      <c r="D88" s="29">
        <v>10074</v>
      </c>
      <c r="E88" s="57"/>
      <c r="F88" s="29">
        <v>10074</v>
      </c>
      <c r="G88" s="57"/>
      <c r="H88" s="29">
        <v>112500</v>
      </c>
      <c r="I88" s="57"/>
      <c r="J88" s="29">
        <v>33565</v>
      </c>
    </row>
    <row r="89" spans="1:10" ht="16.5" customHeight="1">
      <c r="A89" s="20" t="s">
        <v>234</v>
      </c>
      <c r="B89" s="17"/>
      <c r="D89" s="29">
        <v>120133</v>
      </c>
      <c r="E89" s="57"/>
      <c r="F89" s="29">
        <v>0</v>
      </c>
      <c r="G89" s="57"/>
      <c r="H89" s="29">
        <v>7424</v>
      </c>
      <c r="I89" s="57"/>
      <c r="J89" s="29">
        <v>0</v>
      </c>
    </row>
    <row r="90" spans="1:10" ht="16.5" customHeight="1">
      <c r="A90" s="20" t="s">
        <v>122</v>
      </c>
      <c r="B90" s="17">
        <v>36.700000000000003</v>
      </c>
      <c r="D90" s="29">
        <v>188536</v>
      </c>
      <c r="E90" s="57"/>
      <c r="F90" s="29">
        <v>313387</v>
      </c>
      <c r="G90" s="57"/>
      <c r="H90" s="29">
        <v>0</v>
      </c>
      <c r="I90" s="57"/>
      <c r="J90" s="29">
        <v>0</v>
      </c>
    </row>
    <row r="91" spans="1:10" ht="16.5" customHeight="1">
      <c r="A91" s="20" t="s">
        <v>196</v>
      </c>
      <c r="D91" s="29">
        <v>2656</v>
      </c>
      <c r="E91" s="57"/>
      <c r="F91" s="29">
        <v>3064</v>
      </c>
      <c r="G91" s="57"/>
      <c r="H91" s="29">
        <v>0</v>
      </c>
      <c r="I91" s="57"/>
      <c r="J91" s="29">
        <v>0</v>
      </c>
    </row>
    <row r="92" spans="1:10" ht="16.5" customHeight="1">
      <c r="A92" s="20" t="s">
        <v>11</v>
      </c>
      <c r="B92" s="154">
        <v>27</v>
      </c>
      <c r="D92" s="29">
        <v>6490</v>
      </c>
      <c r="E92" s="57"/>
      <c r="F92" s="29">
        <v>5486</v>
      </c>
      <c r="G92" s="57"/>
      <c r="H92" s="29">
        <v>3932</v>
      </c>
      <c r="I92" s="57"/>
      <c r="J92" s="29">
        <v>3262</v>
      </c>
    </row>
    <row r="93" spans="1:10" ht="16.5" customHeight="1">
      <c r="A93" s="20" t="s">
        <v>73</v>
      </c>
      <c r="D93" s="30">
        <v>20984</v>
      </c>
      <c r="E93" s="57"/>
      <c r="F93" s="30">
        <v>19390</v>
      </c>
      <c r="G93" s="57"/>
      <c r="H93" s="30">
        <v>161</v>
      </c>
      <c r="I93" s="57"/>
      <c r="J93" s="30">
        <v>0</v>
      </c>
    </row>
    <row r="94" spans="1:10" ht="16.5" customHeight="1">
      <c r="A94" s="46"/>
      <c r="D94" s="33"/>
      <c r="F94" s="33"/>
      <c r="G94" s="20"/>
      <c r="H94" s="33"/>
      <c r="J94" s="33"/>
    </row>
    <row r="95" spans="1:10" ht="16.5" customHeight="1">
      <c r="A95" s="52" t="s">
        <v>13</v>
      </c>
      <c r="D95" s="30">
        <f>SUM(D86:D93)</f>
        <v>1968821</v>
      </c>
      <c r="E95" s="29"/>
      <c r="F95" s="30">
        <f>SUM(F86:F93)</f>
        <v>2101625</v>
      </c>
      <c r="G95" s="29"/>
      <c r="H95" s="30">
        <f>SUM(H86:H93)</f>
        <v>124017</v>
      </c>
      <c r="I95" s="29"/>
      <c r="J95" s="30">
        <f t="shared" ref="J95" si="0">SUM(J86:J93)</f>
        <v>36827</v>
      </c>
    </row>
    <row r="96" spans="1:10" ht="16.5" customHeight="1">
      <c r="A96" s="46"/>
      <c r="D96" s="29"/>
      <c r="F96" s="29"/>
      <c r="G96" s="20"/>
      <c r="H96" s="29"/>
      <c r="J96" s="29"/>
    </row>
    <row r="97" spans="1:10" ht="16.5" customHeight="1">
      <c r="A97" s="46" t="s">
        <v>14</v>
      </c>
      <c r="D97" s="30">
        <f>D82+D95</f>
        <v>3020975</v>
      </c>
      <c r="F97" s="30">
        <f>F82+F95</f>
        <v>2939489</v>
      </c>
      <c r="G97" s="20"/>
      <c r="H97" s="30">
        <f>H82+H95</f>
        <v>829531</v>
      </c>
      <c r="J97" s="30">
        <f>J82+J95</f>
        <v>676633</v>
      </c>
    </row>
    <row r="98" spans="1:10" ht="16.5" customHeight="1">
      <c r="A98" s="46"/>
      <c r="D98" s="28"/>
      <c r="F98" s="28"/>
      <c r="G98" s="20"/>
      <c r="H98" s="28"/>
      <c r="I98" s="21"/>
      <c r="J98" s="28"/>
    </row>
    <row r="99" spans="1:10" ht="16.5" customHeight="1">
      <c r="A99" s="46"/>
      <c r="D99" s="28"/>
      <c r="F99" s="28"/>
      <c r="G99" s="20"/>
      <c r="H99" s="28"/>
      <c r="I99" s="21"/>
      <c r="J99" s="28"/>
    </row>
    <row r="100" spans="1:10" ht="16.5" customHeight="1">
      <c r="A100" s="46"/>
      <c r="D100" s="28"/>
      <c r="F100" s="28"/>
      <c r="G100" s="20"/>
      <c r="H100" s="28"/>
      <c r="I100" s="21"/>
      <c r="J100" s="28"/>
    </row>
    <row r="101" spans="1:10" ht="16.5" customHeight="1">
      <c r="A101" s="46"/>
      <c r="D101" s="28"/>
      <c r="F101" s="28"/>
      <c r="G101" s="20"/>
      <c r="H101" s="28"/>
      <c r="I101" s="21"/>
      <c r="J101" s="28"/>
    </row>
    <row r="102" spans="1:10" ht="16.5" customHeight="1">
      <c r="A102" s="46"/>
      <c r="D102" s="28"/>
      <c r="F102" s="28"/>
      <c r="G102" s="20"/>
      <c r="H102" s="28"/>
      <c r="I102" s="21"/>
      <c r="J102" s="28"/>
    </row>
    <row r="103" spans="1:10" ht="16.5" customHeight="1">
      <c r="A103" s="46"/>
      <c r="D103" s="28"/>
      <c r="F103" s="28"/>
      <c r="G103" s="20"/>
      <c r="H103" s="28"/>
      <c r="I103" s="21"/>
      <c r="J103" s="28"/>
    </row>
    <row r="104" spans="1:10" ht="16.5" customHeight="1">
      <c r="A104" s="46"/>
      <c r="D104" s="28"/>
      <c r="F104" s="28"/>
      <c r="G104" s="20"/>
      <c r="H104" s="28"/>
      <c r="I104" s="21"/>
      <c r="J104" s="28"/>
    </row>
    <row r="105" spans="1:10" ht="16.5" customHeight="1">
      <c r="A105" s="46"/>
      <c r="D105" s="28"/>
      <c r="F105" s="28"/>
      <c r="G105" s="20"/>
      <c r="H105" s="28"/>
      <c r="I105" s="21"/>
      <c r="J105" s="28"/>
    </row>
    <row r="106" spans="1:10" ht="16.5" customHeight="1">
      <c r="A106" s="46"/>
      <c r="D106" s="28"/>
      <c r="F106" s="28"/>
      <c r="G106" s="20"/>
      <c r="H106" s="28"/>
      <c r="I106" s="21"/>
      <c r="J106" s="28"/>
    </row>
    <row r="107" spans="1:10" ht="16.5" customHeight="1">
      <c r="A107" s="46"/>
      <c r="D107" s="28"/>
      <c r="F107" s="28"/>
      <c r="H107" s="28"/>
      <c r="J107" s="28"/>
    </row>
    <row r="108" spans="1:10" ht="16.5" customHeight="1">
      <c r="A108" s="46"/>
      <c r="D108" s="28"/>
      <c r="F108" s="28"/>
      <c r="H108" s="28"/>
      <c r="J108" s="28"/>
    </row>
    <row r="109" spans="1:10" ht="8.25" customHeight="1">
      <c r="A109" s="46"/>
      <c r="D109" s="28"/>
      <c r="F109" s="28"/>
      <c r="H109" s="28"/>
      <c r="J109" s="28"/>
    </row>
    <row r="110" spans="1:10" ht="21.9" customHeight="1">
      <c r="A110" s="175" t="str">
        <f>A55</f>
        <v>The accompanying notes are an integral part of these consolidated and separate financial statements.</v>
      </c>
      <c r="B110" s="175"/>
      <c r="C110" s="175"/>
      <c r="D110" s="175"/>
      <c r="E110" s="175"/>
      <c r="F110" s="175"/>
      <c r="G110" s="175"/>
      <c r="H110" s="175"/>
      <c r="I110" s="175"/>
      <c r="J110" s="175"/>
    </row>
    <row r="111" spans="1:10" ht="16.5" customHeight="1">
      <c r="A111" s="46" t="str">
        <f>A1</f>
        <v>Prime Road Power Public Company Limited</v>
      </c>
    </row>
    <row r="112" spans="1:10" ht="16.5" customHeight="1">
      <c r="A112" s="31" t="s">
        <v>176</v>
      </c>
    </row>
    <row r="113" spans="1:10" ht="16.5" customHeight="1">
      <c r="A113" s="39" t="str">
        <f>+A58</f>
        <v>As at 31 December 2020</v>
      </c>
      <c r="B113" s="22"/>
      <c r="C113" s="23"/>
      <c r="D113" s="23"/>
      <c r="E113" s="23"/>
      <c r="F113" s="24"/>
      <c r="G113" s="24"/>
      <c r="H113" s="23"/>
      <c r="I113" s="23"/>
      <c r="J113" s="24"/>
    </row>
    <row r="114" spans="1:10" ht="16.5" customHeight="1">
      <c r="A114" s="16"/>
      <c r="B114" s="32"/>
      <c r="C114" s="57"/>
      <c r="D114" s="57"/>
      <c r="E114" s="57"/>
      <c r="F114" s="28"/>
      <c r="G114" s="28"/>
      <c r="H114" s="57"/>
      <c r="I114" s="57"/>
      <c r="J114" s="28"/>
    </row>
    <row r="116" spans="1:10" ht="16.5" customHeight="1">
      <c r="D116" s="171" t="s">
        <v>78</v>
      </c>
      <c r="E116" s="171"/>
      <c r="F116" s="171"/>
      <c r="G116" s="73"/>
      <c r="H116" s="172" t="s">
        <v>79</v>
      </c>
      <c r="I116" s="172"/>
      <c r="J116" s="172"/>
    </row>
    <row r="117" spans="1:10" ht="16.5" customHeight="1">
      <c r="D117" s="176" t="s">
        <v>172</v>
      </c>
      <c r="E117" s="176"/>
      <c r="F117" s="176"/>
      <c r="G117" s="75"/>
      <c r="H117" s="176" t="s">
        <v>172</v>
      </c>
      <c r="I117" s="176"/>
      <c r="J117" s="176"/>
    </row>
    <row r="118" spans="1:10" ht="16.5" customHeight="1">
      <c r="B118" s="32"/>
      <c r="D118" s="52">
        <v>2020</v>
      </c>
      <c r="F118" s="25" t="s">
        <v>92</v>
      </c>
      <c r="G118" s="25"/>
      <c r="H118" s="52">
        <v>2020</v>
      </c>
      <c r="J118" s="25" t="s">
        <v>92</v>
      </c>
    </row>
    <row r="119" spans="1:10" ht="16.5" customHeight="1">
      <c r="B119" s="54" t="s">
        <v>21</v>
      </c>
      <c r="C119" s="52"/>
      <c r="D119" s="26" t="s">
        <v>104</v>
      </c>
      <c r="E119" s="52"/>
      <c r="F119" s="26" t="s">
        <v>104</v>
      </c>
      <c r="H119" s="26" t="s">
        <v>104</v>
      </c>
      <c r="I119" s="52"/>
      <c r="J119" s="26" t="s">
        <v>104</v>
      </c>
    </row>
    <row r="120" spans="1:10" ht="16.5" customHeight="1">
      <c r="A120" s="52"/>
      <c r="B120" s="32"/>
      <c r="F120" s="28"/>
      <c r="J120" s="28"/>
    </row>
    <row r="121" spans="1:10" ht="16.5" customHeight="1">
      <c r="A121" s="52" t="s">
        <v>105</v>
      </c>
      <c r="B121" s="32"/>
      <c r="F121" s="20"/>
      <c r="J121" s="20"/>
    </row>
    <row r="122" spans="1:10" ht="16.5" customHeight="1">
      <c r="A122" s="52"/>
      <c r="F122" s="20"/>
      <c r="J122" s="20"/>
    </row>
    <row r="123" spans="1:10" ht="16.5" customHeight="1">
      <c r="A123" s="52" t="s">
        <v>27</v>
      </c>
      <c r="D123" s="28"/>
      <c r="F123" s="28"/>
      <c r="H123" s="28"/>
      <c r="J123" s="28"/>
    </row>
    <row r="124" spans="1:10" ht="16.5" customHeight="1">
      <c r="A124" s="52"/>
      <c r="D124" s="28"/>
      <c r="F124" s="28"/>
      <c r="H124" s="28"/>
      <c r="J124" s="28"/>
    </row>
    <row r="125" spans="1:10" ht="16.5" customHeight="1">
      <c r="A125" s="20" t="s">
        <v>28</v>
      </c>
      <c r="D125" s="28"/>
      <c r="F125" s="28"/>
      <c r="H125" s="28"/>
      <c r="J125" s="28"/>
    </row>
    <row r="126" spans="1:10" ht="16.5" customHeight="1">
      <c r="A126" s="20" t="s">
        <v>29</v>
      </c>
      <c r="D126" s="28"/>
      <c r="F126" s="28"/>
      <c r="H126" s="28"/>
      <c r="J126" s="28"/>
    </row>
    <row r="127" spans="1:10" ht="16.5" customHeight="1">
      <c r="A127" s="20" t="s">
        <v>30</v>
      </c>
      <c r="D127" s="28"/>
      <c r="F127" s="28"/>
      <c r="H127" s="28"/>
      <c r="J127" s="28"/>
    </row>
    <row r="128" spans="1:10" ht="16.5" customHeight="1" thickBot="1">
      <c r="A128" s="20" t="s">
        <v>135</v>
      </c>
      <c r="D128" s="86">
        <v>25514281</v>
      </c>
      <c r="F128" s="86">
        <v>25514281</v>
      </c>
      <c r="G128" s="20"/>
      <c r="H128" s="86">
        <v>25514281</v>
      </c>
      <c r="J128" s="86">
        <v>25514281</v>
      </c>
    </row>
    <row r="129" spans="1:10" ht="16.5" customHeight="1" thickTop="1">
      <c r="F129" s="20"/>
      <c r="G129" s="20"/>
      <c r="J129" s="20"/>
    </row>
    <row r="130" spans="1:10" ht="16.5" customHeight="1">
      <c r="A130" s="20" t="s">
        <v>31</v>
      </c>
      <c r="D130" s="28"/>
      <c r="F130" s="28"/>
      <c r="G130" s="20"/>
      <c r="H130" s="28"/>
      <c r="J130" s="28"/>
    </row>
    <row r="131" spans="1:10" ht="16.5" customHeight="1">
      <c r="A131" s="20" t="s">
        <v>30</v>
      </c>
      <c r="D131" s="28"/>
      <c r="F131" s="28"/>
      <c r="G131" s="20"/>
      <c r="H131" s="28"/>
      <c r="J131" s="28"/>
    </row>
    <row r="132" spans="1:10" ht="16.5" customHeight="1">
      <c r="A132" s="20" t="s">
        <v>251</v>
      </c>
      <c r="D132" s="33">
        <v>17017942</v>
      </c>
      <c r="F132" s="33">
        <v>17017942</v>
      </c>
      <c r="G132" s="20"/>
      <c r="H132" s="33">
        <v>17017942</v>
      </c>
      <c r="J132" s="33">
        <v>17017942</v>
      </c>
    </row>
    <row r="133" spans="1:10" ht="16.5" customHeight="1">
      <c r="A133" s="20" t="s">
        <v>125</v>
      </c>
      <c r="B133" s="164"/>
      <c r="D133" s="33">
        <v>-12423099</v>
      </c>
      <c r="F133" s="33">
        <v>-12423099</v>
      </c>
      <c r="G133" s="20"/>
      <c r="H133" s="29">
        <v>-10863480</v>
      </c>
      <c r="J133" s="33">
        <v>-10863480</v>
      </c>
    </row>
    <row r="134" spans="1:10" ht="16.5" customHeight="1">
      <c r="A134" s="20" t="s">
        <v>123</v>
      </c>
      <c r="B134" s="154">
        <v>28</v>
      </c>
      <c r="D134" s="29">
        <v>0</v>
      </c>
      <c r="E134" s="123"/>
      <c r="F134" s="29">
        <v>0</v>
      </c>
      <c r="G134" s="123"/>
      <c r="H134" s="29">
        <v>0</v>
      </c>
      <c r="J134" s="33">
        <v>37318</v>
      </c>
    </row>
    <row r="135" spans="1:10" ht="16.5" customHeight="1">
      <c r="A135" s="20" t="s">
        <v>256</v>
      </c>
      <c r="B135" s="163"/>
      <c r="D135" s="29">
        <v>0</v>
      </c>
      <c r="F135" s="29">
        <v>0</v>
      </c>
      <c r="G135" s="20"/>
      <c r="H135" s="29">
        <v>37964</v>
      </c>
      <c r="J135" s="33">
        <v>646</v>
      </c>
    </row>
    <row r="136" spans="1:10" ht="16.5" customHeight="1">
      <c r="A136" s="20" t="s">
        <v>124</v>
      </c>
      <c r="D136" s="33"/>
      <c r="F136" s="33"/>
      <c r="G136" s="20"/>
      <c r="H136" s="33"/>
      <c r="J136" s="29"/>
    </row>
    <row r="137" spans="1:10" ht="16.5" customHeight="1">
      <c r="A137" s="20" t="s">
        <v>142</v>
      </c>
      <c r="D137" s="33">
        <v>17193</v>
      </c>
      <c r="F137" s="33">
        <v>17193</v>
      </c>
      <c r="G137" s="20"/>
      <c r="H137" s="29">
        <v>0</v>
      </c>
      <c r="J137" s="29">
        <v>0</v>
      </c>
    </row>
    <row r="138" spans="1:10" ht="16.5" customHeight="1">
      <c r="A138" s="20" t="s">
        <v>203</v>
      </c>
      <c r="B138" s="20"/>
      <c r="D138" s="33">
        <v>394437</v>
      </c>
      <c r="F138" s="33">
        <v>106190</v>
      </c>
      <c r="G138" s="20"/>
      <c r="H138" s="33">
        <v>-2269668</v>
      </c>
      <c r="J138" s="33">
        <v>-2201177</v>
      </c>
    </row>
    <row r="139" spans="1:10" ht="16.5" customHeight="1">
      <c r="A139" s="87" t="s">
        <v>66</v>
      </c>
      <c r="D139" s="33"/>
      <c r="F139" s="33"/>
      <c r="G139" s="20"/>
      <c r="H139" s="33"/>
      <c r="J139" s="33"/>
    </row>
    <row r="140" spans="1:10" ht="16.5" customHeight="1">
      <c r="A140" s="87" t="s">
        <v>190</v>
      </c>
      <c r="D140" s="33"/>
      <c r="F140" s="33"/>
      <c r="G140" s="20"/>
      <c r="H140" s="33"/>
      <c r="J140" s="33"/>
    </row>
    <row r="141" spans="1:10" ht="16.5" customHeight="1">
      <c r="A141" s="87" t="s">
        <v>191</v>
      </c>
      <c r="B141" s="154">
        <v>18.399999999999999</v>
      </c>
      <c r="D141" s="33">
        <v>-2452138</v>
      </c>
      <c r="F141" s="33">
        <v>-2452138</v>
      </c>
      <c r="G141" s="20"/>
      <c r="H141" s="29">
        <v>0</v>
      </c>
      <c r="I141" s="29"/>
      <c r="J141" s="29">
        <v>0</v>
      </c>
    </row>
    <row r="142" spans="1:10" ht="16.5" customHeight="1">
      <c r="A142" s="87" t="s">
        <v>189</v>
      </c>
      <c r="D142" s="30">
        <v>148567</v>
      </c>
      <c r="E142" s="57"/>
      <c r="F142" s="30">
        <v>-25892</v>
      </c>
      <c r="G142" s="57"/>
      <c r="H142" s="29">
        <v>0</v>
      </c>
      <c r="I142" s="29"/>
      <c r="J142" s="30">
        <v>0</v>
      </c>
    </row>
    <row r="143" spans="1:10" ht="16.5" customHeight="1">
      <c r="A143" s="87"/>
      <c r="D143" s="88"/>
      <c r="F143" s="88"/>
      <c r="G143" s="20"/>
      <c r="H143" s="88"/>
      <c r="J143" s="33"/>
    </row>
    <row r="144" spans="1:10" ht="16.5" customHeight="1">
      <c r="A144" s="46" t="s">
        <v>55</v>
      </c>
      <c r="D144" s="29">
        <f>SUM(D132:D142)</f>
        <v>2702902</v>
      </c>
      <c r="E144" s="29"/>
      <c r="F144" s="29">
        <f>SUM(F132:F142)</f>
        <v>2240196</v>
      </c>
      <c r="G144" s="29"/>
      <c r="H144" s="29">
        <f>SUM(H132:H142)</f>
        <v>3922758</v>
      </c>
      <c r="I144" s="29"/>
      <c r="J144" s="29">
        <f>SUM(J132:J142)</f>
        <v>3991249</v>
      </c>
    </row>
    <row r="145" spans="1:10" ht="16.5" customHeight="1">
      <c r="A145" s="87" t="s">
        <v>15</v>
      </c>
      <c r="D145" s="30">
        <v>114076</v>
      </c>
      <c r="F145" s="30">
        <v>97210</v>
      </c>
      <c r="G145" s="20"/>
      <c r="H145" s="30">
        <v>0</v>
      </c>
      <c r="J145" s="30">
        <v>0</v>
      </c>
    </row>
    <row r="146" spans="1:10" ht="16.5" customHeight="1">
      <c r="A146" s="87"/>
      <c r="D146" s="29"/>
      <c r="F146" s="29"/>
      <c r="G146" s="20"/>
      <c r="H146" s="29"/>
      <c r="J146" s="29"/>
    </row>
    <row r="147" spans="1:10" ht="16.5" customHeight="1">
      <c r="A147" s="52" t="s">
        <v>32</v>
      </c>
      <c r="D147" s="30">
        <f>SUM(D144:D145)</f>
        <v>2816978</v>
      </c>
      <c r="E147" s="57"/>
      <c r="F147" s="30">
        <f>SUM(F144:F145)</f>
        <v>2337406</v>
      </c>
      <c r="G147" s="57"/>
      <c r="H147" s="30">
        <f>SUM(H144:H145)</f>
        <v>3922758</v>
      </c>
      <c r="I147" s="57"/>
      <c r="J147" s="30">
        <f>SUM(J144:J145)</f>
        <v>3991249</v>
      </c>
    </row>
    <row r="148" spans="1:10" ht="16.5" customHeight="1">
      <c r="D148" s="29"/>
      <c r="F148" s="29"/>
      <c r="G148" s="20"/>
      <c r="H148" s="29"/>
      <c r="J148" s="29"/>
    </row>
    <row r="149" spans="1:10" ht="16.5" customHeight="1" thickBot="1">
      <c r="A149" s="52" t="s">
        <v>118</v>
      </c>
      <c r="D149" s="84">
        <f>SUM(D97+D147)</f>
        <v>5837953</v>
      </c>
      <c r="F149" s="84">
        <f>SUM(F97+F147)</f>
        <v>5276895</v>
      </c>
      <c r="G149" s="20"/>
      <c r="H149" s="84">
        <f>SUM(H97+H147)</f>
        <v>4752289</v>
      </c>
      <c r="J149" s="84">
        <f>SUM(J97+J147)</f>
        <v>4667882</v>
      </c>
    </row>
    <row r="150" spans="1:10" ht="16.5" customHeight="1" thickTop="1">
      <c r="A150" s="52"/>
      <c r="D150" s="29"/>
      <c r="F150" s="29"/>
      <c r="G150" s="20"/>
      <c r="H150" s="29"/>
      <c r="I150" s="21"/>
      <c r="J150" s="29"/>
    </row>
    <row r="151" spans="1:10" ht="16.5" customHeight="1">
      <c r="A151" s="52"/>
      <c r="D151" s="29"/>
      <c r="F151" s="29"/>
      <c r="G151" s="20"/>
      <c r="H151" s="29"/>
      <c r="I151" s="29"/>
      <c r="J151" s="29"/>
    </row>
    <row r="152" spans="1:10" ht="16.5" customHeight="1">
      <c r="F152" s="20"/>
      <c r="G152" s="20"/>
      <c r="H152" s="21"/>
      <c r="I152" s="21"/>
      <c r="J152" s="20"/>
    </row>
    <row r="153" spans="1:10" ht="16.5" customHeight="1">
      <c r="F153" s="20"/>
      <c r="G153" s="20"/>
      <c r="H153" s="21"/>
      <c r="I153" s="21"/>
      <c r="J153" s="20"/>
    </row>
    <row r="164" spans="1:10" ht="8.25" customHeight="1"/>
    <row r="165" spans="1:10" ht="21.9" customHeight="1">
      <c r="A165" s="175" t="str">
        <f>A55</f>
        <v>The accompanying notes are an integral part of these consolidated and separate financial statements.</v>
      </c>
      <c r="B165" s="175"/>
      <c r="C165" s="175"/>
      <c r="D165" s="175"/>
      <c r="E165" s="175"/>
      <c r="F165" s="175"/>
      <c r="G165" s="175"/>
      <c r="H165" s="175"/>
      <c r="I165" s="175"/>
      <c r="J165" s="175"/>
    </row>
    <row r="166" spans="1:10" ht="16.5" customHeight="1">
      <c r="D166" s="71"/>
      <c r="F166" s="71"/>
      <c r="H166" s="71"/>
      <c r="J166" s="71"/>
    </row>
  </sheetData>
  <mergeCells count="16">
    <mergeCell ref="A165:J165"/>
    <mergeCell ref="D7:F7"/>
    <mergeCell ref="H7:J7"/>
    <mergeCell ref="D62:F62"/>
    <mergeCell ref="H62:J62"/>
    <mergeCell ref="D117:F117"/>
    <mergeCell ref="H117:J117"/>
    <mergeCell ref="D61:F61"/>
    <mergeCell ref="H61:J61"/>
    <mergeCell ref="D6:F6"/>
    <mergeCell ref="H6:J6"/>
    <mergeCell ref="D116:F116"/>
    <mergeCell ref="H116:J116"/>
    <mergeCell ref="A51:J51"/>
    <mergeCell ref="A55:J55"/>
    <mergeCell ref="A110:J110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CC"/>
  </sheetPr>
  <dimension ref="A1:M62"/>
  <sheetViews>
    <sheetView view="pageBreakPreview" topLeftCell="A43" zoomScale="116" zoomScaleNormal="100" zoomScaleSheetLayoutView="116" workbookViewId="0">
      <selection activeCell="K51" sqref="K51"/>
    </sheetView>
  </sheetViews>
  <sheetFormatPr defaultColWidth="9.375" defaultRowHeight="16.5" customHeight="1"/>
  <cols>
    <col min="1" max="3" width="1.75" style="57" customWidth="1"/>
    <col min="4" max="4" width="40.625" style="57" customWidth="1"/>
    <col min="5" max="5" width="6.125" style="32" bestFit="1" customWidth="1"/>
    <col min="6" max="6" width="0.875" style="57" customWidth="1"/>
    <col min="7" max="7" width="13.375" style="57" customWidth="1"/>
    <col min="8" max="8" width="0.875" style="57" customWidth="1"/>
    <col min="9" max="9" width="13.375" style="57" customWidth="1"/>
    <col min="10" max="10" width="0.875" style="57" customWidth="1"/>
    <col min="11" max="11" width="13.375" style="19" customWidth="1"/>
    <col min="12" max="12" width="0.875" style="19" customWidth="1"/>
    <col min="13" max="13" width="13.375" style="56" customWidth="1"/>
    <col min="14" max="16384" width="9.375" style="57"/>
  </cols>
  <sheetData>
    <row r="1" spans="1:13" ht="16.5" customHeight="1">
      <c r="A1" s="52" t="str">
        <f>'ENG-5-7'!A1</f>
        <v>Prime Road Power Public Company Limited</v>
      </c>
      <c r="B1" s="16"/>
      <c r="C1" s="7"/>
      <c r="D1" s="7"/>
      <c r="F1" s="7"/>
      <c r="G1" s="7"/>
      <c r="H1" s="7"/>
      <c r="I1" s="7"/>
      <c r="J1" s="7"/>
      <c r="K1" s="8"/>
      <c r="L1" s="8"/>
      <c r="M1" s="56" t="s">
        <v>50</v>
      </c>
    </row>
    <row r="2" spans="1:13" ht="16.5" customHeight="1">
      <c r="A2" s="46" t="s">
        <v>177</v>
      </c>
      <c r="B2" s="16"/>
      <c r="C2" s="7"/>
      <c r="D2" s="7"/>
      <c r="F2" s="7"/>
      <c r="G2" s="7"/>
      <c r="H2" s="7"/>
      <c r="I2" s="7"/>
      <c r="J2" s="7"/>
      <c r="K2" s="8"/>
      <c r="L2" s="8"/>
    </row>
    <row r="3" spans="1:13" ht="16.5" customHeight="1">
      <c r="A3" s="39" t="s">
        <v>227</v>
      </c>
      <c r="B3" s="39"/>
      <c r="C3" s="9"/>
      <c r="D3" s="9"/>
      <c r="E3" s="22"/>
      <c r="F3" s="9"/>
      <c r="G3" s="9"/>
      <c r="H3" s="9"/>
      <c r="I3" s="9"/>
      <c r="J3" s="9"/>
      <c r="K3" s="10"/>
      <c r="L3" s="10"/>
      <c r="M3" s="59"/>
    </row>
    <row r="4" spans="1:13" ht="16.5" customHeight="1">
      <c r="A4" s="16"/>
      <c r="B4" s="16"/>
      <c r="C4" s="7"/>
      <c r="D4" s="7"/>
      <c r="F4" s="7"/>
      <c r="G4" s="7"/>
      <c r="H4" s="7"/>
      <c r="I4" s="7"/>
      <c r="J4" s="7"/>
      <c r="K4" s="8"/>
      <c r="L4" s="8"/>
    </row>
    <row r="5" spans="1:13" ht="16.5" customHeight="1">
      <c r="A5" s="16"/>
      <c r="B5" s="16"/>
      <c r="C5" s="7"/>
      <c r="D5" s="7"/>
      <c r="F5" s="7"/>
      <c r="G5" s="7"/>
      <c r="H5" s="7"/>
      <c r="I5" s="7"/>
      <c r="J5" s="7"/>
      <c r="K5" s="8"/>
      <c r="L5" s="8"/>
    </row>
    <row r="6" spans="1:13" ht="15.9" customHeight="1">
      <c r="A6" s="16"/>
      <c r="B6" s="16"/>
      <c r="C6" s="7"/>
      <c r="D6" s="7"/>
      <c r="F6" s="7"/>
      <c r="G6" s="171" t="s">
        <v>78</v>
      </c>
      <c r="H6" s="171"/>
      <c r="I6" s="171"/>
      <c r="J6" s="73"/>
      <c r="K6" s="172" t="s">
        <v>79</v>
      </c>
      <c r="L6" s="172"/>
      <c r="M6" s="172"/>
    </row>
    <row r="7" spans="1:13" ht="15.9" customHeight="1">
      <c r="A7" s="7"/>
      <c r="B7" s="7"/>
      <c r="C7" s="7"/>
      <c r="D7" s="7"/>
      <c r="E7" s="53"/>
      <c r="F7" s="11"/>
      <c r="G7" s="176" t="s">
        <v>172</v>
      </c>
      <c r="H7" s="176"/>
      <c r="I7" s="176"/>
      <c r="J7" s="75"/>
      <c r="K7" s="176" t="s">
        <v>172</v>
      </c>
      <c r="L7" s="176"/>
      <c r="M7" s="176"/>
    </row>
    <row r="8" spans="1:13" s="63" customFormat="1" ht="15.9" customHeight="1">
      <c r="E8" s="32"/>
      <c r="F8" s="40"/>
      <c r="G8" s="82" t="s">
        <v>228</v>
      </c>
      <c r="H8" s="64"/>
      <c r="I8" s="82" t="s">
        <v>92</v>
      </c>
      <c r="J8" s="64"/>
      <c r="K8" s="82" t="s">
        <v>228</v>
      </c>
      <c r="L8" s="64"/>
      <c r="M8" s="82" t="s">
        <v>92</v>
      </c>
    </row>
    <row r="9" spans="1:13" ht="15.9" customHeight="1">
      <c r="E9" s="54" t="s">
        <v>21</v>
      </c>
      <c r="F9" s="41"/>
      <c r="G9" s="12" t="s">
        <v>104</v>
      </c>
      <c r="H9" s="13"/>
      <c r="I9" s="12" t="s">
        <v>104</v>
      </c>
      <c r="J9" s="14"/>
      <c r="K9" s="12" t="s">
        <v>104</v>
      </c>
      <c r="L9" s="13"/>
      <c r="M9" s="12" t="s">
        <v>104</v>
      </c>
    </row>
    <row r="10" spans="1:13" ht="8.1" customHeight="1">
      <c r="E10" s="53"/>
      <c r="F10" s="41"/>
      <c r="G10" s="41"/>
      <c r="H10" s="41"/>
      <c r="I10" s="41"/>
      <c r="J10" s="32"/>
      <c r="K10" s="41"/>
      <c r="L10" s="159"/>
      <c r="M10" s="41"/>
    </row>
    <row r="11" spans="1:13" ht="15.9" customHeight="1">
      <c r="A11" s="38" t="s">
        <v>257</v>
      </c>
      <c r="F11" s="56"/>
      <c r="G11" s="29">
        <v>368962</v>
      </c>
      <c r="H11" s="74"/>
      <c r="I11" s="29">
        <v>334243</v>
      </c>
      <c r="J11" s="74"/>
      <c r="K11" s="29">
        <v>0</v>
      </c>
      <c r="L11" s="74"/>
      <c r="M11" s="29">
        <v>0</v>
      </c>
    </row>
    <row r="12" spans="1:13" ht="15.9" customHeight="1">
      <c r="A12" s="38" t="s">
        <v>236</v>
      </c>
      <c r="F12" s="56"/>
      <c r="G12" s="29">
        <v>125718</v>
      </c>
      <c r="H12" s="74"/>
      <c r="I12" s="29">
        <v>0</v>
      </c>
      <c r="J12" s="74"/>
      <c r="K12" s="29">
        <v>0</v>
      </c>
      <c r="L12" s="74"/>
      <c r="M12" s="29">
        <v>0</v>
      </c>
    </row>
    <row r="13" spans="1:13" ht="15.9" customHeight="1">
      <c r="A13" s="38" t="s">
        <v>253</v>
      </c>
      <c r="F13" s="56"/>
      <c r="G13" s="30">
        <v>-280209</v>
      </c>
      <c r="H13" s="74"/>
      <c r="I13" s="30">
        <v>-156601</v>
      </c>
      <c r="J13" s="74"/>
      <c r="K13" s="30">
        <v>0</v>
      </c>
      <c r="L13" s="74"/>
      <c r="M13" s="30">
        <v>0</v>
      </c>
    </row>
    <row r="14" spans="1:13" ht="8.1" customHeight="1">
      <c r="A14" s="34"/>
      <c r="F14" s="56"/>
      <c r="G14" s="56"/>
      <c r="H14" s="56"/>
      <c r="I14" s="56"/>
      <c r="J14" s="56"/>
      <c r="K14" s="56"/>
      <c r="L14" s="42"/>
    </row>
    <row r="15" spans="1:13" s="43" customFormat="1" ht="15.9" customHeight="1">
      <c r="A15" s="46" t="s">
        <v>49</v>
      </c>
      <c r="E15" s="53"/>
      <c r="F15" s="56"/>
      <c r="G15" s="56">
        <f>SUM(G11:G13)</f>
        <v>214471</v>
      </c>
      <c r="H15" s="56"/>
      <c r="I15" s="56">
        <f>SUM(I11:I13)</f>
        <v>177642</v>
      </c>
      <c r="J15" s="56"/>
      <c r="K15" s="56">
        <f>SUM(K11:K13)</f>
        <v>0</v>
      </c>
      <c r="L15" s="42"/>
      <c r="M15" s="56">
        <f>SUM(M11:M13)</f>
        <v>0</v>
      </c>
    </row>
    <row r="16" spans="1:13" ht="15.9" customHeight="1">
      <c r="A16" s="20" t="s">
        <v>16</v>
      </c>
      <c r="E16" s="32">
        <v>30</v>
      </c>
      <c r="F16" s="56"/>
      <c r="G16" s="29">
        <v>5368</v>
      </c>
      <c r="H16" s="72"/>
      <c r="I16" s="29">
        <v>5669</v>
      </c>
      <c r="J16" s="72"/>
      <c r="K16" s="29">
        <v>15118</v>
      </c>
      <c r="L16" s="72"/>
      <c r="M16" s="28">
        <v>80689</v>
      </c>
    </row>
    <row r="17" spans="1:13" ht="15.9" customHeight="1">
      <c r="A17" s="36" t="s">
        <v>17</v>
      </c>
      <c r="F17" s="56"/>
      <c r="G17" s="29">
        <v>-127764</v>
      </c>
      <c r="H17" s="72"/>
      <c r="I17" s="29">
        <v>-135557</v>
      </c>
      <c r="J17" s="72"/>
      <c r="K17" s="29">
        <v>-82599</v>
      </c>
      <c r="L17" s="72"/>
      <c r="M17" s="28">
        <v>-104049</v>
      </c>
    </row>
    <row r="18" spans="1:13" ht="15.9" customHeight="1">
      <c r="A18" s="36" t="s">
        <v>237</v>
      </c>
      <c r="F18" s="56"/>
      <c r="G18" s="29">
        <v>4543</v>
      </c>
      <c r="H18" s="72"/>
      <c r="I18" s="29">
        <v>-1918</v>
      </c>
      <c r="J18" s="72"/>
      <c r="K18" s="29">
        <v>25</v>
      </c>
      <c r="L18" s="72"/>
      <c r="M18" s="29">
        <v>1976</v>
      </c>
    </row>
    <row r="19" spans="1:13" ht="15.9" customHeight="1">
      <c r="A19" s="36" t="s">
        <v>18</v>
      </c>
      <c r="E19" s="160">
        <v>32</v>
      </c>
      <c r="F19" s="56"/>
      <c r="G19" s="29">
        <v>-98762</v>
      </c>
      <c r="H19" s="72"/>
      <c r="I19" s="29">
        <v>-93341</v>
      </c>
      <c r="J19" s="72"/>
      <c r="K19" s="29">
        <v>-1018</v>
      </c>
      <c r="L19" s="67"/>
      <c r="M19" s="29">
        <v>-35819</v>
      </c>
    </row>
    <row r="20" spans="1:13" ht="15.9" customHeight="1">
      <c r="A20" s="20" t="s">
        <v>121</v>
      </c>
      <c r="D20" s="20"/>
      <c r="E20" s="160">
        <v>18.2</v>
      </c>
      <c r="F20" s="56"/>
      <c r="G20" s="30">
        <v>306415</v>
      </c>
      <c r="H20" s="72"/>
      <c r="I20" s="30">
        <v>318098</v>
      </c>
      <c r="J20" s="72"/>
      <c r="K20" s="30">
        <v>0</v>
      </c>
      <c r="L20" s="67"/>
      <c r="M20" s="30">
        <v>0</v>
      </c>
    </row>
    <row r="21" spans="1:13" ht="8.1" customHeight="1">
      <c r="B21" s="16"/>
      <c r="C21" s="43"/>
      <c r="E21" s="160"/>
      <c r="F21" s="56"/>
      <c r="G21" s="56"/>
      <c r="H21" s="56"/>
      <c r="I21" s="56"/>
      <c r="J21" s="56"/>
      <c r="K21" s="56"/>
      <c r="L21" s="18"/>
    </row>
    <row r="22" spans="1:13" ht="15.9" customHeight="1">
      <c r="A22" s="44" t="s">
        <v>106</v>
      </c>
      <c r="B22" s="16"/>
      <c r="C22" s="43"/>
      <c r="E22" s="160"/>
      <c r="F22" s="56"/>
      <c r="G22" s="56">
        <f>SUM(G15:G20)</f>
        <v>304271</v>
      </c>
      <c r="H22" s="56"/>
      <c r="I22" s="56">
        <f>SUM(I15:I20)</f>
        <v>270593</v>
      </c>
      <c r="J22" s="56"/>
      <c r="K22" s="56">
        <f>SUM(K15:K20)</f>
        <v>-68474</v>
      </c>
      <c r="L22" s="18"/>
      <c r="M22" s="56">
        <f>SUM(M15:M20)</f>
        <v>-57203</v>
      </c>
    </row>
    <row r="23" spans="1:13" ht="15.9" customHeight="1">
      <c r="A23" s="20" t="s">
        <v>72</v>
      </c>
      <c r="E23" s="18">
        <v>33</v>
      </c>
      <c r="F23" s="56"/>
      <c r="G23" s="30">
        <v>-984</v>
      </c>
      <c r="H23" s="72"/>
      <c r="I23" s="30">
        <v>1576</v>
      </c>
      <c r="J23" s="72"/>
      <c r="K23" s="30">
        <v>8</v>
      </c>
      <c r="L23" s="67"/>
      <c r="M23" s="30">
        <v>207</v>
      </c>
    </row>
    <row r="24" spans="1:13" ht="8.1" customHeight="1">
      <c r="A24" s="34"/>
      <c r="B24" s="16"/>
      <c r="C24" s="43"/>
      <c r="E24" s="45"/>
      <c r="F24" s="56"/>
      <c r="G24" s="56"/>
      <c r="H24" s="56"/>
      <c r="I24" s="56"/>
      <c r="J24" s="56"/>
      <c r="K24" s="56"/>
      <c r="L24" s="18"/>
    </row>
    <row r="25" spans="1:13" ht="15.9" customHeight="1">
      <c r="A25" s="52" t="s">
        <v>178</v>
      </c>
      <c r="B25" s="34"/>
      <c r="C25" s="43"/>
      <c r="F25" s="56"/>
      <c r="G25" s="56">
        <f>SUM(G22:G23)</f>
        <v>303287</v>
      </c>
      <c r="H25" s="56"/>
      <c r="I25" s="56">
        <f>SUM(I22:I23)</f>
        <v>272169</v>
      </c>
      <c r="J25" s="56"/>
      <c r="K25" s="56">
        <f>SUM(K22:K23)</f>
        <v>-68466</v>
      </c>
      <c r="L25" s="18"/>
      <c r="M25" s="56">
        <f>SUM(M22:M23)</f>
        <v>-56996</v>
      </c>
    </row>
    <row r="26" spans="1:13" ht="12" customHeight="1">
      <c r="A26" s="34"/>
      <c r="B26" s="16"/>
      <c r="C26" s="43"/>
      <c r="E26" s="45"/>
      <c r="F26" s="56"/>
      <c r="G26" s="56"/>
      <c r="H26" s="56"/>
      <c r="I26" s="56"/>
      <c r="J26" s="56"/>
      <c r="K26" s="56"/>
      <c r="L26" s="18"/>
    </row>
    <row r="27" spans="1:13" ht="15.9" customHeight="1">
      <c r="A27" s="52" t="s">
        <v>51</v>
      </c>
      <c r="E27" s="18"/>
      <c r="F27" s="56"/>
      <c r="G27" s="56"/>
      <c r="H27" s="56"/>
      <c r="I27" s="56"/>
      <c r="J27" s="56"/>
      <c r="K27" s="56"/>
      <c r="L27" s="18"/>
    </row>
    <row r="28" spans="1:13" s="120" customFormat="1" ht="15.9" customHeight="1">
      <c r="A28" s="150" t="s">
        <v>201</v>
      </c>
      <c r="E28" s="121"/>
      <c r="F28" s="122"/>
      <c r="G28" s="122"/>
      <c r="H28" s="122"/>
      <c r="I28" s="122"/>
      <c r="J28" s="122"/>
      <c r="K28" s="122"/>
      <c r="L28" s="121"/>
      <c r="M28" s="122"/>
    </row>
    <row r="29" spans="1:13" s="120" customFormat="1" ht="15.9" customHeight="1">
      <c r="B29" s="150" t="s">
        <v>200</v>
      </c>
      <c r="E29" s="121"/>
      <c r="F29" s="122"/>
      <c r="G29" s="122"/>
      <c r="H29" s="122"/>
      <c r="I29" s="122"/>
      <c r="J29" s="122"/>
      <c r="K29" s="122"/>
      <c r="L29" s="121"/>
      <c r="M29" s="122"/>
    </row>
    <row r="30" spans="1:13" s="120" customFormat="1" ht="15.9" customHeight="1">
      <c r="A30" s="61" t="s">
        <v>211</v>
      </c>
      <c r="B30" s="57"/>
      <c r="D30" s="57"/>
      <c r="E30" s="121"/>
      <c r="F30" s="122"/>
      <c r="G30" s="122"/>
      <c r="H30" s="122"/>
      <c r="I30" s="122"/>
      <c r="J30" s="122"/>
      <c r="K30" s="122"/>
      <c r="L30" s="121"/>
      <c r="M30" s="122"/>
    </row>
    <row r="31" spans="1:13" ht="15.9" customHeight="1">
      <c r="A31" s="57" t="s">
        <v>204</v>
      </c>
      <c r="B31" s="57" t="s">
        <v>212</v>
      </c>
      <c r="E31" s="18">
        <v>27</v>
      </c>
      <c r="F31" s="56"/>
      <c r="G31" s="29">
        <v>0</v>
      </c>
      <c r="H31" s="72"/>
      <c r="I31" s="29">
        <v>-2226</v>
      </c>
      <c r="J31" s="72"/>
      <c r="K31" s="29">
        <v>0</v>
      </c>
      <c r="L31" s="72"/>
      <c r="M31" s="29">
        <v>-2226</v>
      </c>
    </row>
    <row r="32" spans="1:13" ht="15.9" customHeight="1">
      <c r="A32" s="57" t="s">
        <v>222</v>
      </c>
      <c r="E32" s="62"/>
      <c r="F32" s="56"/>
      <c r="G32" s="29">
        <v>0</v>
      </c>
      <c r="H32" s="72"/>
      <c r="I32" s="29">
        <v>445</v>
      </c>
      <c r="J32" s="72"/>
      <c r="K32" s="29">
        <v>0</v>
      </c>
      <c r="L32" s="72"/>
      <c r="M32" s="29">
        <v>445</v>
      </c>
    </row>
    <row r="33" spans="1:13" ht="15.9" customHeight="1">
      <c r="A33" s="57" t="s">
        <v>238</v>
      </c>
      <c r="E33" s="62"/>
      <c r="F33" s="56"/>
      <c r="G33" s="29">
        <v>43883</v>
      </c>
      <c r="H33" s="72"/>
      <c r="I33" s="29">
        <v>0</v>
      </c>
      <c r="J33" s="72"/>
      <c r="K33" s="29">
        <v>0</v>
      </c>
      <c r="L33" s="72"/>
      <c r="M33" s="29">
        <v>0</v>
      </c>
    </row>
    <row r="34" spans="1:13" ht="12" customHeight="1">
      <c r="E34" s="62"/>
      <c r="F34" s="56"/>
      <c r="G34" s="29"/>
      <c r="H34" s="72"/>
      <c r="I34" s="29"/>
      <c r="J34" s="72"/>
      <c r="K34" s="29"/>
      <c r="L34" s="72"/>
      <c r="M34" s="29"/>
    </row>
    <row r="35" spans="1:13" s="120" customFormat="1" ht="15.9" customHeight="1">
      <c r="A35" s="150" t="s">
        <v>74</v>
      </c>
      <c r="E35" s="121"/>
      <c r="F35" s="122"/>
      <c r="G35" s="122"/>
      <c r="H35" s="122"/>
      <c r="I35" s="122"/>
      <c r="J35" s="122"/>
      <c r="K35" s="122"/>
      <c r="L35" s="121"/>
      <c r="M35" s="122"/>
    </row>
    <row r="36" spans="1:13" s="120" customFormat="1" ht="15.9" customHeight="1">
      <c r="B36" s="150" t="s">
        <v>200</v>
      </c>
      <c r="E36" s="121"/>
      <c r="F36" s="122"/>
      <c r="G36" s="122"/>
      <c r="H36" s="122"/>
      <c r="I36" s="122"/>
      <c r="J36" s="122"/>
      <c r="K36" s="122"/>
      <c r="L36" s="121"/>
      <c r="M36" s="122"/>
    </row>
    <row r="37" spans="1:13" ht="15.9" customHeight="1">
      <c r="A37" s="61" t="s">
        <v>109</v>
      </c>
      <c r="E37" s="18"/>
      <c r="F37" s="56"/>
      <c r="G37" s="56"/>
      <c r="H37" s="56"/>
      <c r="I37" s="56"/>
      <c r="J37" s="56"/>
      <c r="K37" s="56"/>
      <c r="L37" s="18"/>
    </row>
    <row r="38" spans="1:13" ht="15.9" customHeight="1">
      <c r="A38" s="57" t="s">
        <v>205</v>
      </c>
      <c r="E38" s="62"/>
      <c r="F38" s="56"/>
      <c r="G38" s="30">
        <v>27055</v>
      </c>
      <c r="H38" s="72"/>
      <c r="I38" s="30">
        <v>-11690</v>
      </c>
      <c r="J38" s="72"/>
      <c r="K38" s="30">
        <v>0</v>
      </c>
      <c r="L38" s="72"/>
      <c r="M38" s="30">
        <v>0</v>
      </c>
    </row>
    <row r="39" spans="1:13" ht="8.1" customHeight="1">
      <c r="B39" s="61"/>
      <c r="E39" s="18"/>
      <c r="F39" s="56"/>
      <c r="G39" s="56"/>
      <c r="H39" s="56"/>
      <c r="I39" s="56"/>
      <c r="J39" s="56"/>
      <c r="K39" s="56"/>
      <c r="L39" s="18"/>
      <c r="M39" s="152"/>
    </row>
    <row r="40" spans="1:13" ht="15.9" customHeight="1" thickBot="1">
      <c r="A40" s="52" t="s">
        <v>181</v>
      </c>
      <c r="B40" s="16"/>
      <c r="C40" s="43"/>
      <c r="F40" s="56"/>
      <c r="G40" s="60">
        <f>SUM(G25,G31:G38)</f>
        <v>374225</v>
      </c>
      <c r="H40" s="56"/>
      <c r="I40" s="60">
        <f>SUM(I25,I31:I38)</f>
        <v>258698</v>
      </c>
      <c r="J40" s="56"/>
      <c r="K40" s="60">
        <f>SUM(K25,K31:K38)</f>
        <v>-68466</v>
      </c>
      <c r="L40" s="18"/>
      <c r="M40" s="60">
        <f>SUM(M25,M31:M38)</f>
        <v>-58777</v>
      </c>
    </row>
    <row r="41" spans="1:13" ht="12" customHeight="1" thickTop="1">
      <c r="A41" s="20"/>
      <c r="F41" s="56"/>
      <c r="G41" s="56"/>
      <c r="H41" s="56"/>
      <c r="I41" s="56"/>
      <c r="J41" s="56"/>
      <c r="K41" s="56"/>
      <c r="L41" s="42"/>
    </row>
    <row r="42" spans="1:13" ht="15.9" customHeight="1">
      <c r="A42" s="52" t="s">
        <v>107</v>
      </c>
      <c r="B42" s="52"/>
      <c r="F42" s="56"/>
      <c r="G42" s="56"/>
      <c r="H42" s="56"/>
      <c r="I42" s="56"/>
      <c r="J42" s="56"/>
      <c r="K42" s="56"/>
      <c r="L42" s="18"/>
    </row>
    <row r="43" spans="1:13" ht="15.9" customHeight="1">
      <c r="A43" s="20" t="s">
        <v>52</v>
      </c>
      <c r="F43" s="56"/>
      <c r="G43" s="56">
        <v>288261</v>
      </c>
      <c r="H43" s="56"/>
      <c r="I43" s="56">
        <v>264974</v>
      </c>
      <c r="J43" s="56"/>
      <c r="K43" s="56">
        <f>K40</f>
        <v>-68466</v>
      </c>
      <c r="L43" s="18"/>
      <c r="M43" s="56">
        <v>-56996</v>
      </c>
    </row>
    <row r="44" spans="1:13" ht="15.9" customHeight="1">
      <c r="A44" s="20" t="s">
        <v>15</v>
      </c>
      <c r="F44" s="56"/>
      <c r="G44" s="70">
        <v>15026</v>
      </c>
      <c r="H44" s="78"/>
      <c r="I44" s="70">
        <v>7195</v>
      </c>
      <c r="J44" s="78"/>
      <c r="K44" s="70">
        <v>0</v>
      </c>
      <c r="L44" s="78"/>
      <c r="M44" s="70">
        <v>0</v>
      </c>
    </row>
    <row r="45" spans="1:13" ht="8.1" customHeight="1">
      <c r="A45" s="34"/>
      <c r="B45" s="43"/>
      <c r="F45" s="56"/>
      <c r="G45" s="56"/>
      <c r="H45" s="56"/>
      <c r="I45" s="56"/>
      <c r="J45" s="56"/>
      <c r="K45" s="56"/>
      <c r="L45" s="18"/>
    </row>
    <row r="46" spans="1:13" ht="15.9" customHeight="1" thickBot="1">
      <c r="A46" s="52"/>
      <c r="B46" s="43"/>
      <c r="F46" s="56"/>
      <c r="G46" s="60">
        <f>SUM(G43:G45)</f>
        <v>303287</v>
      </c>
      <c r="H46" s="56"/>
      <c r="I46" s="60">
        <f>SUM(I43:I45)</f>
        <v>272169</v>
      </c>
      <c r="J46" s="56"/>
      <c r="K46" s="60">
        <f>SUM(K43:K45)</f>
        <v>-68466</v>
      </c>
      <c r="L46" s="18"/>
      <c r="M46" s="60">
        <f>SUM(M43:M45)</f>
        <v>-56996</v>
      </c>
    </row>
    <row r="47" spans="1:13" ht="12" customHeight="1" thickTop="1">
      <c r="A47" s="20"/>
      <c r="F47" s="56"/>
      <c r="G47" s="56"/>
      <c r="H47" s="56"/>
      <c r="I47" s="56"/>
      <c r="J47" s="56"/>
      <c r="K47" s="56"/>
      <c r="L47" s="42"/>
    </row>
    <row r="48" spans="1:13" ht="15.9" customHeight="1">
      <c r="A48" s="52" t="s">
        <v>146</v>
      </c>
      <c r="B48" s="20"/>
      <c r="F48" s="56"/>
      <c r="G48" s="56"/>
      <c r="H48" s="56"/>
      <c r="I48" s="56"/>
      <c r="J48" s="56"/>
      <c r="K48" s="56"/>
      <c r="L48" s="18"/>
    </row>
    <row r="49" spans="1:13" ht="15.9" customHeight="1">
      <c r="A49" s="52"/>
      <c r="B49" s="52" t="s">
        <v>147</v>
      </c>
      <c r="F49" s="56"/>
      <c r="G49" s="56"/>
      <c r="H49" s="56"/>
      <c r="I49" s="56"/>
      <c r="J49" s="56"/>
      <c r="K49" s="56"/>
      <c r="L49" s="18"/>
    </row>
    <row r="50" spans="1:13" ht="15.9" customHeight="1">
      <c r="A50" s="20" t="s">
        <v>52</v>
      </c>
      <c r="F50" s="56"/>
      <c r="G50" s="56">
        <v>359199</v>
      </c>
      <c r="H50" s="56"/>
      <c r="I50" s="56">
        <v>251503</v>
      </c>
      <c r="J50" s="56"/>
      <c r="K50" s="56">
        <f>K40</f>
        <v>-68466</v>
      </c>
      <c r="L50" s="18"/>
      <c r="M50" s="56">
        <v>-58777</v>
      </c>
    </row>
    <row r="51" spans="1:13" ht="15.9" customHeight="1">
      <c r="A51" s="20" t="s">
        <v>15</v>
      </c>
      <c r="F51" s="56"/>
      <c r="G51" s="70">
        <v>15026</v>
      </c>
      <c r="H51" s="78"/>
      <c r="I51" s="70">
        <v>7195</v>
      </c>
      <c r="J51" s="78"/>
      <c r="K51" s="70">
        <v>0</v>
      </c>
      <c r="L51" s="78"/>
      <c r="M51" s="70">
        <v>0</v>
      </c>
    </row>
    <row r="52" spans="1:13" ht="8.1" customHeight="1">
      <c r="B52" s="34"/>
      <c r="F52" s="56"/>
      <c r="G52" s="56"/>
      <c r="H52" s="56"/>
      <c r="I52" s="56"/>
      <c r="J52" s="56"/>
      <c r="K52" s="56"/>
      <c r="L52" s="18"/>
    </row>
    <row r="53" spans="1:13" ht="15.9" customHeight="1" thickBot="1">
      <c r="A53" s="52"/>
      <c r="B53" s="43"/>
      <c r="F53" s="56"/>
      <c r="G53" s="60">
        <f>SUM(G50:G52)</f>
        <v>374225</v>
      </c>
      <c r="H53" s="56"/>
      <c r="I53" s="60">
        <f>SUM(I50:I52)</f>
        <v>258698</v>
      </c>
      <c r="J53" s="56"/>
      <c r="K53" s="60">
        <f>SUM(K50:K52)</f>
        <v>-68466</v>
      </c>
      <c r="L53" s="18"/>
      <c r="M53" s="60">
        <f>SUM(M50:M52)</f>
        <v>-58777</v>
      </c>
    </row>
    <row r="54" spans="1:13" ht="15.9" customHeight="1" thickTop="1">
      <c r="A54" s="52"/>
      <c r="B54" s="43"/>
      <c r="F54" s="56"/>
      <c r="G54" s="56"/>
      <c r="H54" s="56"/>
      <c r="I54" s="56"/>
      <c r="J54" s="56"/>
      <c r="K54" s="56"/>
      <c r="L54" s="18"/>
    </row>
    <row r="55" spans="1:13" ht="15.9" customHeight="1">
      <c r="A55" s="52" t="s">
        <v>87</v>
      </c>
      <c r="B55" s="52"/>
      <c r="E55" s="32">
        <v>35</v>
      </c>
      <c r="F55" s="56"/>
      <c r="G55" s="12" t="s">
        <v>220</v>
      </c>
      <c r="H55" s="56"/>
      <c r="I55" s="12" t="s">
        <v>220</v>
      </c>
      <c r="J55" s="56"/>
      <c r="K55" s="12" t="s">
        <v>220</v>
      </c>
      <c r="L55" s="18"/>
      <c r="M55" s="12" t="s">
        <v>220</v>
      </c>
    </row>
    <row r="56" spans="1:13" ht="8.1" customHeight="1">
      <c r="A56" s="46"/>
      <c r="B56" s="34"/>
      <c r="F56" s="42"/>
      <c r="G56" s="42"/>
      <c r="H56" s="42"/>
      <c r="I56" s="42"/>
      <c r="J56" s="42"/>
      <c r="K56" s="42"/>
      <c r="L56" s="57"/>
      <c r="M56" s="42"/>
    </row>
    <row r="57" spans="1:13" ht="15.9" customHeight="1">
      <c r="A57" s="20" t="s">
        <v>221</v>
      </c>
      <c r="B57" s="34"/>
      <c r="C57" s="34"/>
      <c r="D57" s="34"/>
      <c r="F57" s="47"/>
      <c r="G57" s="149">
        <v>1.7000000000000001E-2</v>
      </c>
      <c r="H57" s="79"/>
      <c r="I57" s="149">
        <v>1.7000000000000001E-2</v>
      </c>
      <c r="J57" s="79"/>
      <c r="K57" s="149">
        <v>-4.0000000000000001E-3</v>
      </c>
      <c r="L57" s="80"/>
      <c r="M57" s="149">
        <v>-7.0000000000000001E-3</v>
      </c>
    </row>
    <row r="58" spans="1:13" ht="15.9" customHeight="1">
      <c r="A58" s="20"/>
      <c r="B58" s="34"/>
      <c r="C58" s="34"/>
      <c r="D58" s="34"/>
      <c r="F58" s="47"/>
      <c r="G58" s="149"/>
      <c r="H58" s="79"/>
      <c r="I58" s="149"/>
      <c r="J58" s="79"/>
      <c r="K58" s="149"/>
      <c r="L58" s="80"/>
      <c r="M58" s="149"/>
    </row>
    <row r="59" spans="1:13" ht="15.9" customHeight="1">
      <c r="A59" s="20"/>
      <c r="B59" s="34"/>
      <c r="C59" s="34"/>
      <c r="D59" s="34"/>
      <c r="F59" s="47"/>
      <c r="G59" s="149"/>
      <c r="H59" s="79"/>
      <c r="I59" s="149"/>
      <c r="J59" s="79"/>
      <c r="K59" s="149"/>
      <c r="L59" s="80"/>
      <c r="M59" s="149"/>
    </row>
    <row r="60" spans="1:13" ht="15.9" customHeight="1">
      <c r="A60" s="20"/>
      <c r="B60" s="34"/>
      <c r="C60" s="34"/>
      <c r="D60" s="34"/>
      <c r="F60" s="47"/>
      <c r="G60" s="149"/>
      <c r="H60" s="79"/>
      <c r="I60" s="149"/>
      <c r="J60" s="79"/>
      <c r="K60" s="149"/>
      <c r="L60" s="80"/>
      <c r="M60" s="149"/>
    </row>
    <row r="61" spans="1:13" ht="3" customHeight="1">
      <c r="A61" s="20"/>
      <c r="B61" s="34"/>
      <c r="C61" s="34"/>
      <c r="D61" s="34"/>
      <c r="F61" s="47"/>
      <c r="G61" s="149"/>
      <c r="H61" s="79"/>
      <c r="I61" s="149"/>
      <c r="J61" s="79"/>
      <c r="K61" s="149"/>
      <c r="L61" s="80"/>
      <c r="M61" s="149"/>
    </row>
    <row r="62" spans="1:13" ht="21.9" customHeight="1">
      <c r="A62" s="48" t="str">
        <f>'ENG-5-7'!A55:J55</f>
        <v>The accompanying notes are an integral part of these consolidated and separate financial statements.</v>
      </c>
      <c r="B62" s="48"/>
      <c r="C62" s="49"/>
      <c r="D62" s="49"/>
      <c r="E62" s="22"/>
      <c r="F62" s="50"/>
      <c r="G62" s="50"/>
      <c r="H62" s="50"/>
      <c r="I62" s="50"/>
      <c r="J62" s="22"/>
      <c r="K62" s="50"/>
      <c r="L62" s="51"/>
      <c r="M62" s="50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7" firstPageNumber="8" orientation="portrait" useFirstPageNumber="1" horizontalDpi="1200" verticalDpi="1200" r:id="rId1"/>
  <headerFooter>
    <oddFooter>&amp;R&amp;"Arial,Regular"&amp;9&amp;P</oddFooter>
  </headerFooter>
  <ignoredErrors>
    <ignoredError sqref="H8 L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CC"/>
  </sheetPr>
  <dimension ref="A1:Z47"/>
  <sheetViews>
    <sheetView view="pageBreakPreview" topLeftCell="A26" zoomScaleNormal="90" zoomScaleSheetLayoutView="100" workbookViewId="0">
      <selection activeCell="Z43" sqref="Z43"/>
    </sheetView>
  </sheetViews>
  <sheetFormatPr defaultColWidth="9.125" defaultRowHeight="16.5" customHeight="1"/>
  <cols>
    <col min="1" max="2" width="1.875" style="20" customWidth="1"/>
    <col min="3" max="3" width="33.875" style="20" customWidth="1"/>
    <col min="4" max="4" width="7" style="20" customWidth="1"/>
    <col min="5" max="5" width="0.75" style="20" customWidth="1"/>
    <col min="6" max="6" width="12.625" style="1" customWidth="1"/>
    <col min="7" max="7" width="0.75" style="15" customWidth="1"/>
    <col min="8" max="8" width="12.75" style="15" bestFit="1" customWidth="1"/>
    <col min="9" max="9" width="0.75" style="15" customWidth="1"/>
    <col min="10" max="10" width="12.75" style="15" bestFit="1" customWidth="1"/>
    <col min="11" max="11" width="0.75" style="15" customWidth="1"/>
    <col min="12" max="12" width="12.875" style="1" customWidth="1"/>
    <col min="13" max="13" width="0.75" style="15" customWidth="1"/>
    <col min="14" max="14" width="13.625" style="1" customWidth="1"/>
    <col min="15" max="15" width="0.75" style="1" customWidth="1"/>
    <col min="16" max="16" width="12.625" style="1" customWidth="1"/>
    <col min="17" max="17" width="0.75" style="1" customWidth="1"/>
    <col min="18" max="18" width="12.625" style="1" customWidth="1"/>
    <col min="19" max="19" width="0.75" style="15" customWidth="1"/>
    <col min="20" max="20" width="12.625" style="1" customWidth="1"/>
    <col min="21" max="21" width="0.75" style="1" customWidth="1"/>
    <col min="22" max="22" width="12.625" style="1" customWidth="1"/>
    <col min="23" max="23" width="0.75" style="15" customWidth="1"/>
    <col min="24" max="24" width="12.625" style="1" customWidth="1"/>
    <col min="25" max="25" width="0.75" style="15" customWidth="1"/>
    <col min="26" max="26" width="12.125" style="2" customWidth="1"/>
    <col min="27" max="16384" width="9.125" style="20"/>
  </cols>
  <sheetData>
    <row r="1" spans="1:26" ht="16.5" customHeight="1">
      <c r="A1" s="52" t="str">
        <f>+'ENG-5-7'!A1</f>
        <v>Prime Road Power Public Company Limited</v>
      </c>
    </row>
    <row r="2" spans="1:26" ht="16.5" customHeight="1">
      <c r="A2" s="3" t="s">
        <v>179</v>
      </c>
    </row>
    <row r="3" spans="1:26" ht="16.5" customHeight="1">
      <c r="A3" s="81" t="str">
        <f>+'ENG 8'!A3</f>
        <v>For the year ended 31 December 2020</v>
      </c>
      <c r="B3" s="23"/>
      <c r="C3" s="23"/>
      <c r="D3" s="23"/>
      <c r="E3" s="23"/>
      <c r="F3" s="4"/>
      <c r="G3" s="5"/>
      <c r="H3" s="5"/>
      <c r="I3" s="5"/>
      <c r="J3" s="5"/>
      <c r="K3" s="5"/>
      <c r="L3" s="4"/>
      <c r="M3" s="5"/>
      <c r="N3" s="4"/>
      <c r="O3" s="4"/>
      <c r="P3" s="4"/>
      <c r="Q3" s="4"/>
      <c r="R3" s="4"/>
      <c r="S3" s="5"/>
      <c r="T3" s="4"/>
      <c r="U3" s="4"/>
      <c r="V3" s="4"/>
      <c r="W3" s="5"/>
      <c r="X3" s="4"/>
      <c r="Y3" s="5"/>
      <c r="Z3" s="59"/>
    </row>
    <row r="4" spans="1:26" ht="16.5" customHeight="1">
      <c r="A4" s="43"/>
      <c r="B4" s="43"/>
      <c r="C4" s="43"/>
      <c r="D4" s="43"/>
      <c r="E4" s="43"/>
      <c r="F4" s="76"/>
      <c r="G4" s="68"/>
      <c r="H4" s="68"/>
      <c r="I4" s="68"/>
      <c r="J4" s="68"/>
      <c r="K4" s="68"/>
      <c r="L4" s="43"/>
      <c r="M4" s="43"/>
      <c r="N4" s="43"/>
      <c r="O4" s="43"/>
      <c r="P4" s="43"/>
      <c r="Q4" s="43"/>
      <c r="R4" s="43"/>
      <c r="S4" s="43"/>
      <c r="T4" s="43"/>
      <c r="U4" s="69"/>
      <c r="V4" s="69"/>
      <c r="W4" s="52"/>
      <c r="X4" s="52"/>
      <c r="Y4" s="52"/>
      <c r="Z4" s="52"/>
    </row>
    <row r="5" spans="1:26" s="57" customFormat="1" ht="16.5" customHeight="1">
      <c r="A5" s="43"/>
      <c r="B5" s="43"/>
      <c r="C5" s="43"/>
      <c r="D5" s="43"/>
      <c r="E5" s="43"/>
      <c r="F5" s="77"/>
      <c r="G5" s="68"/>
      <c r="H5" s="68"/>
      <c r="I5" s="68"/>
      <c r="J5" s="68"/>
      <c r="K5" s="68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69"/>
      <c r="Z5" s="69"/>
    </row>
    <row r="6" spans="1:26" s="89" customFormat="1" ht="15" customHeight="1">
      <c r="F6" s="177" t="s">
        <v>174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</row>
    <row r="7" spans="1:26" s="90" customFormat="1" ht="15" customHeight="1">
      <c r="F7" s="178" t="s">
        <v>34</v>
      </c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91"/>
      <c r="X7" s="92"/>
      <c r="Y7" s="91"/>
      <c r="Z7" s="93"/>
    </row>
    <row r="8" spans="1:26" s="90" customFormat="1" ht="15" customHeight="1">
      <c r="F8" s="180" t="s">
        <v>180</v>
      </c>
      <c r="G8" s="180"/>
      <c r="H8" s="180"/>
      <c r="I8" s="91"/>
      <c r="J8" s="180" t="s">
        <v>124</v>
      </c>
      <c r="K8" s="180"/>
      <c r="L8" s="180"/>
      <c r="M8" s="94"/>
      <c r="N8" s="179" t="s">
        <v>66</v>
      </c>
      <c r="O8" s="179"/>
      <c r="P8" s="179"/>
      <c r="Q8" s="179"/>
      <c r="R8" s="179"/>
      <c r="S8" s="179"/>
      <c r="T8" s="179"/>
      <c r="U8" s="179"/>
      <c r="V8" s="92"/>
      <c r="W8" s="91"/>
      <c r="X8" s="92"/>
      <c r="Y8" s="91"/>
      <c r="Z8" s="93"/>
    </row>
    <row r="9" spans="1:26" s="90" customFormat="1" ht="15" customHeight="1">
      <c r="B9" s="95"/>
      <c r="C9" s="95"/>
      <c r="D9" s="95"/>
      <c r="E9" s="95"/>
      <c r="F9" s="96"/>
      <c r="G9" s="91"/>
      <c r="H9" s="91"/>
      <c r="I9" s="91"/>
      <c r="J9" s="91"/>
      <c r="K9" s="91"/>
      <c r="L9" s="96"/>
      <c r="M9" s="91"/>
      <c r="N9" s="91" t="s">
        <v>61</v>
      </c>
      <c r="O9" s="97"/>
      <c r="P9" s="96" t="s">
        <v>67</v>
      </c>
      <c r="Q9" s="96"/>
      <c r="R9" s="96"/>
      <c r="S9" s="91"/>
      <c r="T9" s="97"/>
      <c r="U9" s="97"/>
      <c r="V9" s="98"/>
      <c r="W9" s="91"/>
      <c r="X9" s="98"/>
      <c r="Y9" s="91"/>
      <c r="Z9" s="92"/>
    </row>
    <row r="10" spans="1:26" s="90" customFormat="1" ht="15" customHeight="1">
      <c r="B10" s="95"/>
      <c r="C10" s="95"/>
      <c r="D10" s="95"/>
      <c r="E10" s="95"/>
      <c r="F10" s="96"/>
      <c r="G10" s="91"/>
      <c r="I10" s="91"/>
      <c r="J10" s="91"/>
      <c r="K10" s="91"/>
      <c r="L10" s="96"/>
      <c r="M10" s="91"/>
      <c r="N10" s="96" t="s">
        <v>62</v>
      </c>
      <c r="O10" s="97"/>
      <c r="P10" s="96" t="s">
        <v>71</v>
      </c>
      <c r="Q10" s="96"/>
      <c r="R10" s="96" t="s">
        <v>101</v>
      </c>
      <c r="S10" s="91"/>
      <c r="U10" s="97"/>
      <c r="V10" s="98"/>
      <c r="W10" s="91"/>
      <c r="X10" s="98"/>
      <c r="Y10" s="91"/>
      <c r="Z10" s="92"/>
    </row>
    <row r="11" spans="1:26" s="90" customFormat="1" ht="15" customHeight="1">
      <c r="A11" s="99"/>
      <c r="B11" s="89"/>
      <c r="C11" s="89"/>
      <c r="D11" s="100"/>
      <c r="E11" s="89"/>
      <c r="F11" s="96" t="s">
        <v>35</v>
      </c>
      <c r="G11" s="91"/>
      <c r="H11" s="92" t="s">
        <v>61</v>
      </c>
      <c r="I11" s="91"/>
      <c r="J11" s="91"/>
      <c r="K11" s="91"/>
      <c r="L11" s="97"/>
      <c r="M11" s="91"/>
      <c r="N11" s="101" t="s">
        <v>63</v>
      </c>
      <c r="O11" s="102"/>
      <c r="P11" s="101" t="s">
        <v>68</v>
      </c>
      <c r="Q11" s="101"/>
      <c r="R11" s="101" t="s">
        <v>40</v>
      </c>
      <c r="S11" s="91"/>
      <c r="U11" s="102"/>
      <c r="V11" s="98"/>
      <c r="W11" s="91"/>
      <c r="X11" s="103" t="s">
        <v>36</v>
      </c>
      <c r="Y11" s="91"/>
      <c r="Z11" s="98"/>
    </row>
    <row r="12" spans="1:26" s="90" customFormat="1" ht="15" customHeight="1">
      <c r="A12" s="99"/>
      <c r="B12" s="89"/>
      <c r="C12" s="89"/>
      <c r="D12" s="100"/>
      <c r="E12" s="89"/>
      <c r="F12" s="96" t="s">
        <v>37</v>
      </c>
      <c r="G12" s="91"/>
      <c r="H12" s="91" t="s">
        <v>126</v>
      </c>
      <c r="I12" s="91"/>
      <c r="J12" s="91" t="s">
        <v>128</v>
      </c>
      <c r="K12" s="91"/>
      <c r="M12" s="104"/>
      <c r="N12" s="96" t="s">
        <v>38</v>
      </c>
      <c r="O12" s="105"/>
      <c r="P12" s="96" t="s">
        <v>69</v>
      </c>
      <c r="Q12" s="96"/>
      <c r="R12" s="96" t="s">
        <v>102</v>
      </c>
      <c r="S12" s="104"/>
      <c r="T12" s="157" t="s">
        <v>247</v>
      </c>
      <c r="U12" s="105"/>
      <c r="V12" s="96" t="s">
        <v>39</v>
      </c>
      <c r="W12" s="91"/>
      <c r="X12" s="101" t="s">
        <v>40</v>
      </c>
      <c r="Y12" s="91"/>
      <c r="Z12" s="98"/>
    </row>
    <row r="13" spans="1:26" s="90" customFormat="1" ht="15" customHeight="1">
      <c r="D13" s="106"/>
      <c r="E13" s="106"/>
      <c r="F13" s="101" t="s">
        <v>33</v>
      </c>
      <c r="G13" s="91"/>
      <c r="H13" s="91" t="s">
        <v>127</v>
      </c>
      <c r="I13" s="91"/>
      <c r="J13" s="91" t="s">
        <v>129</v>
      </c>
      <c r="K13" s="91"/>
      <c r="L13" s="103" t="s">
        <v>130</v>
      </c>
      <c r="M13" s="104"/>
      <c r="N13" s="101" t="s">
        <v>41</v>
      </c>
      <c r="O13" s="101"/>
      <c r="P13" s="101" t="s">
        <v>215</v>
      </c>
      <c r="Q13" s="101"/>
      <c r="R13" s="101" t="s">
        <v>103</v>
      </c>
      <c r="S13" s="104"/>
      <c r="T13" s="157" t="s">
        <v>248</v>
      </c>
      <c r="U13" s="101"/>
      <c r="V13" s="101" t="s">
        <v>42</v>
      </c>
      <c r="W13" s="91"/>
      <c r="X13" s="101" t="s">
        <v>43</v>
      </c>
      <c r="Y13" s="91"/>
      <c r="Z13" s="101" t="s">
        <v>108</v>
      </c>
    </row>
    <row r="14" spans="1:26" s="90" customFormat="1" ht="15" customHeight="1">
      <c r="D14" s="107" t="s">
        <v>21</v>
      </c>
      <c r="E14" s="106"/>
      <c r="F14" s="108" t="s">
        <v>104</v>
      </c>
      <c r="G14" s="91"/>
      <c r="H14" s="108" t="s">
        <v>104</v>
      </c>
      <c r="I14" s="91"/>
      <c r="J14" s="108" t="s">
        <v>104</v>
      </c>
      <c r="K14" s="91"/>
      <c r="L14" s="108" t="s">
        <v>104</v>
      </c>
      <c r="M14" s="104"/>
      <c r="N14" s="108" t="s">
        <v>104</v>
      </c>
      <c r="O14" s="101"/>
      <c r="P14" s="108" t="s">
        <v>104</v>
      </c>
      <c r="Q14" s="101"/>
      <c r="R14" s="108" t="s">
        <v>104</v>
      </c>
      <c r="S14" s="104"/>
      <c r="T14" s="108" t="s">
        <v>104</v>
      </c>
      <c r="U14" s="101"/>
      <c r="V14" s="108" t="s">
        <v>104</v>
      </c>
      <c r="W14" s="91"/>
      <c r="X14" s="108" t="s">
        <v>104</v>
      </c>
      <c r="Y14" s="91"/>
      <c r="Z14" s="108" t="s">
        <v>104</v>
      </c>
    </row>
    <row r="15" spans="1:26" s="90" customFormat="1" ht="15" customHeight="1">
      <c r="C15" s="89"/>
      <c r="D15" s="100"/>
      <c r="E15" s="89"/>
      <c r="F15" s="109"/>
      <c r="G15" s="110"/>
      <c r="H15" s="110"/>
      <c r="I15" s="110"/>
      <c r="J15" s="110"/>
      <c r="K15" s="110"/>
      <c r="L15" s="109"/>
      <c r="M15" s="110"/>
      <c r="N15" s="109"/>
      <c r="O15" s="109"/>
      <c r="P15" s="109"/>
      <c r="Q15" s="109"/>
      <c r="R15" s="109"/>
      <c r="S15" s="110"/>
      <c r="T15" s="109"/>
      <c r="U15" s="109"/>
      <c r="V15" s="109"/>
      <c r="W15" s="110"/>
      <c r="X15" s="109"/>
      <c r="Y15" s="110"/>
      <c r="Z15" s="111"/>
    </row>
    <row r="16" spans="1:26" s="90" customFormat="1" ht="15" customHeight="1">
      <c r="A16" s="105" t="s">
        <v>93</v>
      </c>
      <c r="B16" s="95"/>
      <c r="C16" s="95"/>
      <c r="D16" s="95"/>
      <c r="E16" s="100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3"/>
      <c r="S16" s="112"/>
      <c r="T16" s="113"/>
      <c r="U16" s="112"/>
      <c r="V16" s="113"/>
      <c r="W16" s="89"/>
      <c r="X16" s="112"/>
      <c r="Y16" s="89"/>
      <c r="Z16" s="111"/>
    </row>
    <row r="17" spans="1:26" s="90" customFormat="1" ht="15" customHeight="1">
      <c r="A17" s="105"/>
      <c r="B17" s="95" t="s">
        <v>145</v>
      </c>
      <c r="C17" s="95"/>
      <c r="D17" s="100" t="s">
        <v>239</v>
      </c>
      <c r="E17" s="100"/>
      <c r="F17" s="112">
        <v>14881483</v>
      </c>
      <c r="G17" s="112"/>
      <c r="H17" s="112">
        <v>-10863480</v>
      </c>
      <c r="I17" s="112"/>
      <c r="J17" s="112">
        <v>0</v>
      </c>
      <c r="K17" s="112"/>
      <c r="L17" s="112">
        <v>172170</v>
      </c>
      <c r="M17" s="112"/>
      <c r="N17" s="112">
        <v>-2452138</v>
      </c>
      <c r="O17" s="112"/>
      <c r="P17" s="112">
        <v>-8956</v>
      </c>
      <c r="Q17" s="112"/>
      <c r="R17" s="113">
        <v>-5246</v>
      </c>
      <c r="S17" s="112"/>
      <c r="T17" s="113">
        <v>0</v>
      </c>
      <c r="U17" s="112"/>
      <c r="V17" s="113">
        <v>1723833</v>
      </c>
      <c r="W17" s="89"/>
      <c r="X17" s="112">
        <v>87401</v>
      </c>
      <c r="Y17" s="89"/>
      <c r="Z17" s="111">
        <v>1811234</v>
      </c>
    </row>
    <row r="18" spans="1:26" s="90" customFormat="1" ht="6" customHeight="1">
      <c r="A18" s="89"/>
      <c r="C18" s="89"/>
      <c r="D18" s="100"/>
      <c r="E18" s="89"/>
      <c r="F18" s="113"/>
      <c r="G18" s="114"/>
      <c r="H18" s="114"/>
      <c r="I18" s="114"/>
      <c r="J18" s="114"/>
      <c r="K18" s="114"/>
      <c r="L18" s="111"/>
      <c r="M18" s="114"/>
      <c r="N18" s="111"/>
      <c r="O18" s="111"/>
      <c r="P18" s="111"/>
      <c r="Q18" s="111"/>
      <c r="R18" s="111"/>
      <c r="S18" s="114"/>
      <c r="T18" s="111"/>
      <c r="U18" s="111"/>
      <c r="V18" s="113"/>
      <c r="W18" s="114"/>
      <c r="X18" s="111"/>
      <c r="Y18" s="114"/>
      <c r="Z18" s="111"/>
    </row>
    <row r="19" spans="1:26" s="90" customFormat="1" ht="15" customHeight="1">
      <c r="A19" s="105" t="s">
        <v>206</v>
      </c>
      <c r="C19" s="89"/>
      <c r="D19" s="100"/>
      <c r="E19" s="89"/>
      <c r="F19" s="113"/>
      <c r="G19" s="114"/>
      <c r="H19" s="114"/>
      <c r="I19" s="114"/>
      <c r="J19" s="114"/>
      <c r="K19" s="114"/>
      <c r="L19" s="111"/>
      <c r="M19" s="114"/>
      <c r="N19" s="111"/>
      <c r="O19" s="111"/>
      <c r="P19" s="111"/>
      <c r="Q19" s="111"/>
      <c r="R19" s="111"/>
      <c r="S19" s="114"/>
      <c r="T19" s="111"/>
      <c r="U19" s="111"/>
      <c r="V19" s="113"/>
      <c r="W19" s="114"/>
      <c r="X19" s="111"/>
      <c r="Y19" s="114"/>
      <c r="Z19" s="111"/>
    </row>
    <row r="20" spans="1:26" s="90" customFormat="1" ht="15" customHeight="1">
      <c r="A20" s="89" t="s">
        <v>131</v>
      </c>
      <c r="B20" s="89"/>
      <c r="C20" s="89"/>
      <c r="D20" s="100"/>
      <c r="E20" s="89"/>
      <c r="F20" s="112">
        <v>2136459</v>
      </c>
      <c r="G20" s="112"/>
      <c r="H20" s="112">
        <v>0</v>
      </c>
      <c r="I20" s="112"/>
      <c r="J20" s="112">
        <v>0</v>
      </c>
      <c r="K20" s="112"/>
      <c r="L20" s="112">
        <v>0</v>
      </c>
      <c r="M20" s="112"/>
      <c r="N20" s="112">
        <v>0</v>
      </c>
      <c r="O20" s="112"/>
      <c r="P20" s="112">
        <v>0</v>
      </c>
      <c r="Q20" s="112"/>
      <c r="R20" s="112">
        <v>0</v>
      </c>
      <c r="S20" s="112"/>
      <c r="T20" s="113">
        <f t="shared" ref="T20" si="0">SUM(L20:P20)</f>
        <v>0</v>
      </c>
      <c r="U20" s="112"/>
      <c r="V20" s="113">
        <v>2136459</v>
      </c>
      <c r="W20" s="112"/>
      <c r="X20" s="112">
        <v>0</v>
      </c>
      <c r="Y20" s="112"/>
      <c r="Z20" s="111">
        <v>2136459</v>
      </c>
    </row>
    <row r="21" spans="1:26" s="90" customFormat="1" ht="15" customHeight="1">
      <c r="A21" s="89" t="s">
        <v>80</v>
      </c>
      <c r="B21" s="89"/>
      <c r="C21" s="89"/>
      <c r="D21" s="100"/>
      <c r="E21" s="89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2"/>
      <c r="V21" s="113"/>
      <c r="W21" s="112"/>
      <c r="X21" s="112"/>
      <c r="Y21" s="112"/>
      <c r="Z21" s="111"/>
    </row>
    <row r="22" spans="1:26" s="90" customFormat="1" ht="15" customHeight="1">
      <c r="A22" s="89"/>
      <c r="B22" s="89" t="s">
        <v>77</v>
      </c>
      <c r="C22" s="89"/>
      <c r="D22" s="100"/>
      <c r="E22" s="89"/>
      <c r="F22" s="112">
        <v>0</v>
      </c>
      <c r="G22" s="112"/>
      <c r="H22" s="112">
        <v>0</v>
      </c>
      <c r="I22" s="112"/>
      <c r="J22" s="112">
        <v>0</v>
      </c>
      <c r="K22" s="112"/>
      <c r="L22" s="112">
        <v>0</v>
      </c>
      <c r="M22" s="112"/>
      <c r="N22" s="112">
        <v>0</v>
      </c>
      <c r="O22" s="112"/>
      <c r="P22" s="112">
        <v>0</v>
      </c>
      <c r="Q22" s="112"/>
      <c r="R22" s="112">
        <v>0</v>
      </c>
      <c r="S22" s="112"/>
      <c r="T22" s="113">
        <f t="shared" ref="T22" si="1">SUM(L22:P22)</f>
        <v>0</v>
      </c>
      <c r="U22" s="112"/>
      <c r="V22" s="113">
        <v>0</v>
      </c>
      <c r="W22" s="112"/>
      <c r="X22" s="112">
        <v>2614</v>
      </c>
      <c r="Y22" s="112"/>
      <c r="Z22" s="111">
        <v>2614</v>
      </c>
    </row>
    <row r="23" spans="1:26" s="90" customFormat="1" ht="15" customHeight="1">
      <c r="A23" s="89" t="s">
        <v>132</v>
      </c>
      <c r="B23" s="89"/>
      <c r="C23" s="89"/>
      <c r="D23" s="100"/>
      <c r="E23" s="89"/>
      <c r="F23" s="112">
        <v>0</v>
      </c>
      <c r="G23" s="112"/>
      <c r="H23" s="112">
        <v>0</v>
      </c>
      <c r="I23" s="112"/>
      <c r="J23" s="112">
        <v>17193</v>
      </c>
      <c r="K23" s="112"/>
      <c r="L23" s="112">
        <v>-17193</v>
      </c>
      <c r="M23" s="112"/>
      <c r="N23" s="112">
        <v>0</v>
      </c>
      <c r="O23" s="112"/>
      <c r="P23" s="112">
        <v>0</v>
      </c>
      <c r="Q23" s="112"/>
      <c r="R23" s="112">
        <v>0</v>
      </c>
      <c r="S23" s="112"/>
      <c r="T23" s="113">
        <v>0</v>
      </c>
      <c r="U23" s="112"/>
      <c r="V23" s="113">
        <v>0</v>
      </c>
      <c r="W23" s="112"/>
      <c r="X23" s="112">
        <v>0</v>
      </c>
      <c r="Y23" s="112"/>
      <c r="Z23" s="111">
        <v>0</v>
      </c>
    </row>
    <row r="24" spans="1:26" s="90" customFormat="1" ht="15" customHeight="1">
      <c r="A24" s="89" t="s">
        <v>223</v>
      </c>
      <c r="B24" s="89"/>
      <c r="C24" s="89"/>
      <c r="D24" s="100"/>
      <c r="E24" s="89"/>
      <c r="F24" s="112">
        <v>0</v>
      </c>
      <c r="G24" s="112"/>
      <c r="H24" s="112">
        <v>0</v>
      </c>
      <c r="I24" s="112"/>
      <c r="J24" s="112">
        <v>0</v>
      </c>
      <c r="K24" s="112"/>
      <c r="L24" s="112">
        <v>-311980</v>
      </c>
      <c r="M24" s="112"/>
      <c r="N24" s="112">
        <v>0</v>
      </c>
      <c r="O24" s="112"/>
      <c r="P24" s="112">
        <v>0</v>
      </c>
      <c r="Q24" s="112"/>
      <c r="R24" s="112">
        <v>0</v>
      </c>
      <c r="S24" s="112"/>
      <c r="T24" s="113">
        <v>0</v>
      </c>
      <c r="U24" s="112"/>
      <c r="V24" s="113">
        <v>-311980</v>
      </c>
      <c r="W24" s="112"/>
      <c r="X24" s="112">
        <v>0</v>
      </c>
      <c r="Y24" s="112"/>
      <c r="Z24" s="111">
        <v>-311980</v>
      </c>
    </row>
    <row r="25" spans="1:26" s="90" customFormat="1" ht="15" customHeight="1">
      <c r="A25" s="89" t="s">
        <v>125</v>
      </c>
      <c r="B25" s="89"/>
      <c r="C25" s="89"/>
      <c r="D25" s="100"/>
      <c r="E25" s="89"/>
      <c r="F25" s="112">
        <v>0</v>
      </c>
      <c r="G25" s="112"/>
      <c r="H25" s="112">
        <v>-1559619</v>
      </c>
      <c r="I25" s="112"/>
      <c r="J25" s="112">
        <v>0</v>
      </c>
      <c r="K25" s="112"/>
      <c r="L25" s="112">
        <v>0</v>
      </c>
      <c r="M25" s="112"/>
      <c r="N25" s="112">
        <v>0</v>
      </c>
      <c r="O25" s="112"/>
      <c r="P25" s="112">
        <v>0</v>
      </c>
      <c r="Q25" s="112"/>
      <c r="R25" s="112">
        <v>0</v>
      </c>
      <c r="S25" s="112"/>
      <c r="T25" s="113">
        <f>SUM(L25:P25)</f>
        <v>0</v>
      </c>
      <c r="U25" s="112"/>
      <c r="V25" s="113">
        <v>-1559619</v>
      </c>
      <c r="W25" s="89"/>
      <c r="X25" s="115">
        <v>0</v>
      </c>
      <c r="Y25" s="89"/>
      <c r="Z25" s="111">
        <v>-1559619</v>
      </c>
    </row>
    <row r="26" spans="1:26" s="90" customFormat="1" ht="15" customHeight="1">
      <c r="A26" s="89" t="s">
        <v>181</v>
      </c>
      <c r="B26" s="89"/>
      <c r="C26" s="89"/>
      <c r="D26" s="100"/>
      <c r="E26" s="89"/>
      <c r="F26" s="116">
        <v>0</v>
      </c>
      <c r="G26" s="112"/>
      <c r="H26" s="116">
        <v>0</v>
      </c>
      <c r="I26" s="112"/>
      <c r="J26" s="116">
        <v>0</v>
      </c>
      <c r="K26" s="112"/>
      <c r="L26" s="116">
        <v>263193</v>
      </c>
      <c r="M26" s="112"/>
      <c r="N26" s="116">
        <v>0</v>
      </c>
      <c r="O26" s="112"/>
      <c r="P26" s="116">
        <v>-11690</v>
      </c>
      <c r="Q26" s="112"/>
      <c r="R26" s="116">
        <v>0</v>
      </c>
      <c r="S26" s="112"/>
      <c r="T26" s="124">
        <v>0</v>
      </c>
      <c r="U26" s="112"/>
      <c r="V26" s="124">
        <v>251503</v>
      </c>
      <c r="W26" s="89"/>
      <c r="X26" s="117">
        <v>7195</v>
      </c>
      <c r="Y26" s="89"/>
      <c r="Z26" s="117">
        <v>258698</v>
      </c>
    </row>
    <row r="27" spans="1:26" s="90" customFormat="1" ht="8.4" customHeight="1">
      <c r="A27" s="89"/>
      <c r="B27" s="89"/>
      <c r="C27" s="89"/>
      <c r="D27" s="100"/>
      <c r="E27" s="89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3"/>
      <c r="U27" s="112"/>
      <c r="V27" s="113"/>
      <c r="W27" s="89"/>
      <c r="X27" s="115"/>
      <c r="Y27" s="89"/>
      <c r="Z27" s="115"/>
    </row>
    <row r="28" spans="1:26" s="90" customFormat="1" ht="15" customHeight="1">
      <c r="A28" s="118" t="s">
        <v>170</v>
      </c>
      <c r="B28" s="89"/>
      <c r="C28" s="89"/>
      <c r="D28" s="100"/>
      <c r="E28" s="89"/>
      <c r="F28" s="111"/>
      <c r="G28" s="114"/>
      <c r="H28" s="111"/>
      <c r="I28" s="114"/>
      <c r="J28" s="111"/>
      <c r="K28" s="114"/>
      <c r="L28" s="111"/>
      <c r="M28" s="114"/>
      <c r="N28" s="111"/>
      <c r="O28" s="111"/>
      <c r="P28" s="111"/>
      <c r="Q28" s="111"/>
      <c r="R28" s="111"/>
      <c r="S28" s="114"/>
      <c r="T28" s="111"/>
      <c r="U28" s="111"/>
      <c r="V28" s="111"/>
      <c r="W28" s="114"/>
      <c r="X28" s="111"/>
      <c r="Y28" s="114"/>
      <c r="Z28" s="111"/>
    </row>
    <row r="29" spans="1:26" s="90" customFormat="1" ht="15" customHeight="1" thickBot="1">
      <c r="A29" s="105"/>
      <c r="B29" s="95" t="s">
        <v>145</v>
      </c>
      <c r="C29" s="89"/>
      <c r="D29" s="100" t="s">
        <v>239</v>
      </c>
      <c r="E29" s="89"/>
      <c r="F29" s="119">
        <f>SUM(F17:F26)</f>
        <v>17017942</v>
      </c>
      <c r="G29" s="114"/>
      <c r="H29" s="119">
        <f>SUM(H17:H26)</f>
        <v>-12423099</v>
      </c>
      <c r="I29" s="114"/>
      <c r="J29" s="119">
        <f>SUM(J17:J26)</f>
        <v>17193</v>
      </c>
      <c r="K29" s="114"/>
      <c r="L29" s="119">
        <f>SUM(L17:L26)</f>
        <v>106190</v>
      </c>
      <c r="M29" s="114"/>
      <c r="N29" s="119">
        <f>SUM(N17:N26)</f>
        <v>-2452138</v>
      </c>
      <c r="O29" s="111"/>
      <c r="P29" s="119">
        <f>SUM(P17:P26)</f>
        <v>-20646</v>
      </c>
      <c r="Q29" s="111"/>
      <c r="R29" s="119">
        <f>SUM(R17:R26)</f>
        <v>-5246</v>
      </c>
      <c r="S29" s="114"/>
      <c r="T29" s="119">
        <f>SUM(T17:T26)</f>
        <v>0</v>
      </c>
      <c r="U29" s="111"/>
      <c r="V29" s="119">
        <v>2240196</v>
      </c>
      <c r="W29" s="114"/>
      <c r="X29" s="119">
        <v>97210</v>
      </c>
      <c r="Y29" s="114"/>
      <c r="Z29" s="119">
        <v>2337406</v>
      </c>
    </row>
    <row r="30" spans="1:26" s="90" customFormat="1" ht="15" customHeight="1" thickTop="1">
      <c r="A30" s="118"/>
      <c r="B30" s="89"/>
      <c r="C30" s="89"/>
      <c r="D30" s="100"/>
      <c r="E30" s="89"/>
      <c r="F30" s="111"/>
      <c r="G30" s="114"/>
      <c r="H30" s="114"/>
      <c r="I30" s="114"/>
      <c r="J30" s="114"/>
      <c r="K30" s="114"/>
      <c r="L30" s="111"/>
      <c r="M30" s="114"/>
      <c r="N30" s="111"/>
      <c r="O30" s="111"/>
      <c r="P30" s="111"/>
      <c r="Q30" s="111"/>
      <c r="R30" s="111"/>
      <c r="S30" s="114"/>
      <c r="T30" s="111"/>
      <c r="U30" s="111"/>
      <c r="V30" s="111"/>
      <c r="W30" s="114"/>
      <c r="X30" s="111"/>
      <c r="Y30" s="114"/>
      <c r="Z30" s="111"/>
    </row>
    <row r="31" spans="1:26" s="90" customFormat="1" ht="15" customHeight="1">
      <c r="A31" s="118" t="s">
        <v>240</v>
      </c>
      <c r="C31" s="89"/>
      <c r="D31" s="100"/>
      <c r="E31" s="89"/>
      <c r="F31" s="111"/>
      <c r="G31" s="114"/>
      <c r="H31" s="114"/>
      <c r="I31" s="114"/>
      <c r="J31" s="114"/>
      <c r="K31" s="114"/>
      <c r="L31" s="111"/>
      <c r="M31" s="114"/>
      <c r="N31" s="111"/>
      <c r="O31" s="111"/>
      <c r="P31" s="111"/>
      <c r="Q31" s="111"/>
      <c r="R31" s="111"/>
      <c r="S31" s="114"/>
      <c r="T31" s="111"/>
      <c r="U31" s="111"/>
      <c r="V31" s="111"/>
      <c r="W31" s="114"/>
      <c r="X31" s="111"/>
      <c r="Y31" s="114"/>
      <c r="Z31" s="111"/>
    </row>
    <row r="32" spans="1:26" s="90" customFormat="1" ht="15" customHeight="1">
      <c r="A32" s="118"/>
      <c r="B32" s="167" t="s">
        <v>268</v>
      </c>
      <c r="C32" s="89"/>
      <c r="D32" s="100" t="s">
        <v>239</v>
      </c>
      <c r="E32" s="89"/>
      <c r="F32" s="112">
        <v>17017942</v>
      </c>
      <c r="G32" s="112"/>
      <c r="H32" s="112">
        <v>-12423099</v>
      </c>
      <c r="I32" s="112"/>
      <c r="J32" s="112">
        <v>17193</v>
      </c>
      <c r="K32" s="112"/>
      <c r="L32" s="112">
        <v>106190</v>
      </c>
      <c r="M32" s="112"/>
      <c r="N32" s="112">
        <v>-2452138</v>
      </c>
      <c r="O32" s="112"/>
      <c r="P32" s="112">
        <v>-20646</v>
      </c>
      <c r="Q32" s="112"/>
      <c r="R32" s="112">
        <v>-5246</v>
      </c>
      <c r="S32" s="112"/>
      <c r="T32" s="113">
        <v>0</v>
      </c>
      <c r="U32" s="112"/>
      <c r="V32" s="113">
        <v>2240196</v>
      </c>
      <c r="W32" s="89"/>
      <c r="X32" s="112">
        <v>97210</v>
      </c>
      <c r="Y32" s="89"/>
      <c r="Z32" s="115">
        <v>2337406</v>
      </c>
    </row>
    <row r="33" spans="1:26" s="90" customFormat="1" ht="15" customHeight="1">
      <c r="A33" s="161" t="s">
        <v>241</v>
      </c>
      <c r="B33" s="89"/>
      <c r="C33" s="89"/>
      <c r="D33" s="100"/>
      <c r="E33" s="89"/>
      <c r="F33" s="111"/>
      <c r="G33" s="114"/>
      <c r="H33" s="114"/>
      <c r="I33" s="114"/>
      <c r="J33" s="114"/>
      <c r="K33" s="114"/>
      <c r="L33" s="111"/>
      <c r="M33" s="114"/>
      <c r="N33" s="111"/>
      <c r="O33" s="111"/>
      <c r="P33" s="111"/>
      <c r="Q33" s="111"/>
      <c r="R33" s="111"/>
      <c r="S33" s="114"/>
      <c r="T33" s="111"/>
      <c r="U33" s="111"/>
      <c r="V33" s="111"/>
      <c r="W33" s="114"/>
      <c r="X33" s="111"/>
      <c r="Y33" s="114"/>
      <c r="Z33" s="111"/>
    </row>
    <row r="34" spans="1:26" s="90" customFormat="1" ht="15" customHeight="1">
      <c r="A34" s="161"/>
      <c r="B34" s="89" t="s">
        <v>242</v>
      </c>
      <c r="C34" s="89"/>
      <c r="D34" s="100">
        <v>5</v>
      </c>
      <c r="E34" s="89"/>
      <c r="F34" s="116">
        <v>0</v>
      </c>
      <c r="G34" s="112"/>
      <c r="H34" s="116">
        <v>0</v>
      </c>
      <c r="I34" s="112"/>
      <c r="J34" s="116">
        <v>0</v>
      </c>
      <c r="K34" s="112"/>
      <c r="L34" s="116">
        <v>-14</v>
      </c>
      <c r="M34" s="112"/>
      <c r="N34" s="116">
        <v>0</v>
      </c>
      <c r="O34" s="112"/>
      <c r="P34" s="116">
        <v>0</v>
      </c>
      <c r="Q34" s="112"/>
      <c r="R34" s="116">
        <v>0</v>
      </c>
      <c r="S34" s="112"/>
      <c r="T34" s="124">
        <v>103521</v>
      </c>
      <c r="U34" s="112"/>
      <c r="V34" s="124">
        <v>103507</v>
      </c>
      <c r="W34" s="89"/>
      <c r="X34" s="117">
        <v>0</v>
      </c>
      <c r="Y34" s="89"/>
      <c r="Z34" s="117">
        <v>103507</v>
      </c>
    </row>
    <row r="35" spans="1:26" s="90" customFormat="1" ht="15" customHeight="1">
      <c r="A35" s="105" t="s">
        <v>229</v>
      </c>
    </row>
    <row r="36" spans="1:26" s="90" customFormat="1" ht="15" customHeight="1">
      <c r="A36" s="105"/>
      <c r="B36" s="95" t="s">
        <v>269</v>
      </c>
      <c r="C36" s="95"/>
      <c r="D36" s="100"/>
      <c r="E36" s="100"/>
      <c r="F36" s="112">
        <f>SUM(F32:F34)</f>
        <v>17017942</v>
      </c>
      <c r="G36" s="112"/>
      <c r="H36" s="112">
        <f>SUM(H32:H34)</f>
        <v>-12423099</v>
      </c>
      <c r="I36" s="112"/>
      <c r="J36" s="112">
        <f>SUM(J32:J34)</f>
        <v>17193</v>
      </c>
      <c r="K36" s="112"/>
      <c r="L36" s="112">
        <f>SUM(L32:L34)</f>
        <v>106176</v>
      </c>
      <c r="M36" s="112"/>
      <c r="N36" s="112">
        <f>SUM(N32:N34)</f>
        <v>-2452138</v>
      </c>
      <c r="O36" s="112"/>
      <c r="P36" s="112">
        <f>SUM(P32:P34)</f>
        <v>-20646</v>
      </c>
      <c r="Q36" s="112"/>
      <c r="R36" s="112">
        <f>SUM(R32:R34)</f>
        <v>-5246</v>
      </c>
      <c r="S36" s="112"/>
      <c r="T36" s="112">
        <f>SUM(T32:T34)</f>
        <v>103521</v>
      </c>
      <c r="U36" s="112"/>
      <c r="V36" s="112">
        <v>2343703</v>
      </c>
      <c r="W36" s="89"/>
      <c r="X36" s="112">
        <v>97210</v>
      </c>
      <c r="Y36" s="89"/>
      <c r="Z36" s="112">
        <v>2440913</v>
      </c>
    </row>
    <row r="37" spans="1:26" s="90" customFormat="1" ht="6" customHeight="1">
      <c r="A37" s="89"/>
      <c r="C37" s="89"/>
      <c r="D37" s="100"/>
      <c r="E37" s="89"/>
      <c r="F37" s="113"/>
      <c r="G37" s="114"/>
      <c r="H37" s="114"/>
      <c r="I37" s="114"/>
      <c r="J37" s="114"/>
      <c r="K37" s="114"/>
      <c r="L37" s="111"/>
      <c r="M37" s="114"/>
      <c r="N37" s="111"/>
      <c r="O37" s="111"/>
      <c r="P37" s="111"/>
      <c r="Q37" s="111"/>
      <c r="R37" s="111"/>
      <c r="S37" s="114"/>
      <c r="T37" s="111"/>
      <c r="U37" s="111"/>
      <c r="V37" s="113"/>
      <c r="W37" s="114"/>
      <c r="X37" s="111"/>
      <c r="Y37" s="114"/>
      <c r="Z37" s="111"/>
    </row>
    <row r="38" spans="1:26" s="90" customFormat="1" ht="15" customHeight="1">
      <c r="A38" s="105" t="s">
        <v>206</v>
      </c>
      <c r="C38" s="89"/>
      <c r="D38" s="100"/>
      <c r="E38" s="89"/>
      <c r="F38" s="113"/>
      <c r="G38" s="114"/>
      <c r="H38" s="114"/>
      <c r="I38" s="114"/>
      <c r="J38" s="114"/>
      <c r="K38" s="114"/>
      <c r="L38" s="111"/>
      <c r="M38" s="114"/>
      <c r="N38" s="111"/>
      <c r="O38" s="111"/>
      <c r="P38" s="111"/>
      <c r="Q38" s="111"/>
      <c r="R38" s="111"/>
      <c r="S38" s="114"/>
      <c r="T38" s="111"/>
      <c r="U38" s="111"/>
      <c r="V38" s="113"/>
      <c r="W38" s="114"/>
      <c r="X38" s="111"/>
      <c r="Y38" s="114"/>
      <c r="Z38" s="111"/>
    </row>
    <row r="39" spans="1:26" s="90" customFormat="1" ht="15" customHeight="1">
      <c r="A39" s="169" t="s">
        <v>274</v>
      </c>
      <c r="C39" s="89"/>
      <c r="D39" s="100"/>
      <c r="E39" s="89"/>
      <c r="F39" s="113"/>
      <c r="G39" s="114"/>
      <c r="H39" s="114"/>
      <c r="I39" s="114"/>
      <c r="J39" s="114"/>
      <c r="K39" s="114"/>
      <c r="L39" s="111"/>
      <c r="M39" s="114"/>
      <c r="N39" s="111"/>
      <c r="O39" s="111"/>
      <c r="P39" s="111"/>
      <c r="Q39" s="111"/>
      <c r="R39" s="111"/>
      <c r="S39" s="114"/>
      <c r="T39" s="111"/>
      <c r="U39" s="111"/>
      <c r="V39" s="113"/>
      <c r="W39" s="114"/>
      <c r="X39" s="111"/>
      <c r="Y39" s="114"/>
      <c r="Z39" s="111"/>
    </row>
    <row r="40" spans="1:26" s="90" customFormat="1" ht="15" customHeight="1">
      <c r="B40" s="89" t="s">
        <v>77</v>
      </c>
      <c r="C40" s="89"/>
      <c r="D40" s="100"/>
      <c r="E40" s="89"/>
      <c r="F40" s="112">
        <v>0</v>
      </c>
      <c r="H40" s="112">
        <v>0</v>
      </c>
      <c r="J40" s="112">
        <v>0</v>
      </c>
      <c r="L40" s="112">
        <v>0</v>
      </c>
      <c r="N40" s="112">
        <v>0</v>
      </c>
      <c r="P40" s="112">
        <v>0</v>
      </c>
      <c r="R40" s="112">
        <v>0</v>
      </c>
      <c r="T40" s="113">
        <v>0</v>
      </c>
      <c r="V40" s="113">
        <v>0</v>
      </c>
      <c r="X40" s="112">
        <v>1840</v>
      </c>
      <c r="Z40" s="115">
        <v>1840</v>
      </c>
    </row>
    <row r="41" spans="1:26" s="90" customFormat="1" ht="15" customHeight="1">
      <c r="A41" s="89" t="s">
        <v>252</v>
      </c>
      <c r="B41" s="89"/>
      <c r="C41" s="89"/>
      <c r="D41" s="100"/>
      <c r="E41" s="89"/>
      <c r="F41" s="116">
        <v>0</v>
      </c>
      <c r="G41" s="112"/>
      <c r="H41" s="116">
        <v>0</v>
      </c>
      <c r="I41" s="112"/>
      <c r="J41" s="116">
        <v>0</v>
      </c>
      <c r="K41" s="112"/>
      <c r="L41" s="116">
        <f>'ENG 8'!G43</f>
        <v>288261</v>
      </c>
      <c r="M41" s="112"/>
      <c r="N41" s="116">
        <v>0</v>
      </c>
      <c r="O41" s="112"/>
      <c r="P41" s="116">
        <f>'ENG 8'!G38</f>
        <v>27055</v>
      </c>
      <c r="Q41" s="112"/>
      <c r="R41" s="116">
        <v>0</v>
      </c>
      <c r="S41" s="112"/>
      <c r="T41" s="124">
        <f>'ENG 8'!G33</f>
        <v>43883</v>
      </c>
      <c r="U41" s="112"/>
      <c r="V41" s="124">
        <v>359199</v>
      </c>
      <c r="W41" s="89"/>
      <c r="X41" s="116">
        <v>15026</v>
      </c>
      <c r="Y41" s="89"/>
      <c r="Z41" s="117">
        <f>SUM(V41:X41)</f>
        <v>374225</v>
      </c>
    </row>
    <row r="42" spans="1:26" s="90" customFormat="1" ht="15" customHeight="1">
      <c r="A42" s="89"/>
      <c r="B42" s="89"/>
      <c r="C42" s="89"/>
      <c r="D42" s="100"/>
      <c r="E42" s="89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3"/>
      <c r="U42" s="112"/>
      <c r="V42" s="113"/>
      <c r="W42" s="89"/>
      <c r="X42" s="112"/>
      <c r="Y42" s="89"/>
      <c r="Z42" s="115"/>
    </row>
    <row r="43" spans="1:26" s="90" customFormat="1" ht="15" customHeight="1" thickBot="1">
      <c r="A43" s="118" t="s">
        <v>230</v>
      </c>
      <c r="B43" s="89"/>
      <c r="C43" s="89"/>
      <c r="D43" s="100"/>
      <c r="E43" s="89"/>
      <c r="F43" s="119">
        <f>SUM(F36:F41)</f>
        <v>17017942</v>
      </c>
      <c r="G43" s="114"/>
      <c r="H43" s="119">
        <f>SUM(H36:H41)</f>
        <v>-12423099</v>
      </c>
      <c r="I43" s="114"/>
      <c r="J43" s="119">
        <f>SUM(J36:J41)</f>
        <v>17193</v>
      </c>
      <c r="K43" s="114"/>
      <c r="L43" s="119">
        <f>SUM(L36:L41)</f>
        <v>394437</v>
      </c>
      <c r="M43" s="114"/>
      <c r="N43" s="119">
        <f>SUM(N36:N41)</f>
        <v>-2452138</v>
      </c>
      <c r="O43" s="111"/>
      <c r="P43" s="119">
        <f>SUM(P36:P41)</f>
        <v>6409</v>
      </c>
      <c r="Q43" s="111"/>
      <c r="R43" s="119">
        <f>SUM(R36:R41)</f>
        <v>-5246</v>
      </c>
      <c r="S43" s="114"/>
      <c r="T43" s="119">
        <f>SUM(T36:T41)</f>
        <v>147404</v>
      </c>
      <c r="U43" s="111"/>
      <c r="V43" s="119">
        <f>SUM(V36:V41)</f>
        <v>2702902</v>
      </c>
      <c r="W43" s="114"/>
      <c r="X43" s="119">
        <f>SUM(X36:X41)</f>
        <v>114076</v>
      </c>
      <c r="Y43" s="114"/>
      <c r="Z43" s="119">
        <f>SUM(Z36:Z41)</f>
        <v>2816978</v>
      </c>
    </row>
    <row r="44" spans="1:26" s="90" customFormat="1" ht="15" customHeight="1" thickTop="1">
      <c r="A44" s="118"/>
      <c r="B44" s="89"/>
      <c r="C44" s="89"/>
      <c r="D44" s="100"/>
      <c r="E44" s="89"/>
      <c r="F44" s="111"/>
      <c r="G44" s="114"/>
      <c r="H44" s="111"/>
      <c r="I44" s="114"/>
      <c r="J44" s="111"/>
      <c r="K44" s="114"/>
      <c r="L44" s="111"/>
      <c r="M44" s="114"/>
      <c r="N44" s="111"/>
      <c r="O44" s="111"/>
      <c r="P44" s="111"/>
      <c r="Q44" s="111"/>
      <c r="R44" s="111"/>
      <c r="S44" s="114"/>
      <c r="T44" s="111"/>
      <c r="U44" s="111"/>
      <c r="V44" s="111"/>
      <c r="W44" s="114"/>
      <c r="X44" s="111"/>
      <c r="Y44" s="114"/>
      <c r="Z44" s="111"/>
    </row>
    <row r="45" spans="1:26" s="90" customFormat="1" ht="15" customHeight="1">
      <c r="A45" s="118"/>
      <c r="B45" s="89"/>
      <c r="C45" s="89"/>
      <c r="D45" s="100"/>
      <c r="E45" s="89"/>
      <c r="F45" s="111"/>
      <c r="G45" s="114"/>
      <c r="H45" s="111"/>
      <c r="I45" s="114"/>
      <c r="J45" s="111"/>
      <c r="K45" s="114"/>
      <c r="L45" s="111"/>
      <c r="M45" s="114"/>
      <c r="N45" s="111"/>
      <c r="O45" s="111"/>
      <c r="P45" s="111"/>
      <c r="Q45" s="111"/>
      <c r="R45" s="111"/>
      <c r="S45" s="114"/>
      <c r="T45" s="111"/>
      <c r="U45" s="111"/>
      <c r="V45" s="111"/>
      <c r="W45" s="114"/>
      <c r="X45" s="111"/>
      <c r="Y45" s="114"/>
      <c r="Z45" s="111"/>
    </row>
    <row r="46" spans="1:26" s="90" customFormat="1" ht="9.75" customHeight="1">
      <c r="A46" s="118"/>
      <c r="B46" s="89"/>
      <c r="C46" s="89"/>
      <c r="D46" s="100"/>
      <c r="E46" s="89"/>
      <c r="F46" s="111"/>
      <c r="G46" s="114"/>
      <c r="H46" s="111"/>
      <c r="I46" s="114"/>
      <c r="J46" s="111"/>
      <c r="K46" s="114"/>
      <c r="L46" s="111"/>
      <c r="M46" s="114"/>
      <c r="N46" s="111"/>
      <c r="O46" s="111"/>
      <c r="P46" s="111"/>
      <c r="Q46" s="111"/>
      <c r="R46" s="111"/>
      <c r="S46" s="114"/>
      <c r="T46" s="111"/>
      <c r="U46" s="111"/>
      <c r="V46" s="111"/>
      <c r="W46" s="114"/>
      <c r="X46" s="111"/>
      <c r="Y46" s="114"/>
      <c r="Z46" s="111"/>
    </row>
    <row r="47" spans="1:26" s="43" customFormat="1" ht="21.9" customHeight="1">
      <c r="A47" s="48" t="str">
        <f>'ENG-5-7'!A55:J55</f>
        <v>The accompanying notes are an integral part of these consolidated and separate financial statements.</v>
      </c>
      <c r="B47" s="23"/>
      <c r="C47" s="23"/>
      <c r="D47" s="22"/>
      <c r="E47" s="23"/>
      <c r="F47" s="59"/>
      <c r="G47" s="6"/>
      <c r="H47" s="6"/>
      <c r="I47" s="6"/>
      <c r="J47" s="6"/>
      <c r="K47" s="6"/>
      <c r="L47" s="59"/>
      <c r="M47" s="6"/>
      <c r="N47" s="59"/>
      <c r="O47" s="59"/>
      <c r="P47" s="59"/>
      <c r="Q47" s="59"/>
      <c r="R47" s="59"/>
      <c r="S47" s="6"/>
      <c r="T47" s="59"/>
      <c r="U47" s="59"/>
      <c r="V47" s="59"/>
      <c r="W47" s="6"/>
      <c r="X47" s="59"/>
      <c r="Y47" s="6"/>
      <c r="Z47" s="59"/>
    </row>
  </sheetData>
  <mergeCells count="5">
    <mergeCell ref="F6:Z6"/>
    <mergeCell ref="F7:V7"/>
    <mergeCell ref="N8:U8"/>
    <mergeCell ref="J8:L8"/>
    <mergeCell ref="F8:H8"/>
  </mergeCells>
  <pageMargins left="0.4" right="0.4" top="0.5" bottom="0.6" header="0.49" footer="0.4"/>
  <pageSetup paperSize="9" scale="77" firstPageNumber="9" orientation="landscape" useFirstPageNumber="1" horizontalDpi="1200" verticalDpi="1200" r:id="rId1"/>
  <headerFooter>
    <oddFooter>&amp;R&amp;"Arial,Regular"&amp;9&amp;P</oddFooter>
  </headerFooter>
  <ignoredErrors>
    <ignoredError sqref="G29 M29 I29 K29 O29 Q29 S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CC"/>
  </sheetPr>
  <dimension ref="A1:N35"/>
  <sheetViews>
    <sheetView view="pageBreakPreview" topLeftCell="A16" zoomScaleNormal="100" zoomScaleSheetLayoutView="100" workbookViewId="0">
      <selection activeCell="L28" sqref="L28"/>
    </sheetView>
  </sheetViews>
  <sheetFormatPr defaultColWidth="9.125" defaultRowHeight="16.5" customHeight="1"/>
  <cols>
    <col min="1" max="1" width="52" style="125" customWidth="1"/>
    <col min="2" max="2" width="8" style="125" customWidth="1"/>
    <col min="3" max="3" width="0.875" style="125" customWidth="1"/>
    <col min="4" max="4" width="15.375" style="71" customWidth="1"/>
    <col min="5" max="5" width="0.875" style="71" customWidth="1"/>
    <col min="6" max="6" width="15.625" style="71" customWidth="1"/>
    <col min="7" max="7" width="0.875" style="71" customWidth="1"/>
    <col min="8" max="8" width="15.375" style="71" customWidth="1"/>
    <col min="9" max="9" width="0.875" style="71" customWidth="1"/>
    <col min="10" max="10" width="15.125" style="71" customWidth="1"/>
    <col min="11" max="11" width="0.875" style="71" customWidth="1"/>
    <col min="12" max="12" width="14.125" style="71" customWidth="1"/>
    <col min="13" max="13" width="0.875" style="71" customWidth="1"/>
    <col min="14" max="14" width="14.875" style="71" customWidth="1"/>
    <col min="15" max="16384" width="9.125" style="125"/>
  </cols>
  <sheetData>
    <row r="1" spans="1:14" ht="16.5" customHeight="1">
      <c r="A1" s="140" t="str">
        <f>'ENG-5-7'!A1</f>
        <v>Prime Road Power Public Company Limited</v>
      </c>
      <c r="B1" s="140"/>
      <c r="C1" s="140"/>
    </row>
    <row r="2" spans="1:14" ht="16.5" customHeight="1">
      <c r="A2" s="140" t="s">
        <v>182</v>
      </c>
      <c r="B2" s="140"/>
      <c r="C2" s="140"/>
    </row>
    <row r="3" spans="1:14" ht="16.5" customHeight="1">
      <c r="A3" s="35" t="str">
        <f>'ENG 9'!A3</f>
        <v>For the year ended 31 December 2020</v>
      </c>
      <c r="B3" s="35"/>
      <c r="C3" s="35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4" ht="16.5" customHeight="1">
      <c r="A4" s="43"/>
      <c r="B4" s="43"/>
      <c r="C4" s="4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</row>
    <row r="6" spans="1:14" ht="16.5" customHeight="1">
      <c r="D6" s="181" t="s">
        <v>175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1:14" ht="16.5" customHeight="1">
      <c r="D7" s="64" t="s">
        <v>56</v>
      </c>
      <c r="E7" s="64"/>
      <c r="F7" s="64" t="s">
        <v>224</v>
      </c>
      <c r="G7" s="64"/>
      <c r="H7" s="64"/>
      <c r="I7" s="64"/>
      <c r="J7" s="64" t="s">
        <v>133</v>
      </c>
      <c r="K7" s="64"/>
      <c r="L7" s="64"/>
      <c r="M7" s="142"/>
      <c r="N7" s="64"/>
    </row>
    <row r="8" spans="1:14" ht="16.5" customHeight="1">
      <c r="D8" s="64" t="s">
        <v>57</v>
      </c>
      <c r="F8" s="64" t="s">
        <v>225</v>
      </c>
      <c r="J8" s="64" t="s">
        <v>258</v>
      </c>
      <c r="L8" s="64"/>
    </row>
    <row r="9" spans="1:14" ht="16.5" customHeight="1">
      <c r="D9" s="64" t="s">
        <v>33</v>
      </c>
      <c r="E9" s="64"/>
      <c r="F9" s="64" t="s">
        <v>127</v>
      </c>
      <c r="G9" s="64"/>
      <c r="H9" s="64" t="s">
        <v>123</v>
      </c>
      <c r="I9" s="64"/>
      <c r="J9" s="64" t="s">
        <v>259</v>
      </c>
      <c r="K9" s="64"/>
      <c r="L9" s="64" t="s">
        <v>70</v>
      </c>
      <c r="M9" s="64"/>
      <c r="N9" s="64" t="s">
        <v>20</v>
      </c>
    </row>
    <row r="10" spans="1:14" ht="16.5" customHeight="1">
      <c r="B10" s="107" t="s">
        <v>21</v>
      </c>
      <c r="D10" s="143" t="s">
        <v>104</v>
      </c>
      <c r="E10" s="64"/>
      <c r="F10" s="143" t="s">
        <v>104</v>
      </c>
      <c r="G10" s="64"/>
      <c r="H10" s="143" t="s">
        <v>104</v>
      </c>
      <c r="I10" s="64"/>
      <c r="J10" s="143" t="s">
        <v>104</v>
      </c>
      <c r="K10" s="64"/>
      <c r="L10" s="143" t="s">
        <v>104</v>
      </c>
      <c r="M10" s="64"/>
      <c r="N10" s="143" t="s">
        <v>104</v>
      </c>
    </row>
    <row r="12" spans="1:14" ht="16.5" customHeight="1">
      <c r="A12" s="52" t="s">
        <v>93</v>
      </c>
      <c r="B12" s="145"/>
      <c r="C12" s="52"/>
      <c r="D12" s="73">
        <v>2136460</v>
      </c>
      <c r="E12" s="73"/>
      <c r="F12" s="73">
        <v>0</v>
      </c>
      <c r="G12" s="73"/>
      <c r="H12" s="73">
        <v>37964</v>
      </c>
      <c r="I12" s="73"/>
      <c r="J12" s="73">
        <v>0</v>
      </c>
      <c r="K12" s="73"/>
      <c r="L12" s="73">
        <v>-2142400</v>
      </c>
      <c r="M12" s="73"/>
      <c r="N12" s="73">
        <f>SUM(D12:M12)</f>
        <v>32024</v>
      </c>
    </row>
    <row r="13" spans="1:14" ht="16.5" customHeight="1">
      <c r="A13" s="52"/>
      <c r="B13" s="145"/>
      <c r="C13" s="52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</row>
    <row r="14" spans="1:14" ht="16.5" customHeight="1">
      <c r="A14" s="52" t="s">
        <v>207</v>
      </c>
      <c r="B14" s="145"/>
      <c r="C14" s="52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14" ht="16.5" customHeight="1">
      <c r="A15" s="125" t="s">
        <v>131</v>
      </c>
      <c r="B15" s="153"/>
      <c r="C15" s="52"/>
      <c r="D15" s="73">
        <v>14881482</v>
      </c>
      <c r="E15" s="73"/>
      <c r="F15" s="73">
        <v>0</v>
      </c>
      <c r="G15" s="73"/>
      <c r="H15" s="73">
        <v>0</v>
      </c>
      <c r="I15" s="73"/>
      <c r="J15" s="73">
        <v>0</v>
      </c>
      <c r="K15" s="73"/>
      <c r="L15" s="73">
        <v>0</v>
      </c>
      <c r="M15" s="73"/>
      <c r="N15" s="73">
        <f>SUM(D15:M15)</f>
        <v>14881482</v>
      </c>
    </row>
    <row r="16" spans="1:14" ht="16.5" customHeight="1">
      <c r="A16" s="125" t="s">
        <v>134</v>
      </c>
      <c r="B16" s="153"/>
      <c r="C16" s="52"/>
      <c r="D16" s="73">
        <v>0</v>
      </c>
      <c r="E16" s="73"/>
      <c r="F16" s="73">
        <v>-10863480</v>
      </c>
      <c r="G16" s="73"/>
      <c r="H16" s="73">
        <v>0</v>
      </c>
      <c r="I16" s="73"/>
      <c r="J16" s="73">
        <v>0</v>
      </c>
      <c r="K16" s="73"/>
      <c r="L16" s="73">
        <v>0</v>
      </c>
      <c r="M16" s="73"/>
      <c r="N16" s="73">
        <f>SUM(D16:M16)</f>
        <v>-10863480</v>
      </c>
    </row>
    <row r="17" spans="1:14" ht="16.5" customHeight="1">
      <c r="A17" s="125" t="s">
        <v>202</v>
      </c>
      <c r="B17" s="153">
        <v>28</v>
      </c>
      <c r="C17" s="52"/>
      <c r="D17" s="73">
        <v>0</v>
      </c>
      <c r="E17" s="73"/>
      <c r="F17" s="73">
        <v>0</v>
      </c>
      <c r="G17" s="73"/>
      <c r="H17" s="73">
        <v>-646</v>
      </c>
      <c r="I17" s="73"/>
      <c r="J17" s="73">
        <v>646</v>
      </c>
      <c r="K17" s="73"/>
      <c r="L17" s="73">
        <v>0</v>
      </c>
      <c r="M17" s="73"/>
      <c r="N17" s="73">
        <f>SUM(D17:M17)</f>
        <v>0</v>
      </c>
    </row>
    <row r="18" spans="1:14" ht="16.5" customHeight="1">
      <c r="A18" s="125" t="s">
        <v>183</v>
      </c>
      <c r="B18" s="146"/>
      <c r="D18" s="30">
        <v>0</v>
      </c>
      <c r="E18" s="29"/>
      <c r="F18" s="30">
        <v>0</v>
      </c>
      <c r="G18" s="29"/>
      <c r="H18" s="30">
        <v>0</v>
      </c>
      <c r="I18" s="29"/>
      <c r="J18" s="30">
        <v>0</v>
      </c>
      <c r="K18" s="29"/>
      <c r="L18" s="30">
        <v>-58777</v>
      </c>
      <c r="M18" s="29"/>
      <c r="N18" s="30">
        <f>SUM(D18:M18)</f>
        <v>-58777</v>
      </c>
    </row>
    <row r="19" spans="1:14" ht="16.5" customHeight="1">
      <c r="B19" s="146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14" ht="16.5" customHeight="1" thickBot="1">
      <c r="A20" s="144" t="s">
        <v>170</v>
      </c>
      <c r="B20" s="147"/>
      <c r="C20" s="144"/>
      <c r="D20" s="84">
        <f>SUM(D12:D18)</f>
        <v>17017942</v>
      </c>
      <c r="E20" s="29"/>
      <c r="F20" s="84">
        <f>SUM(F12:F18)</f>
        <v>-10863480</v>
      </c>
      <c r="G20" s="29"/>
      <c r="H20" s="84">
        <f>SUM(H12:H18)</f>
        <v>37318</v>
      </c>
      <c r="I20" s="29"/>
      <c r="J20" s="84">
        <f>SUM(J12:J18)</f>
        <v>646</v>
      </c>
      <c r="K20" s="29"/>
      <c r="L20" s="84">
        <f>SUM(L12:L18)</f>
        <v>-2201177</v>
      </c>
      <c r="M20" s="29"/>
      <c r="N20" s="84">
        <f>SUM(N12:N18)</f>
        <v>3991249</v>
      </c>
    </row>
    <row r="21" spans="1:14" ht="16.5" customHeight="1" thickTop="1"/>
    <row r="22" spans="1:14" ht="16.5" customHeight="1">
      <c r="A22" s="144" t="s">
        <v>270</v>
      </c>
      <c r="D22" s="71">
        <v>17017942</v>
      </c>
      <c r="F22" s="71">
        <v>-10863480</v>
      </c>
      <c r="H22" s="71">
        <v>37318</v>
      </c>
      <c r="J22" s="71">
        <v>646</v>
      </c>
      <c r="L22" s="71">
        <v>-2201177</v>
      </c>
      <c r="N22" s="71">
        <v>3991249</v>
      </c>
    </row>
    <row r="23" spans="1:14" ht="16.5" customHeight="1">
      <c r="A23" s="125" t="s">
        <v>243</v>
      </c>
      <c r="B23" s="146">
        <v>5</v>
      </c>
      <c r="D23" s="30">
        <v>0</v>
      </c>
      <c r="E23" s="29"/>
      <c r="F23" s="30">
        <v>0</v>
      </c>
      <c r="G23" s="29"/>
      <c r="H23" s="30">
        <v>0</v>
      </c>
      <c r="I23" s="29"/>
      <c r="J23" s="30">
        <v>0</v>
      </c>
      <c r="K23" s="29"/>
      <c r="L23" s="30">
        <v>-25</v>
      </c>
      <c r="M23" s="29"/>
      <c r="N23" s="30">
        <v>-25</v>
      </c>
    </row>
    <row r="24" spans="1:14" ht="16.5" customHeight="1">
      <c r="A24" s="144" t="s">
        <v>271</v>
      </c>
      <c r="D24" s="71">
        <f>SUM(D22:D23)</f>
        <v>17017942</v>
      </c>
      <c r="F24" s="71">
        <f>SUM(F22:F23)</f>
        <v>-10863480</v>
      </c>
      <c r="H24" s="71">
        <f>SUM(H22:H23)</f>
        <v>37318</v>
      </c>
      <c r="J24" s="71">
        <f>SUM(J22:J23)</f>
        <v>646</v>
      </c>
      <c r="L24" s="71">
        <f>SUM(L22:L23)</f>
        <v>-2201202</v>
      </c>
      <c r="N24" s="71">
        <f>SUM(N22:N23)</f>
        <v>3991224</v>
      </c>
    </row>
    <row r="25" spans="1:14" ht="16.5" customHeight="1">
      <c r="A25" s="52"/>
      <c r="B25" s="145"/>
      <c r="C25" s="52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</row>
    <row r="26" spans="1:14" ht="16.5" customHeight="1">
      <c r="A26" s="52" t="s">
        <v>206</v>
      </c>
      <c r="B26" s="145"/>
      <c r="C26" s="52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</row>
    <row r="27" spans="1:14" ht="16.5" customHeight="1">
      <c r="A27" s="125" t="s">
        <v>202</v>
      </c>
      <c r="B27" s="146">
        <v>28</v>
      </c>
      <c r="D27" s="29">
        <v>0</v>
      </c>
      <c r="E27" s="29"/>
      <c r="F27" s="29">
        <v>0</v>
      </c>
      <c r="G27" s="29"/>
      <c r="H27" s="29">
        <v>-37318</v>
      </c>
      <c r="I27" s="29"/>
      <c r="J27" s="29">
        <v>37318</v>
      </c>
      <c r="K27" s="29"/>
      <c r="L27" s="29">
        <v>0</v>
      </c>
      <c r="M27" s="29"/>
      <c r="N27" s="29">
        <v>0</v>
      </c>
    </row>
    <row r="28" spans="1:14" ht="16.5" customHeight="1">
      <c r="A28" s="125" t="s">
        <v>183</v>
      </c>
      <c r="B28" s="146"/>
      <c r="D28" s="30">
        <v>0</v>
      </c>
      <c r="E28" s="29"/>
      <c r="F28" s="30">
        <v>0</v>
      </c>
      <c r="G28" s="29"/>
      <c r="H28" s="30">
        <v>0</v>
      </c>
      <c r="I28" s="29"/>
      <c r="J28" s="30">
        <v>0</v>
      </c>
      <c r="K28" s="29"/>
      <c r="L28" s="30">
        <f>'ENG 8'!K43</f>
        <v>-68466</v>
      </c>
      <c r="M28" s="29"/>
      <c r="N28" s="30">
        <f t="shared" ref="N28" si="0">SUM(D28:M28)</f>
        <v>-68466</v>
      </c>
    </row>
    <row r="29" spans="1:14" ht="16.5" customHeight="1">
      <c r="B29" s="146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</row>
    <row r="30" spans="1:14" ht="16.5" customHeight="1" thickBot="1">
      <c r="A30" s="144" t="s">
        <v>230</v>
      </c>
      <c r="B30" s="147"/>
      <c r="C30" s="144"/>
      <c r="D30" s="84">
        <f>SUM(D24:D28)</f>
        <v>17017942</v>
      </c>
      <c r="E30" s="29"/>
      <c r="F30" s="84">
        <f>SUM(F24:F28)</f>
        <v>-10863480</v>
      </c>
      <c r="G30" s="29"/>
      <c r="H30" s="84">
        <f>SUM(H24:H28)</f>
        <v>0</v>
      </c>
      <c r="I30" s="29"/>
      <c r="J30" s="84">
        <f>SUM(J24:J28)</f>
        <v>37964</v>
      </c>
      <c r="K30" s="29"/>
      <c r="L30" s="84">
        <f>SUM(L24:L28)</f>
        <v>-2269668</v>
      </c>
      <c r="M30" s="29"/>
      <c r="N30" s="84">
        <f>SUM(N24:N28)</f>
        <v>3922758</v>
      </c>
    </row>
    <row r="31" spans="1:14" ht="16.5" customHeight="1" thickTop="1">
      <c r="A31" s="144"/>
      <c r="B31" s="147"/>
      <c r="C31" s="144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16.5" customHeight="1">
      <c r="A32" s="144"/>
      <c r="B32" s="147"/>
      <c r="C32" s="144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 ht="16.5" customHeight="1">
      <c r="A33" s="144"/>
      <c r="B33" s="147"/>
      <c r="C33" s="144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ht="12" customHeight="1">
      <c r="A34" s="144"/>
      <c r="B34" s="147"/>
      <c r="C34" s="144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ht="21.9" customHeight="1">
      <c r="A35" s="148" t="str">
        <f>'ENG-5-7'!A55:J55</f>
        <v>The accompanying notes are an integral part of these consolidated and separate financial statements.</v>
      </c>
      <c r="B35" s="148"/>
      <c r="C35" s="148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</row>
  </sheetData>
  <mergeCells count="1">
    <mergeCell ref="D6:N6"/>
  </mergeCells>
  <pageMargins left="0.6" right="0.6" top="0.5" bottom="0.6" header="0.49" footer="0.4"/>
  <pageSetup paperSize="9" scale="91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CC"/>
  </sheetPr>
  <dimension ref="A1:T220"/>
  <sheetViews>
    <sheetView tabSelected="1" view="pageBreakPreview" topLeftCell="A181" zoomScaleNormal="100" zoomScaleSheetLayoutView="100" workbookViewId="0">
      <selection activeCell="O55" sqref="O55"/>
    </sheetView>
  </sheetViews>
  <sheetFormatPr defaultColWidth="9.375" defaultRowHeight="16.5" customHeight="1"/>
  <cols>
    <col min="1" max="2" width="1.75" style="57" customWidth="1"/>
    <col min="3" max="3" width="0.875" style="57" customWidth="1"/>
    <col min="4" max="4" width="42.75" style="57" customWidth="1"/>
    <col min="5" max="5" width="6.125" style="57" bestFit="1" customWidth="1"/>
    <col min="6" max="6" width="0.625" style="57" customWidth="1"/>
    <col min="7" max="7" width="14.25" style="55" customWidth="1"/>
    <col min="8" max="8" width="0.625" style="55" customWidth="1"/>
    <col min="9" max="9" width="13.75" style="55" customWidth="1"/>
    <col min="10" max="10" width="0.625" style="19" customWidth="1"/>
    <col min="11" max="11" width="12.75" style="55" customWidth="1"/>
    <col min="12" max="12" width="0.625" style="19" customWidth="1"/>
    <col min="13" max="13" width="12.75" style="55" customWidth="1"/>
    <col min="14" max="14" width="9.375" style="57"/>
    <col min="15" max="15" width="10" style="57" bestFit="1" customWidth="1"/>
    <col min="16" max="16384" width="9.375" style="57"/>
  </cols>
  <sheetData>
    <row r="1" spans="1:15" ht="16.5" customHeight="1">
      <c r="A1" s="52" t="str">
        <f>+'[30]ENG-5-7'!A1</f>
        <v>Prime Road Power Public Company Limited</v>
      </c>
    </row>
    <row r="2" spans="1:15" ht="16.5" customHeight="1">
      <c r="A2" s="46" t="s">
        <v>184</v>
      </c>
      <c r="B2" s="7"/>
      <c r="C2" s="7"/>
      <c r="D2" s="7"/>
      <c r="E2" s="7"/>
      <c r="F2" s="7"/>
      <c r="J2" s="8"/>
      <c r="L2" s="8"/>
    </row>
    <row r="3" spans="1:15" ht="16.5" customHeight="1">
      <c r="A3" s="81" t="str">
        <f>'[30]ENG 9'!A3</f>
        <v>For the year ended 31 December 2020</v>
      </c>
      <c r="B3" s="9"/>
      <c r="C3" s="9"/>
      <c r="D3" s="9"/>
      <c r="E3" s="9"/>
      <c r="F3" s="9"/>
      <c r="G3" s="58"/>
      <c r="H3" s="58"/>
      <c r="I3" s="58"/>
      <c r="J3" s="10"/>
      <c r="K3" s="58"/>
      <c r="L3" s="10"/>
      <c r="M3" s="58"/>
    </row>
    <row r="4" spans="1:15" ht="16.5" customHeight="1">
      <c r="A4" s="16"/>
      <c r="B4" s="7"/>
      <c r="C4" s="7"/>
      <c r="D4" s="7"/>
      <c r="E4" s="7"/>
      <c r="F4" s="7"/>
      <c r="J4" s="8"/>
      <c r="L4" s="8"/>
    </row>
    <row r="5" spans="1:15" ht="16.5" customHeight="1">
      <c r="A5" s="16"/>
      <c r="B5" s="7"/>
      <c r="C5" s="7"/>
      <c r="D5" s="7"/>
      <c r="E5" s="7"/>
      <c r="F5" s="7"/>
      <c r="J5" s="8"/>
      <c r="L5" s="8"/>
    </row>
    <row r="6" spans="1:15" ht="16.5" customHeight="1">
      <c r="A6" s="16"/>
      <c r="B6" s="7"/>
      <c r="C6" s="7"/>
      <c r="D6" s="7"/>
      <c r="E6" s="7"/>
      <c r="F6" s="7"/>
      <c r="G6" s="171" t="s">
        <v>78</v>
      </c>
      <c r="H6" s="171"/>
      <c r="I6" s="171"/>
      <c r="J6" s="73"/>
      <c r="K6" s="172" t="s">
        <v>79</v>
      </c>
      <c r="L6" s="172"/>
      <c r="M6" s="172"/>
    </row>
    <row r="7" spans="1:15" ht="16.5" customHeight="1">
      <c r="A7" s="7"/>
      <c r="B7" s="7"/>
      <c r="C7" s="7"/>
      <c r="D7" s="7"/>
      <c r="E7" s="53"/>
      <c r="F7" s="11"/>
      <c r="G7" s="176" t="s">
        <v>172</v>
      </c>
      <c r="H7" s="176"/>
      <c r="I7" s="176"/>
      <c r="J7" s="75"/>
      <c r="K7" s="176" t="s">
        <v>172</v>
      </c>
      <c r="L7" s="176"/>
      <c r="M7" s="176"/>
    </row>
    <row r="8" spans="1:15" ht="16.5" customHeight="1">
      <c r="E8" s="32"/>
      <c r="F8" s="53"/>
      <c r="G8" s="82" t="s">
        <v>228</v>
      </c>
      <c r="H8" s="64"/>
      <c r="I8" s="82" t="s">
        <v>92</v>
      </c>
      <c r="J8" s="64"/>
      <c r="K8" s="82" t="s">
        <v>228</v>
      </c>
      <c r="L8" s="64"/>
      <c r="M8" s="82" t="s">
        <v>92</v>
      </c>
    </row>
    <row r="9" spans="1:15" ht="16.5" customHeight="1">
      <c r="E9" s="54" t="s">
        <v>21</v>
      </c>
      <c r="F9" s="32"/>
      <c r="G9" s="12" t="s">
        <v>104</v>
      </c>
      <c r="H9" s="13"/>
      <c r="I9" s="12" t="s">
        <v>104</v>
      </c>
      <c r="J9" s="14"/>
      <c r="K9" s="12" t="s">
        <v>104</v>
      </c>
      <c r="L9" s="13"/>
      <c r="M9" s="12" t="s">
        <v>104</v>
      </c>
    </row>
    <row r="10" spans="1:15" ht="16.5" customHeight="1">
      <c r="E10" s="53"/>
      <c r="F10" s="32"/>
      <c r="G10" s="128"/>
      <c r="H10" s="13"/>
      <c r="I10" s="128"/>
      <c r="J10" s="14"/>
      <c r="K10" s="128"/>
      <c r="L10" s="13"/>
      <c r="M10" s="128"/>
    </row>
    <row r="11" spans="1:15" ht="16.5" customHeight="1">
      <c r="A11" s="52" t="s">
        <v>44</v>
      </c>
      <c r="E11" s="53"/>
      <c r="F11" s="53"/>
      <c r="G11" s="128"/>
      <c r="H11" s="128"/>
      <c r="I11" s="128"/>
      <c r="K11" s="128"/>
      <c r="M11" s="128"/>
    </row>
    <row r="12" spans="1:15" ht="16.5" customHeight="1">
      <c r="A12" s="20" t="s">
        <v>106</v>
      </c>
      <c r="B12" s="20"/>
      <c r="C12" s="20"/>
      <c r="D12" s="20"/>
      <c r="E12" s="20"/>
      <c r="F12" s="20"/>
      <c r="G12" s="29">
        <f>+'ENG 8'!G22</f>
        <v>304271</v>
      </c>
      <c r="H12" s="29"/>
      <c r="I12" s="29">
        <f>+'ENG 8'!I22</f>
        <v>270593</v>
      </c>
      <c r="J12" s="29"/>
      <c r="K12" s="29">
        <f>'ENG 8'!K22</f>
        <v>-68474</v>
      </c>
      <c r="L12" s="29"/>
      <c r="M12" s="29">
        <f>+'ENG 8'!M22</f>
        <v>-57203</v>
      </c>
      <c r="O12" s="151"/>
    </row>
    <row r="13" spans="1:15" ht="16.5" customHeight="1">
      <c r="A13" s="20" t="s">
        <v>90</v>
      </c>
      <c r="B13" s="20"/>
      <c r="C13" s="20"/>
      <c r="D13" s="20"/>
      <c r="E13" s="20"/>
      <c r="F13" s="20"/>
      <c r="J13" s="55"/>
      <c r="L13" s="55"/>
      <c r="O13" s="151"/>
    </row>
    <row r="14" spans="1:15" ht="16.5" customHeight="1">
      <c r="A14" s="20"/>
      <c r="B14" s="20" t="s">
        <v>54</v>
      </c>
      <c r="C14" s="20"/>
      <c r="D14" s="20"/>
      <c r="E14" s="158" t="s">
        <v>244</v>
      </c>
      <c r="F14" s="20"/>
      <c r="G14" s="29">
        <v>109519</v>
      </c>
      <c r="H14" s="37"/>
      <c r="I14" s="29">
        <v>96406</v>
      </c>
      <c r="J14" s="37"/>
      <c r="K14" s="29">
        <v>1891</v>
      </c>
      <c r="L14" s="37"/>
      <c r="M14" s="29">
        <v>2816</v>
      </c>
      <c r="O14" s="151"/>
    </row>
    <row r="15" spans="1:15" ht="16.5" customHeight="1">
      <c r="A15" s="20"/>
      <c r="B15" s="20" t="s">
        <v>53</v>
      </c>
      <c r="D15" s="20"/>
      <c r="E15" s="158">
        <v>22</v>
      </c>
      <c r="F15" s="20"/>
      <c r="G15" s="29">
        <v>26960</v>
      </c>
      <c r="H15" s="37"/>
      <c r="I15" s="29">
        <v>26388</v>
      </c>
      <c r="J15" s="37"/>
      <c r="K15" s="29">
        <v>1</v>
      </c>
      <c r="L15" s="37"/>
      <c r="M15" s="29">
        <v>2804</v>
      </c>
      <c r="O15" s="151"/>
    </row>
    <row r="16" spans="1:15" ht="16.5" customHeight="1">
      <c r="A16" s="20"/>
      <c r="B16" s="20" t="s">
        <v>277</v>
      </c>
      <c r="D16" s="20"/>
      <c r="E16" s="158"/>
      <c r="F16" s="20"/>
      <c r="G16" s="29"/>
      <c r="H16" s="37"/>
      <c r="I16" s="29"/>
      <c r="J16" s="37"/>
      <c r="K16" s="29"/>
      <c r="L16" s="37"/>
      <c r="M16" s="29"/>
      <c r="O16" s="151"/>
    </row>
    <row r="17" spans="1:20" ht="16.5" customHeight="1">
      <c r="A17" s="20"/>
      <c r="C17" s="57" t="s">
        <v>216</v>
      </c>
      <c r="D17" s="20"/>
      <c r="E17" s="13"/>
      <c r="F17" s="20"/>
      <c r="G17" s="29">
        <v>834</v>
      </c>
      <c r="H17" s="37"/>
      <c r="I17" s="29">
        <v>992</v>
      </c>
      <c r="J17" s="37"/>
      <c r="K17" s="29">
        <v>0</v>
      </c>
      <c r="L17" s="37"/>
      <c r="M17" s="55">
        <v>7168</v>
      </c>
      <c r="O17" s="151"/>
    </row>
    <row r="18" spans="1:20" ht="16.5" customHeight="1">
      <c r="A18" s="20"/>
      <c r="B18" s="20" t="s">
        <v>88</v>
      </c>
      <c r="D18" s="20"/>
      <c r="E18" s="158" t="s">
        <v>262</v>
      </c>
      <c r="F18" s="20"/>
      <c r="G18" s="29">
        <v>3167</v>
      </c>
      <c r="H18" s="37"/>
      <c r="I18" s="29">
        <v>3193</v>
      </c>
      <c r="J18" s="37"/>
      <c r="K18" s="29">
        <v>0</v>
      </c>
      <c r="L18" s="37"/>
      <c r="M18" s="29">
        <v>0</v>
      </c>
      <c r="O18" s="151"/>
      <c r="T18" s="133"/>
    </row>
    <row r="19" spans="1:20" ht="16.5" customHeight="1">
      <c r="A19" s="20"/>
      <c r="B19" s="20" t="s">
        <v>121</v>
      </c>
      <c r="D19" s="20"/>
      <c r="E19" s="158">
        <v>18.2</v>
      </c>
      <c r="F19" s="20"/>
      <c r="G19" s="29">
        <v>-306415</v>
      </c>
      <c r="H19" s="37"/>
      <c r="I19" s="29">
        <v>-318098</v>
      </c>
      <c r="J19" s="37"/>
      <c r="K19" s="29">
        <v>0</v>
      </c>
      <c r="L19" s="37"/>
      <c r="M19" s="29">
        <v>0</v>
      </c>
      <c r="O19" s="151"/>
    </row>
    <row r="20" spans="1:20" ht="16.5" customHeight="1">
      <c r="A20" s="20"/>
      <c r="B20" s="20" t="s">
        <v>11</v>
      </c>
      <c r="D20" s="20"/>
      <c r="E20" s="158">
        <v>27</v>
      </c>
      <c r="F20" s="20"/>
      <c r="G20" s="29">
        <v>1004</v>
      </c>
      <c r="H20" s="37"/>
      <c r="I20" s="29">
        <v>2586</v>
      </c>
      <c r="J20" s="37"/>
      <c r="K20" s="29">
        <v>670</v>
      </c>
      <c r="L20" s="37"/>
      <c r="M20" s="29">
        <v>1036</v>
      </c>
      <c r="O20" s="151"/>
    </row>
    <row r="21" spans="1:20" ht="16.5" customHeight="1">
      <c r="A21" s="20"/>
      <c r="B21" s="20" t="s">
        <v>260</v>
      </c>
      <c r="D21" s="20"/>
      <c r="F21" s="20"/>
      <c r="G21" s="29">
        <v>-4502</v>
      </c>
      <c r="H21" s="37"/>
      <c r="I21" s="29">
        <v>1791</v>
      </c>
      <c r="J21" s="37"/>
      <c r="K21" s="29">
        <v>-23</v>
      </c>
      <c r="L21" s="37"/>
      <c r="M21" s="29">
        <v>-1767</v>
      </c>
      <c r="O21" s="151"/>
    </row>
    <row r="22" spans="1:20" ht="16.5" customHeight="1">
      <c r="A22" s="20"/>
      <c r="B22" s="20" t="s">
        <v>276</v>
      </c>
      <c r="C22" s="20"/>
      <c r="D22" s="20"/>
      <c r="E22" s="32"/>
      <c r="F22" s="20"/>
      <c r="G22" s="57"/>
      <c r="H22" s="57"/>
      <c r="I22" s="57"/>
      <c r="J22" s="57"/>
      <c r="L22" s="57"/>
      <c r="M22" s="57"/>
      <c r="O22" s="151"/>
    </row>
    <row r="23" spans="1:20" ht="16.5" customHeight="1">
      <c r="A23" s="20"/>
      <c r="B23" s="20"/>
      <c r="C23" s="20" t="s">
        <v>275</v>
      </c>
      <c r="D23" s="20"/>
      <c r="E23" s="32"/>
      <c r="F23" s="20"/>
      <c r="G23" s="29">
        <v>0</v>
      </c>
      <c r="H23" s="37"/>
      <c r="I23" s="29">
        <v>0</v>
      </c>
      <c r="J23" s="37"/>
      <c r="K23" s="29">
        <v>0</v>
      </c>
      <c r="L23" s="37"/>
      <c r="M23" s="29">
        <v>-77288</v>
      </c>
      <c r="O23" s="151"/>
    </row>
    <row r="24" spans="1:20" ht="16.5" customHeight="1">
      <c r="A24" s="20"/>
      <c r="B24" s="20" t="s">
        <v>261</v>
      </c>
      <c r="C24" s="20"/>
      <c r="D24" s="20"/>
      <c r="E24" s="32"/>
      <c r="F24" s="20"/>
      <c r="G24" s="29"/>
      <c r="H24" s="37"/>
      <c r="I24" s="29"/>
      <c r="J24" s="37"/>
      <c r="L24" s="37"/>
      <c r="M24" s="29"/>
      <c r="O24" s="151"/>
    </row>
    <row r="25" spans="1:20" ht="16.5" customHeight="1">
      <c r="A25" s="20"/>
      <c r="B25" s="20"/>
      <c r="C25" s="20" t="s">
        <v>136</v>
      </c>
      <c r="D25" s="20"/>
      <c r="E25" s="32"/>
      <c r="F25" s="20"/>
      <c r="G25" s="29">
        <v>0</v>
      </c>
      <c r="H25" s="37"/>
      <c r="I25" s="29">
        <v>0</v>
      </c>
      <c r="J25" s="37"/>
      <c r="K25" s="29">
        <v>0</v>
      </c>
      <c r="L25" s="55"/>
      <c r="M25" s="55">
        <v>7875</v>
      </c>
      <c r="O25" s="151"/>
    </row>
    <row r="26" spans="1:20" ht="16.5" customHeight="1">
      <c r="A26" s="20"/>
      <c r="B26" s="20" t="s">
        <v>19</v>
      </c>
      <c r="D26" s="20"/>
      <c r="E26" s="32">
        <v>30</v>
      </c>
      <c r="F26" s="20"/>
      <c r="G26" s="29">
        <v>-4780</v>
      </c>
      <c r="H26" s="37"/>
      <c r="I26" s="29">
        <v>-4091</v>
      </c>
      <c r="J26" s="37"/>
      <c r="K26" s="55">
        <v>-22</v>
      </c>
      <c r="L26" s="55"/>
      <c r="M26" s="55">
        <v>-33168</v>
      </c>
      <c r="O26" s="151"/>
    </row>
    <row r="27" spans="1:20" ht="16.5" customHeight="1">
      <c r="A27" s="129"/>
      <c r="B27" s="20" t="s">
        <v>58</v>
      </c>
      <c r="C27" s="15"/>
      <c r="D27" s="20"/>
      <c r="E27" s="158">
        <v>32</v>
      </c>
      <c r="F27" s="20"/>
      <c r="G27" s="29">
        <v>95595</v>
      </c>
      <c r="H27" s="37"/>
      <c r="I27" s="29">
        <v>90148</v>
      </c>
      <c r="J27" s="37"/>
      <c r="K27" s="55">
        <v>1018</v>
      </c>
      <c r="L27" s="55"/>
      <c r="M27" s="55">
        <v>35819</v>
      </c>
      <c r="O27" s="151"/>
    </row>
    <row r="28" spans="1:20" ht="16.5" customHeight="1">
      <c r="A28" s="129"/>
      <c r="B28" s="20" t="s">
        <v>137</v>
      </c>
      <c r="C28" s="15"/>
      <c r="D28" s="20"/>
      <c r="E28" s="158"/>
      <c r="F28" s="20"/>
      <c r="G28" s="29">
        <v>5000</v>
      </c>
      <c r="H28" s="37"/>
      <c r="I28" s="29">
        <v>5000</v>
      </c>
      <c r="J28" s="37"/>
      <c r="K28" s="55">
        <v>0</v>
      </c>
      <c r="L28" s="55"/>
      <c r="M28" s="55">
        <v>85940</v>
      </c>
      <c r="O28" s="151"/>
    </row>
    <row r="29" spans="1:20" ht="16.5" customHeight="1">
      <c r="A29" s="20" t="s">
        <v>91</v>
      </c>
      <c r="B29" s="20"/>
      <c r="E29" s="20"/>
      <c r="F29" s="20"/>
      <c r="G29" s="19"/>
      <c r="H29" s="19"/>
      <c r="I29" s="19"/>
      <c r="L29" s="55"/>
      <c r="O29" s="151"/>
    </row>
    <row r="30" spans="1:20" ht="16.5" customHeight="1">
      <c r="A30" s="20"/>
      <c r="B30" s="130" t="s">
        <v>22</v>
      </c>
      <c r="E30" s="20"/>
      <c r="F30" s="20"/>
      <c r="G30" s="29">
        <v>-104112</v>
      </c>
      <c r="H30" s="37"/>
      <c r="I30" s="29">
        <v>30451</v>
      </c>
      <c r="J30" s="37"/>
      <c r="K30" s="55">
        <v>-12091</v>
      </c>
      <c r="L30" s="55"/>
      <c r="M30" s="55">
        <v>-39773</v>
      </c>
      <c r="O30" s="151"/>
    </row>
    <row r="31" spans="1:20" ht="16.5" customHeight="1">
      <c r="A31" s="20"/>
      <c r="B31" s="130" t="s">
        <v>231</v>
      </c>
      <c r="E31" s="20"/>
      <c r="F31" s="20"/>
      <c r="G31" s="29">
        <v>-19139</v>
      </c>
      <c r="H31" s="37"/>
      <c r="I31" s="29">
        <v>0</v>
      </c>
      <c r="J31" s="37"/>
      <c r="K31" s="29">
        <v>0</v>
      </c>
      <c r="L31" s="55"/>
      <c r="M31" s="55">
        <v>0</v>
      </c>
      <c r="O31" s="151"/>
    </row>
    <row r="32" spans="1:20" ht="16.5" customHeight="1">
      <c r="A32" s="20"/>
      <c r="B32" s="130" t="s">
        <v>232</v>
      </c>
      <c r="E32" s="20"/>
      <c r="F32" s="20"/>
      <c r="G32" s="29">
        <v>-3867</v>
      </c>
      <c r="H32" s="37"/>
      <c r="I32" s="29">
        <v>0</v>
      </c>
      <c r="J32" s="37"/>
      <c r="K32" s="29">
        <v>0</v>
      </c>
      <c r="L32" s="55"/>
      <c r="M32" s="55">
        <v>0</v>
      </c>
      <c r="O32" s="151"/>
    </row>
    <row r="33" spans="1:15" ht="16.5" customHeight="1">
      <c r="A33" s="20"/>
      <c r="B33" s="130" t="s">
        <v>3</v>
      </c>
      <c r="C33" s="20"/>
      <c r="E33" s="20"/>
      <c r="F33" s="20"/>
      <c r="G33" s="29">
        <v>6006</v>
      </c>
      <c r="H33" s="37"/>
      <c r="I33" s="29">
        <v>13250</v>
      </c>
      <c r="J33" s="37"/>
      <c r="K33" s="29">
        <v>-605</v>
      </c>
      <c r="L33" s="37"/>
      <c r="M33" s="29">
        <v>342</v>
      </c>
      <c r="O33" s="151"/>
    </row>
    <row r="34" spans="1:15" ht="16.5" customHeight="1">
      <c r="A34" s="20"/>
      <c r="B34" s="130" t="s">
        <v>249</v>
      </c>
      <c r="C34" s="20"/>
      <c r="E34" s="20"/>
      <c r="F34" s="20"/>
      <c r="G34" s="29">
        <v>-8865</v>
      </c>
      <c r="H34" s="37"/>
      <c r="I34" s="29">
        <v>510</v>
      </c>
      <c r="J34" s="37"/>
      <c r="K34" s="29">
        <v>-245</v>
      </c>
      <c r="L34" s="37"/>
      <c r="M34" s="29">
        <v>702</v>
      </c>
      <c r="O34" s="151"/>
    </row>
    <row r="35" spans="1:15" ht="16.5" customHeight="1">
      <c r="A35" s="20"/>
      <c r="B35" s="130" t="s">
        <v>59</v>
      </c>
      <c r="C35" s="20"/>
      <c r="E35" s="20"/>
      <c r="F35" s="20"/>
      <c r="G35" s="29">
        <v>99409</v>
      </c>
      <c r="H35" s="37"/>
      <c r="I35" s="29">
        <v>-58616</v>
      </c>
      <c r="J35" s="37"/>
      <c r="K35" s="29">
        <v>8786</v>
      </c>
      <c r="L35" s="37"/>
      <c r="M35" s="29">
        <v>-5216</v>
      </c>
      <c r="O35" s="151"/>
    </row>
    <row r="36" spans="1:15" ht="16.5" customHeight="1">
      <c r="A36" s="20"/>
      <c r="B36" s="130" t="s">
        <v>245</v>
      </c>
      <c r="C36" s="20"/>
      <c r="E36" s="20"/>
      <c r="F36" s="20"/>
      <c r="G36" s="29">
        <v>9019</v>
      </c>
      <c r="H36" s="37"/>
      <c r="I36" s="29">
        <v>0</v>
      </c>
      <c r="J36" s="37"/>
      <c r="K36" s="29">
        <v>0</v>
      </c>
      <c r="L36" s="37"/>
      <c r="M36" s="29">
        <v>0</v>
      </c>
      <c r="O36" s="151"/>
    </row>
    <row r="37" spans="1:15" ht="16.5" customHeight="1">
      <c r="A37" s="20"/>
      <c r="B37" s="130" t="s">
        <v>157</v>
      </c>
      <c r="C37" s="20"/>
      <c r="E37" s="20"/>
      <c r="F37" s="20"/>
      <c r="G37" s="29">
        <v>0</v>
      </c>
      <c r="H37" s="37"/>
      <c r="I37" s="29">
        <v>0</v>
      </c>
      <c r="J37" s="37"/>
      <c r="K37" s="29">
        <v>0</v>
      </c>
      <c r="L37" s="37"/>
      <c r="M37" s="29">
        <v>-18965</v>
      </c>
      <c r="O37" s="151"/>
    </row>
    <row r="38" spans="1:15" ht="16.5" customHeight="1">
      <c r="A38" s="20"/>
      <c r="B38" s="130" t="s">
        <v>45</v>
      </c>
      <c r="C38" s="20"/>
      <c r="E38" s="20"/>
      <c r="F38" s="20"/>
      <c r="G38" s="29">
        <v>3401</v>
      </c>
      <c r="H38" s="37"/>
      <c r="I38" s="29">
        <v>-512</v>
      </c>
      <c r="J38" s="37"/>
      <c r="K38" s="29">
        <v>168</v>
      </c>
      <c r="L38" s="37"/>
      <c r="M38" s="29">
        <v>655</v>
      </c>
      <c r="O38" s="151"/>
    </row>
    <row r="39" spans="1:15" ht="16.5" customHeight="1">
      <c r="A39" s="129"/>
      <c r="B39" s="130" t="s">
        <v>73</v>
      </c>
      <c r="C39" s="20"/>
      <c r="F39" s="20"/>
      <c r="G39" s="30">
        <v>0</v>
      </c>
      <c r="H39" s="37"/>
      <c r="I39" s="30">
        <v>0</v>
      </c>
      <c r="J39" s="37"/>
      <c r="K39" s="30">
        <v>161</v>
      </c>
      <c r="L39" s="37"/>
      <c r="M39" s="30">
        <v>-6984</v>
      </c>
      <c r="O39" s="151"/>
    </row>
    <row r="40" spans="1:15" ht="16.5" customHeight="1">
      <c r="E40" s="53"/>
      <c r="F40" s="32"/>
      <c r="G40" s="131"/>
      <c r="H40" s="131"/>
      <c r="I40" s="131"/>
      <c r="J40" s="131"/>
      <c r="K40" s="131"/>
      <c r="L40" s="14"/>
      <c r="M40" s="131"/>
    </row>
    <row r="41" spans="1:15" ht="16.5" customHeight="1">
      <c r="A41" s="20" t="s">
        <v>85</v>
      </c>
      <c r="E41" s="20"/>
      <c r="F41" s="20"/>
      <c r="G41" s="55">
        <f>SUM(G12:G39)</f>
        <v>212505</v>
      </c>
      <c r="I41" s="55">
        <f>SUM(I12:I39)</f>
        <v>159991</v>
      </c>
      <c r="J41" s="55"/>
      <c r="K41" s="55">
        <f>SUM(K12:K39)</f>
        <v>-68765</v>
      </c>
      <c r="L41" s="55"/>
      <c r="M41" s="55">
        <f>SUM(M12:M39)</f>
        <v>-95207</v>
      </c>
    </row>
    <row r="42" spans="1:15" ht="16.5" customHeight="1">
      <c r="A42" s="20"/>
      <c r="B42" s="57" t="s">
        <v>162</v>
      </c>
      <c r="E42" s="20"/>
      <c r="F42" s="20"/>
      <c r="G42" s="29">
        <v>2031</v>
      </c>
      <c r="H42" s="29"/>
      <c r="I42" s="29">
        <v>649</v>
      </c>
      <c r="J42" s="29"/>
      <c r="K42" s="29">
        <v>2</v>
      </c>
      <c r="L42" s="37"/>
      <c r="M42" s="29">
        <v>31061</v>
      </c>
    </row>
    <row r="43" spans="1:15" ht="16.5" customHeight="1">
      <c r="A43" s="20"/>
      <c r="B43" s="57" t="s">
        <v>163</v>
      </c>
      <c r="E43" s="20"/>
      <c r="F43" s="20"/>
      <c r="G43" s="29">
        <v>-83155</v>
      </c>
      <c r="H43" s="29"/>
      <c r="I43" s="29">
        <v>-92719</v>
      </c>
      <c r="J43" s="29"/>
      <c r="K43" s="29">
        <v>-1856</v>
      </c>
      <c r="L43" s="37"/>
      <c r="M43" s="29">
        <v>-20370</v>
      </c>
    </row>
    <row r="44" spans="1:15" ht="16.5" customHeight="1">
      <c r="A44" s="20"/>
      <c r="B44" s="57" t="s">
        <v>164</v>
      </c>
      <c r="C44" s="20"/>
      <c r="E44" s="20"/>
      <c r="F44" s="20"/>
      <c r="G44" s="70">
        <v>-2063</v>
      </c>
      <c r="H44" s="29"/>
      <c r="I44" s="70">
        <v>-396</v>
      </c>
      <c r="J44" s="29"/>
      <c r="K44" s="70">
        <v>-206</v>
      </c>
      <c r="L44" s="37"/>
      <c r="M44" s="70">
        <v>-91</v>
      </c>
    </row>
    <row r="45" spans="1:15" ht="16.5" customHeight="1">
      <c r="E45" s="53"/>
      <c r="F45" s="32"/>
      <c r="G45" s="131"/>
      <c r="H45" s="131"/>
      <c r="I45" s="131"/>
      <c r="J45" s="131"/>
      <c r="K45" s="131"/>
      <c r="L45" s="14"/>
      <c r="M45" s="131"/>
    </row>
    <row r="46" spans="1:15" ht="16.5" customHeight="1">
      <c r="A46" s="52" t="s">
        <v>161</v>
      </c>
      <c r="B46" s="52"/>
      <c r="C46" s="20"/>
      <c r="D46" s="20"/>
      <c r="E46" s="20"/>
      <c r="F46" s="20"/>
      <c r="G46" s="58">
        <f>SUM(G41:G44)</f>
        <v>129318</v>
      </c>
      <c r="I46" s="58">
        <f>SUM(I41:I44)</f>
        <v>67525</v>
      </c>
      <c r="J46" s="55"/>
      <c r="K46" s="58">
        <f>SUM(K41:K44)</f>
        <v>-70825</v>
      </c>
      <c r="L46" s="55"/>
      <c r="M46" s="58">
        <f>SUM(M41:M44)</f>
        <v>-84607</v>
      </c>
    </row>
    <row r="47" spans="1:15" ht="16.5" customHeight="1">
      <c r="A47" s="52"/>
      <c r="B47" s="52"/>
      <c r="C47" s="20"/>
      <c r="D47" s="20"/>
      <c r="E47" s="20"/>
      <c r="F47" s="20"/>
      <c r="J47" s="55"/>
      <c r="L47" s="55"/>
    </row>
    <row r="48" spans="1:15" ht="16.5" customHeight="1">
      <c r="A48" s="52"/>
      <c r="B48" s="52"/>
      <c r="C48" s="20"/>
      <c r="D48" s="20"/>
      <c r="E48" s="20"/>
      <c r="F48" s="20"/>
      <c r="J48" s="55"/>
      <c r="L48" s="55"/>
    </row>
    <row r="49" spans="1:13" ht="16.5" customHeight="1">
      <c r="A49" s="52"/>
      <c r="B49" s="52"/>
      <c r="C49" s="20"/>
      <c r="D49" s="20"/>
      <c r="E49" s="20"/>
      <c r="F49" s="20"/>
      <c r="J49" s="55"/>
      <c r="L49" s="55"/>
    </row>
    <row r="50" spans="1:13" ht="16.5" customHeight="1">
      <c r="A50" s="52"/>
      <c r="B50" s="52"/>
      <c r="C50" s="20"/>
      <c r="D50" s="20"/>
      <c r="E50" s="20"/>
      <c r="F50" s="20"/>
      <c r="J50" s="55"/>
      <c r="L50" s="55"/>
    </row>
    <row r="51" spans="1:13" ht="16.5" customHeight="1">
      <c r="A51" s="52"/>
      <c r="B51" s="52"/>
      <c r="C51" s="20"/>
      <c r="D51" s="20"/>
      <c r="E51" s="20"/>
      <c r="F51" s="20"/>
      <c r="J51" s="55"/>
      <c r="L51" s="55"/>
    </row>
    <row r="52" spans="1:13" ht="16.5" customHeight="1">
      <c r="A52" s="52"/>
      <c r="B52" s="52"/>
      <c r="C52" s="20"/>
      <c r="D52" s="20"/>
      <c r="E52" s="20"/>
      <c r="F52" s="20"/>
      <c r="J52" s="55"/>
      <c r="L52" s="55"/>
    </row>
    <row r="53" spans="1:13" ht="16.5" customHeight="1">
      <c r="A53" s="52"/>
      <c r="B53" s="52"/>
      <c r="C53" s="20"/>
      <c r="D53" s="20"/>
      <c r="E53" s="20"/>
      <c r="F53" s="20"/>
      <c r="J53" s="55"/>
      <c r="L53" s="55"/>
    </row>
    <row r="54" spans="1:13" ht="6.75" customHeight="1">
      <c r="A54" s="52"/>
      <c r="B54" s="52"/>
      <c r="C54" s="20"/>
      <c r="D54" s="20"/>
      <c r="E54" s="20"/>
      <c r="F54" s="20"/>
      <c r="J54" s="55"/>
      <c r="L54" s="55"/>
    </row>
    <row r="55" spans="1:13" ht="21.9" customHeight="1">
      <c r="A55" s="48" t="str">
        <f>'[30]ENG-5-7'!A55:J55</f>
        <v>The accompanying notes are an integral part of these consolidated and separate financial statements.</v>
      </c>
      <c r="B55" s="65"/>
      <c r="C55" s="23"/>
      <c r="D55" s="23"/>
      <c r="E55" s="22"/>
      <c r="F55" s="22"/>
      <c r="G55" s="66"/>
      <c r="H55" s="66"/>
      <c r="I55" s="66"/>
      <c r="J55" s="66"/>
      <c r="K55" s="58"/>
      <c r="L55" s="58"/>
      <c r="M55" s="58"/>
    </row>
    <row r="56" spans="1:13" ht="16.5" customHeight="1">
      <c r="A56" s="52" t="str">
        <f>A1</f>
        <v>Prime Road Power Public Company Limited</v>
      </c>
    </row>
    <row r="57" spans="1:13" ht="16.5" customHeight="1">
      <c r="A57" s="46" t="s">
        <v>185</v>
      </c>
      <c r="B57" s="7"/>
      <c r="C57" s="7"/>
      <c r="D57" s="7"/>
      <c r="E57" s="7"/>
      <c r="F57" s="7"/>
      <c r="J57" s="8"/>
      <c r="L57" s="8"/>
    </row>
    <row r="58" spans="1:13" ht="16.5" customHeight="1">
      <c r="A58" s="81" t="str">
        <f>A3</f>
        <v>For the year ended 31 December 2020</v>
      </c>
      <c r="B58" s="9"/>
      <c r="C58" s="9"/>
      <c r="D58" s="9"/>
      <c r="E58" s="9"/>
      <c r="F58" s="9"/>
      <c r="G58" s="58"/>
      <c r="H58" s="58"/>
      <c r="I58" s="58"/>
      <c r="J58" s="10"/>
      <c r="K58" s="58"/>
      <c r="L58" s="10"/>
      <c r="M58" s="58"/>
    </row>
    <row r="59" spans="1:13" ht="16.5" customHeight="1">
      <c r="A59" s="16"/>
      <c r="B59" s="7"/>
      <c r="C59" s="7"/>
      <c r="D59" s="7"/>
      <c r="E59" s="7"/>
      <c r="F59" s="7"/>
      <c r="J59" s="8"/>
      <c r="L59" s="8"/>
    </row>
    <row r="60" spans="1:13" ht="16.5" customHeight="1">
      <c r="A60" s="16"/>
      <c r="B60" s="7"/>
      <c r="C60" s="7"/>
      <c r="D60" s="7"/>
      <c r="E60" s="7"/>
      <c r="F60" s="7"/>
      <c r="J60" s="8"/>
      <c r="L60" s="8"/>
    </row>
    <row r="61" spans="1:13" ht="16.5" customHeight="1">
      <c r="A61" s="16"/>
      <c r="B61" s="7"/>
      <c r="C61" s="7"/>
      <c r="D61" s="7"/>
      <c r="E61" s="7"/>
      <c r="F61" s="7"/>
      <c r="G61" s="171" t="s">
        <v>78</v>
      </c>
      <c r="H61" s="171"/>
      <c r="I61" s="171"/>
      <c r="J61" s="73"/>
      <c r="K61" s="172" t="s">
        <v>79</v>
      </c>
      <c r="L61" s="172"/>
      <c r="M61" s="172"/>
    </row>
    <row r="62" spans="1:13" ht="16.5" customHeight="1">
      <c r="A62" s="7"/>
      <c r="B62" s="7"/>
      <c r="C62" s="7"/>
      <c r="D62" s="7"/>
      <c r="E62" s="53"/>
      <c r="F62" s="11"/>
      <c r="G62" s="176" t="s">
        <v>172</v>
      </c>
      <c r="H62" s="176"/>
      <c r="I62" s="176"/>
      <c r="J62" s="75"/>
      <c r="K62" s="176" t="s">
        <v>172</v>
      </c>
      <c r="L62" s="176"/>
      <c r="M62" s="176"/>
    </row>
    <row r="63" spans="1:13" ht="16.5" customHeight="1">
      <c r="E63" s="32"/>
      <c r="F63" s="53"/>
      <c r="G63" s="82" t="s">
        <v>228</v>
      </c>
      <c r="H63" s="64"/>
      <c r="I63" s="82" t="s">
        <v>92</v>
      </c>
      <c r="J63" s="64"/>
      <c r="K63" s="82" t="s">
        <v>228</v>
      </c>
      <c r="L63" s="64"/>
      <c r="M63" s="82" t="s">
        <v>92</v>
      </c>
    </row>
    <row r="64" spans="1:13" ht="16.5" customHeight="1">
      <c r="E64" s="54" t="s">
        <v>21</v>
      </c>
      <c r="F64" s="32"/>
      <c r="G64" s="12" t="s">
        <v>104</v>
      </c>
      <c r="H64" s="13"/>
      <c r="I64" s="12" t="s">
        <v>104</v>
      </c>
      <c r="J64" s="14"/>
      <c r="K64" s="12" t="s">
        <v>104</v>
      </c>
      <c r="L64" s="13"/>
      <c r="M64" s="12" t="s">
        <v>104</v>
      </c>
    </row>
    <row r="65" spans="1:13" ht="16.5" customHeight="1">
      <c r="E65" s="53"/>
      <c r="F65" s="32"/>
      <c r="G65" s="128"/>
      <c r="H65" s="13"/>
      <c r="I65" s="128"/>
      <c r="J65" s="14"/>
      <c r="K65" s="128"/>
      <c r="L65" s="13"/>
      <c r="M65" s="128"/>
    </row>
    <row r="66" spans="1:13" ht="16.5" customHeight="1">
      <c r="A66" s="52" t="s">
        <v>46</v>
      </c>
      <c r="B66" s="20"/>
      <c r="C66" s="20"/>
      <c r="D66" s="20"/>
      <c r="E66" s="20"/>
      <c r="F66" s="20"/>
      <c r="G66" s="132"/>
      <c r="H66" s="132"/>
      <c r="I66" s="132"/>
      <c r="J66" s="132"/>
      <c r="K66" s="132"/>
      <c r="L66" s="132"/>
      <c r="M66" s="132"/>
    </row>
    <row r="67" spans="1:13" ht="16.5" customHeight="1">
      <c r="A67" s="20" t="s">
        <v>263</v>
      </c>
      <c r="B67" s="20"/>
      <c r="C67" s="20"/>
      <c r="D67" s="20"/>
      <c r="E67" s="20"/>
      <c r="F67" s="20"/>
      <c r="G67" s="132"/>
      <c r="H67" s="132"/>
      <c r="J67" s="132"/>
      <c r="K67" s="132"/>
      <c r="L67" s="132"/>
      <c r="M67" s="132"/>
    </row>
    <row r="68" spans="1:13" ht="16.5" customHeight="1">
      <c r="B68" s="20" t="s">
        <v>84</v>
      </c>
      <c r="C68" s="20"/>
      <c r="D68" s="20"/>
      <c r="E68" s="158"/>
      <c r="F68" s="20"/>
      <c r="G68" s="29">
        <v>15807</v>
      </c>
      <c r="H68" s="133"/>
      <c r="I68" s="29">
        <v>-93498</v>
      </c>
      <c r="J68" s="133"/>
      <c r="K68" s="132">
        <v>0</v>
      </c>
      <c r="L68" s="133"/>
      <c r="M68" s="29">
        <v>0</v>
      </c>
    </row>
    <row r="69" spans="1:13" ht="16.5" customHeight="1">
      <c r="A69" s="20" t="s">
        <v>148</v>
      </c>
      <c r="B69" s="20"/>
      <c r="C69" s="20"/>
      <c r="D69" s="20"/>
      <c r="E69" s="17">
        <v>36.299999999999997</v>
      </c>
      <c r="F69" s="20"/>
      <c r="G69" s="29">
        <v>0</v>
      </c>
      <c r="H69" s="133"/>
      <c r="I69" s="29">
        <v>-34678</v>
      </c>
      <c r="J69" s="133"/>
      <c r="K69" s="29">
        <v>0</v>
      </c>
      <c r="L69" s="71"/>
      <c r="M69" s="29">
        <v>-50078</v>
      </c>
    </row>
    <row r="70" spans="1:13" ht="16.5" customHeight="1">
      <c r="A70" s="20" t="s">
        <v>138</v>
      </c>
      <c r="B70" s="20"/>
      <c r="C70" s="20"/>
      <c r="D70" s="20"/>
      <c r="E70" s="17"/>
      <c r="F70" s="20"/>
      <c r="G70" s="29"/>
      <c r="H70" s="133"/>
      <c r="I70" s="29"/>
      <c r="J70" s="133"/>
      <c r="K70" s="29"/>
      <c r="L70" s="71"/>
      <c r="M70" s="29"/>
    </row>
    <row r="71" spans="1:13" ht="16.5" customHeight="1">
      <c r="A71" s="20"/>
      <c r="B71" s="20" t="s">
        <v>139</v>
      </c>
      <c r="C71" s="20"/>
      <c r="D71" s="20"/>
      <c r="E71" s="17">
        <v>36.299999999999997</v>
      </c>
      <c r="F71" s="20"/>
      <c r="G71" s="29">
        <v>36455</v>
      </c>
      <c r="H71" s="133"/>
      <c r="I71" s="29">
        <v>856</v>
      </c>
      <c r="J71" s="133"/>
      <c r="K71" s="29">
        <v>0</v>
      </c>
      <c r="L71" s="71"/>
      <c r="M71" s="29">
        <v>265947</v>
      </c>
    </row>
    <row r="72" spans="1:13" ht="16.5" customHeight="1">
      <c r="A72" s="20" t="s">
        <v>149</v>
      </c>
      <c r="C72" s="20"/>
      <c r="D72" s="20"/>
      <c r="E72" s="17"/>
      <c r="F72" s="20"/>
      <c r="G72" s="29">
        <v>-16492</v>
      </c>
      <c r="H72" s="71"/>
      <c r="I72" s="29">
        <v>-8256</v>
      </c>
      <c r="J72" s="71"/>
      <c r="K72" s="29">
        <v>0</v>
      </c>
      <c r="L72" s="71"/>
      <c r="M72" s="29">
        <v>0</v>
      </c>
    </row>
    <row r="73" spans="1:13" ht="16.5" customHeight="1">
      <c r="A73" s="20" t="s">
        <v>250</v>
      </c>
      <c r="B73" s="20"/>
      <c r="C73" s="20"/>
      <c r="D73" s="20"/>
      <c r="E73" s="17">
        <v>36.4</v>
      </c>
      <c r="F73" s="20"/>
      <c r="G73" s="29">
        <v>0</v>
      </c>
      <c r="H73" s="133"/>
      <c r="I73" s="29">
        <v>0</v>
      </c>
      <c r="J73" s="133"/>
      <c r="K73" s="29">
        <v>-2657</v>
      </c>
      <c r="L73" s="71"/>
      <c r="M73" s="29">
        <v>0</v>
      </c>
    </row>
    <row r="74" spans="1:13" ht="16.5" customHeight="1">
      <c r="A74" s="20" t="s">
        <v>154</v>
      </c>
      <c r="B74" s="20"/>
      <c r="C74" s="20"/>
      <c r="D74" s="20"/>
      <c r="E74" s="158"/>
      <c r="F74" s="20"/>
      <c r="G74" s="29">
        <v>0</v>
      </c>
      <c r="H74" s="133"/>
      <c r="I74" s="29">
        <v>-18384</v>
      </c>
      <c r="J74" s="133"/>
      <c r="K74" s="29">
        <v>0</v>
      </c>
      <c r="L74" s="71"/>
      <c r="M74" s="29">
        <v>-4903</v>
      </c>
    </row>
    <row r="75" spans="1:13" ht="16.5" customHeight="1">
      <c r="A75" s="20" t="s">
        <v>187</v>
      </c>
      <c r="B75" s="15"/>
      <c r="C75" s="20"/>
      <c r="D75" s="20"/>
      <c r="E75" s="158"/>
      <c r="F75" s="20"/>
      <c r="G75" s="29"/>
      <c r="H75" s="133"/>
      <c r="I75" s="29"/>
      <c r="J75" s="133"/>
    </row>
    <row r="76" spans="1:13" ht="16.5" customHeight="1">
      <c r="B76" s="57" t="s">
        <v>188</v>
      </c>
      <c r="F76" s="20"/>
      <c r="G76" s="29">
        <v>0</v>
      </c>
      <c r="H76" s="133"/>
      <c r="I76" s="29">
        <v>0</v>
      </c>
      <c r="J76" s="133"/>
      <c r="K76" s="29">
        <v>0</v>
      </c>
      <c r="L76" s="71"/>
      <c r="M76" s="29">
        <v>69413</v>
      </c>
    </row>
    <row r="77" spans="1:13" ht="16.5" customHeight="1">
      <c r="A77" s="20" t="s">
        <v>165</v>
      </c>
      <c r="B77" s="15"/>
      <c r="C77" s="20"/>
      <c r="D77" s="20"/>
      <c r="E77" s="17">
        <v>18.2</v>
      </c>
      <c r="G77" s="29">
        <v>253502</v>
      </c>
      <c r="H77" s="57"/>
      <c r="I77" s="29">
        <v>223928</v>
      </c>
      <c r="J77" s="57"/>
      <c r="K77" s="29">
        <v>0</v>
      </c>
      <c r="L77" s="57"/>
      <c r="M77" s="29">
        <v>0</v>
      </c>
    </row>
    <row r="78" spans="1:13" ht="16.5" customHeight="1">
      <c r="A78" s="130" t="s">
        <v>254</v>
      </c>
      <c r="B78" s="15"/>
      <c r="C78" s="20"/>
      <c r="D78" s="20"/>
      <c r="E78" s="17"/>
      <c r="G78" s="29"/>
      <c r="H78" s="57"/>
      <c r="I78" s="29"/>
      <c r="J78" s="57"/>
      <c r="K78" s="29"/>
      <c r="L78" s="57"/>
      <c r="M78" s="29"/>
    </row>
    <row r="79" spans="1:13" ht="16.5" customHeight="1">
      <c r="B79" s="130" t="s">
        <v>255</v>
      </c>
      <c r="C79" s="20"/>
      <c r="D79" s="20"/>
      <c r="E79" s="17">
        <v>18.3</v>
      </c>
      <c r="G79" s="29">
        <v>0</v>
      </c>
      <c r="H79" s="57"/>
      <c r="I79" s="29">
        <v>9269</v>
      </c>
      <c r="J79" s="57"/>
      <c r="K79" s="29">
        <v>0</v>
      </c>
      <c r="L79" s="29"/>
      <c r="M79" s="29">
        <v>0</v>
      </c>
    </row>
    <row r="80" spans="1:13" ht="16.5" customHeight="1">
      <c r="A80" s="130" t="s">
        <v>140</v>
      </c>
      <c r="B80" s="15"/>
      <c r="C80" s="20"/>
      <c r="D80" s="20"/>
      <c r="E80" s="17">
        <v>18.2</v>
      </c>
      <c r="G80" s="29">
        <v>0</v>
      </c>
      <c r="H80" s="57"/>
      <c r="I80" s="29">
        <v>-13109</v>
      </c>
      <c r="J80" s="57"/>
      <c r="K80" s="29">
        <v>0</v>
      </c>
      <c r="L80" s="29"/>
      <c r="M80" s="29">
        <v>0</v>
      </c>
    </row>
    <row r="81" spans="1:13" ht="16.5" customHeight="1">
      <c r="A81" s="20" t="s">
        <v>141</v>
      </c>
      <c r="B81" s="20"/>
      <c r="C81" s="20"/>
      <c r="D81" s="20"/>
      <c r="E81" s="158"/>
      <c r="F81" s="20"/>
      <c r="G81" s="29">
        <v>3771</v>
      </c>
      <c r="H81" s="133"/>
      <c r="I81" s="29">
        <v>0</v>
      </c>
      <c r="J81" s="133"/>
      <c r="K81" s="29">
        <v>0</v>
      </c>
      <c r="L81" s="29"/>
      <c r="M81" s="29">
        <v>7669</v>
      </c>
    </row>
    <row r="82" spans="1:13" ht="16.5" customHeight="1">
      <c r="A82" s="20" t="s">
        <v>158</v>
      </c>
      <c r="B82" s="20"/>
      <c r="C82" s="20"/>
      <c r="D82" s="20"/>
      <c r="E82" s="158"/>
      <c r="F82" s="20"/>
      <c r="G82" s="29">
        <v>0</v>
      </c>
      <c r="H82" s="133"/>
      <c r="I82" s="29">
        <v>0</v>
      </c>
      <c r="J82" s="133"/>
      <c r="K82" s="29">
        <v>0</v>
      </c>
      <c r="L82" s="29"/>
      <c r="M82" s="29">
        <v>5152</v>
      </c>
    </row>
    <row r="83" spans="1:13" ht="16.5" customHeight="1">
      <c r="A83" s="20" t="s">
        <v>75</v>
      </c>
      <c r="B83" s="20"/>
      <c r="C83" s="20"/>
      <c r="D83" s="16"/>
      <c r="E83" s="20"/>
      <c r="F83" s="20"/>
      <c r="G83" s="29">
        <v>-103426</v>
      </c>
      <c r="H83" s="133"/>
      <c r="I83" s="29">
        <v>-334017</v>
      </c>
      <c r="J83" s="133"/>
      <c r="K83" s="29">
        <v>-312</v>
      </c>
      <c r="L83" s="29"/>
      <c r="M83" s="29">
        <v>-46</v>
      </c>
    </row>
    <row r="84" spans="1:13" ht="16.5" customHeight="1">
      <c r="A84" s="20" t="s">
        <v>86</v>
      </c>
      <c r="B84" s="20"/>
      <c r="C84" s="20"/>
      <c r="D84" s="16"/>
      <c r="E84" s="17"/>
      <c r="F84" s="20"/>
      <c r="G84" s="30">
        <v>-4376</v>
      </c>
      <c r="H84" s="133"/>
      <c r="I84" s="30">
        <v>-21081</v>
      </c>
      <c r="J84" s="133"/>
      <c r="K84" s="29">
        <v>0</v>
      </c>
      <c r="L84" s="133"/>
      <c r="M84" s="30">
        <v>-12</v>
      </c>
    </row>
    <row r="85" spans="1:13" ht="16.5" customHeight="1">
      <c r="A85" s="20"/>
      <c r="B85" s="20"/>
      <c r="C85" s="20"/>
      <c r="D85" s="20"/>
      <c r="E85" s="158"/>
      <c r="F85" s="20"/>
      <c r="G85" s="132"/>
      <c r="H85" s="132"/>
      <c r="I85" s="132"/>
      <c r="J85" s="132"/>
      <c r="K85" s="134"/>
      <c r="L85" s="55"/>
      <c r="M85" s="19"/>
    </row>
    <row r="86" spans="1:13" ht="16.5" customHeight="1">
      <c r="A86" s="52" t="s">
        <v>264</v>
      </c>
      <c r="B86" s="20"/>
      <c r="D86" s="20"/>
      <c r="E86" s="158"/>
      <c r="F86" s="20"/>
      <c r="J86" s="55"/>
    </row>
    <row r="87" spans="1:13" ht="16.5" customHeight="1">
      <c r="A87" s="20"/>
      <c r="B87" s="52" t="s">
        <v>167</v>
      </c>
      <c r="C87" s="20"/>
      <c r="D87" s="20"/>
      <c r="E87" s="158"/>
      <c r="F87" s="20"/>
      <c r="G87" s="58">
        <f>SUM(G68:G84)</f>
        <v>185241</v>
      </c>
      <c r="I87" s="58">
        <f>SUM(I68:I84)</f>
        <v>-288970</v>
      </c>
      <c r="J87" s="55"/>
      <c r="K87" s="58">
        <f>SUM(K68:K84)</f>
        <v>-2969</v>
      </c>
      <c r="L87" s="55"/>
      <c r="M87" s="58">
        <f>SUM(M68:M84)</f>
        <v>293142</v>
      </c>
    </row>
    <row r="88" spans="1:13" ht="16.5" customHeight="1">
      <c r="A88" s="20"/>
      <c r="B88" s="20"/>
      <c r="C88" s="20"/>
      <c r="D88" s="20"/>
      <c r="E88" s="158"/>
      <c r="F88" s="20"/>
      <c r="G88" s="132"/>
      <c r="H88" s="132"/>
      <c r="I88" s="132"/>
      <c r="J88" s="132"/>
      <c r="K88" s="132"/>
      <c r="L88" s="55"/>
      <c r="M88" s="19"/>
    </row>
    <row r="89" spans="1:13" ht="16.5" customHeight="1">
      <c r="A89" s="20"/>
      <c r="B89" s="20"/>
      <c r="C89" s="20"/>
      <c r="D89" s="20"/>
      <c r="E89" s="158"/>
      <c r="F89" s="20"/>
      <c r="G89" s="132"/>
      <c r="H89" s="132"/>
      <c r="I89" s="132"/>
      <c r="J89" s="132"/>
      <c r="K89" s="132"/>
      <c r="L89" s="55"/>
      <c r="M89" s="19"/>
    </row>
    <row r="90" spans="1:13" ht="16.5" customHeight="1">
      <c r="A90" s="20"/>
      <c r="B90" s="20"/>
      <c r="C90" s="20"/>
      <c r="D90" s="20"/>
      <c r="E90" s="158"/>
      <c r="F90" s="20"/>
      <c r="G90" s="132"/>
      <c r="H90" s="132"/>
      <c r="I90" s="132"/>
      <c r="J90" s="132"/>
      <c r="K90" s="132"/>
      <c r="L90" s="55"/>
      <c r="M90" s="19"/>
    </row>
    <row r="91" spans="1:13" ht="16.5" customHeight="1">
      <c r="A91" s="20"/>
      <c r="B91" s="20"/>
      <c r="C91" s="20"/>
      <c r="D91" s="20"/>
      <c r="E91" s="158"/>
      <c r="F91" s="20"/>
      <c r="G91" s="132"/>
      <c r="H91" s="132"/>
      <c r="I91" s="132"/>
      <c r="J91" s="132"/>
      <c r="K91" s="132"/>
      <c r="L91" s="55"/>
      <c r="M91" s="19"/>
    </row>
    <row r="92" spans="1:13" ht="16.5" customHeight="1">
      <c r="A92" s="20"/>
      <c r="B92" s="20"/>
      <c r="C92" s="20"/>
      <c r="D92" s="20"/>
      <c r="E92" s="158"/>
      <c r="F92" s="20"/>
      <c r="G92" s="132"/>
      <c r="H92" s="132"/>
      <c r="I92" s="132"/>
      <c r="J92" s="132"/>
      <c r="K92" s="132"/>
      <c r="L92" s="55"/>
      <c r="M92" s="19"/>
    </row>
    <row r="93" spans="1:13" ht="16.5" customHeight="1">
      <c r="A93" s="20"/>
      <c r="B93" s="20"/>
      <c r="C93" s="20"/>
      <c r="D93" s="20"/>
      <c r="E93" s="158"/>
      <c r="F93" s="20"/>
      <c r="G93" s="132"/>
      <c r="H93" s="132"/>
      <c r="I93" s="132"/>
      <c r="J93" s="132"/>
      <c r="K93" s="132"/>
      <c r="L93" s="55"/>
      <c r="M93" s="19"/>
    </row>
    <row r="94" spans="1:13" ht="16.5" customHeight="1">
      <c r="A94" s="20"/>
      <c r="B94" s="20"/>
      <c r="C94" s="20"/>
      <c r="D94" s="20"/>
      <c r="E94" s="165"/>
      <c r="F94" s="20"/>
      <c r="G94" s="132"/>
      <c r="H94" s="132"/>
      <c r="I94" s="132"/>
      <c r="J94" s="132"/>
      <c r="K94" s="132"/>
      <c r="L94" s="55"/>
      <c r="M94" s="19"/>
    </row>
    <row r="95" spans="1:13" ht="16.5" customHeight="1">
      <c r="A95" s="20"/>
      <c r="B95" s="20"/>
      <c r="C95" s="20"/>
      <c r="D95" s="20"/>
      <c r="E95" s="165"/>
      <c r="F95" s="20"/>
      <c r="G95" s="132"/>
      <c r="H95" s="132"/>
      <c r="I95" s="132"/>
      <c r="J95" s="132"/>
      <c r="K95" s="132"/>
      <c r="L95" s="55"/>
      <c r="M95" s="19"/>
    </row>
    <row r="96" spans="1:13" ht="16.5" customHeight="1">
      <c r="A96" s="20"/>
      <c r="B96" s="20"/>
      <c r="C96" s="20"/>
      <c r="D96" s="20"/>
      <c r="E96" s="166"/>
      <c r="F96" s="20"/>
      <c r="G96" s="132"/>
      <c r="H96" s="132"/>
      <c r="I96" s="132"/>
      <c r="J96" s="132"/>
      <c r="K96" s="132"/>
      <c r="L96" s="55"/>
      <c r="M96" s="19"/>
    </row>
    <row r="97" spans="1:13" ht="16.5" customHeight="1">
      <c r="A97" s="20"/>
      <c r="B97" s="20"/>
      <c r="C97" s="20"/>
      <c r="D97" s="20"/>
      <c r="E97" s="166"/>
      <c r="F97" s="20"/>
      <c r="G97" s="132"/>
      <c r="H97" s="132"/>
      <c r="I97" s="132"/>
      <c r="J97" s="132"/>
      <c r="K97" s="132"/>
      <c r="L97" s="55"/>
      <c r="M97" s="19"/>
    </row>
    <row r="98" spans="1:13" ht="16.5" customHeight="1">
      <c r="A98" s="20"/>
      <c r="B98" s="20"/>
      <c r="C98" s="20"/>
      <c r="D98" s="20"/>
      <c r="E98" s="165"/>
      <c r="F98" s="20"/>
      <c r="G98" s="132"/>
      <c r="H98" s="132"/>
      <c r="I98" s="132"/>
      <c r="J98" s="132"/>
      <c r="K98" s="132"/>
      <c r="L98" s="55"/>
      <c r="M98" s="19"/>
    </row>
    <row r="99" spans="1:13" ht="16.5" customHeight="1">
      <c r="A99" s="20"/>
      <c r="B99" s="20"/>
      <c r="C99" s="20"/>
      <c r="D99" s="20"/>
      <c r="E99" s="166"/>
      <c r="F99" s="20"/>
      <c r="G99" s="132"/>
      <c r="H99" s="132"/>
      <c r="I99" s="132"/>
      <c r="J99" s="132"/>
      <c r="K99" s="132"/>
      <c r="L99" s="55"/>
      <c r="M99" s="19"/>
    </row>
    <row r="100" spans="1:13" ht="16.5" customHeight="1">
      <c r="A100" s="20"/>
      <c r="B100" s="20"/>
      <c r="C100" s="20"/>
      <c r="D100" s="20"/>
      <c r="E100" s="158"/>
      <c r="F100" s="20"/>
      <c r="G100" s="132"/>
      <c r="H100" s="132"/>
      <c r="I100" s="132"/>
      <c r="J100" s="132"/>
      <c r="K100" s="132"/>
      <c r="L100" s="55"/>
      <c r="M100" s="19"/>
    </row>
    <row r="101" spans="1:13" ht="16.5" customHeight="1">
      <c r="A101" s="20"/>
      <c r="B101" s="20"/>
      <c r="C101" s="20"/>
      <c r="D101" s="20"/>
      <c r="E101" s="158"/>
      <c r="F101" s="20"/>
      <c r="G101" s="132"/>
      <c r="H101" s="132"/>
      <c r="I101" s="132"/>
      <c r="J101" s="132"/>
      <c r="K101" s="132"/>
      <c r="L101" s="55"/>
      <c r="M101" s="19"/>
    </row>
    <row r="102" spans="1:13" ht="16.5" customHeight="1">
      <c r="A102" s="20"/>
      <c r="B102" s="20"/>
      <c r="C102" s="20"/>
      <c r="D102" s="20"/>
      <c r="E102" s="158"/>
      <c r="F102" s="20"/>
      <c r="G102" s="132"/>
      <c r="H102" s="132"/>
      <c r="I102" s="132"/>
      <c r="J102" s="55"/>
      <c r="K102" s="19"/>
      <c r="M102" s="19"/>
    </row>
    <row r="103" spans="1:13" ht="16.5" customHeight="1">
      <c r="A103" s="20"/>
      <c r="B103" s="20"/>
      <c r="C103" s="20"/>
      <c r="D103" s="20"/>
      <c r="E103" s="158"/>
      <c r="F103" s="20"/>
      <c r="G103" s="132"/>
      <c r="H103" s="132"/>
      <c r="I103" s="132"/>
      <c r="J103" s="55"/>
      <c r="K103" s="19"/>
      <c r="M103" s="19"/>
    </row>
    <row r="104" spans="1:13" ht="16.5" customHeight="1">
      <c r="A104" s="20"/>
      <c r="B104" s="20"/>
      <c r="C104" s="20"/>
      <c r="D104" s="20"/>
      <c r="E104" s="158"/>
      <c r="F104" s="20"/>
      <c r="G104" s="132"/>
      <c r="H104" s="132"/>
      <c r="I104" s="132"/>
      <c r="J104" s="55"/>
      <c r="K104" s="19"/>
      <c r="M104" s="19"/>
    </row>
    <row r="105" spans="1:13" ht="16.5" customHeight="1">
      <c r="A105" s="20"/>
      <c r="B105" s="20"/>
      <c r="C105" s="20"/>
      <c r="D105" s="20"/>
      <c r="E105" s="158"/>
      <c r="F105" s="20"/>
      <c r="G105" s="132"/>
      <c r="H105" s="132"/>
      <c r="I105" s="132"/>
      <c r="J105" s="55"/>
      <c r="K105" s="19"/>
      <c r="M105" s="19"/>
    </row>
    <row r="106" spans="1:13" ht="16.5" customHeight="1">
      <c r="A106" s="20"/>
      <c r="B106" s="20"/>
      <c r="C106" s="20"/>
      <c r="D106" s="20"/>
      <c r="E106" s="158"/>
      <c r="F106" s="20"/>
      <c r="G106" s="132"/>
      <c r="H106" s="132"/>
      <c r="I106" s="132"/>
      <c r="J106" s="55"/>
      <c r="K106" s="19"/>
      <c r="M106" s="19"/>
    </row>
    <row r="107" spans="1:13" ht="16.5" customHeight="1">
      <c r="A107" s="20"/>
      <c r="B107" s="20"/>
      <c r="C107" s="20"/>
      <c r="D107" s="20"/>
      <c r="E107" s="158"/>
      <c r="F107" s="20"/>
      <c r="G107" s="132"/>
      <c r="H107" s="132"/>
      <c r="I107" s="132"/>
      <c r="J107" s="55"/>
      <c r="K107" s="19"/>
      <c r="M107" s="19"/>
    </row>
    <row r="108" spans="1:13" ht="16.5" customHeight="1">
      <c r="A108" s="20"/>
      <c r="B108" s="20"/>
      <c r="C108" s="20"/>
      <c r="D108" s="20"/>
      <c r="E108" s="168"/>
      <c r="F108" s="20"/>
      <c r="G108" s="132"/>
      <c r="H108" s="132"/>
      <c r="I108" s="132"/>
      <c r="J108" s="55"/>
      <c r="K108" s="19"/>
      <c r="M108" s="19"/>
    </row>
    <row r="109" spans="1:13" ht="6.75" customHeight="1">
      <c r="A109" s="20"/>
      <c r="B109" s="20"/>
      <c r="C109" s="20"/>
      <c r="D109" s="20"/>
      <c r="E109" s="162"/>
      <c r="F109" s="20"/>
      <c r="G109" s="132"/>
      <c r="H109" s="132"/>
      <c r="I109" s="132"/>
      <c r="J109" s="55"/>
      <c r="K109" s="19"/>
      <c r="M109" s="19"/>
    </row>
    <row r="110" spans="1:13" ht="21.9" customHeight="1">
      <c r="A110" s="23" t="str">
        <f>A55</f>
        <v>The accompanying notes are an integral part of these consolidated and separate financial statements.</v>
      </c>
      <c r="B110" s="23"/>
      <c r="C110" s="23"/>
      <c r="D110" s="23"/>
      <c r="E110" s="22"/>
      <c r="F110" s="23"/>
      <c r="G110" s="51"/>
      <c r="H110" s="51"/>
      <c r="I110" s="51"/>
      <c r="J110" s="58"/>
      <c r="K110" s="51"/>
      <c r="L110" s="51"/>
      <c r="M110" s="51"/>
    </row>
    <row r="111" spans="1:13" ht="16.5" customHeight="1">
      <c r="A111" s="52" t="str">
        <f>A56</f>
        <v>Prime Road Power Public Company Limited</v>
      </c>
    </row>
    <row r="112" spans="1:13" ht="16.5" customHeight="1">
      <c r="A112" s="46" t="s">
        <v>185</v>
      </c>
      <c r="B112" s="7"/>
      <c r="C112" s="7"/>
      <c r="D112" s="7"/>
      <c r="E112" s="7"/>
      <c r="F112" s="7"/>
      <c r="J112" s="8"/>
      <c r="L112" s="8"/>
    </row>
    <row r="113" spans="1:13" ht="16.5" customHeight="1">
      <c r="A113" s="81" t="str">
        <f>A58</f>
        <v>For the year ended 31 December 2020</v>
      </c>
      <c r="B113" s="9"/>
      <c r="C113" s="9"/>
      <c r="D113" s="9"/>
      <c r="E113" s="9"/>
      <c r="F113" s="9"/>
      <c r="G113" s="58"/>
      <c r="H113" s="58"/>
      <c r="I113" s="58"/>
      <c r="J113" s="10"/>
      <c r="K113" s="58"/>
      <c r="L113" s="10"/>
      <c r="M113" s="58"/>
    </row>
    <row r="114" spans="1:13" ht="16.5" customHeight="1">
      <c r="A114" s="16"/>
      <c r="B114" s="7"/>
      <c r="C114" s="7"/>
      <c r="D114" s="7"/>
      <c r="E114" s="7"/>
      <c r="F114" s="7"/>
      <c r="J114" s="8"/>
      <c r="L114" s="8"/>
    </row>
    <row r="115" spans="1:13" ht="16.5" customHeight="1">
      <c r="A115" s="16"/>
      <c r="B115" s="7"/>
      <c r="C115" s="7"/>
      <c r="D115" s="7"/>
      <c r="E115" s="7"/>
      <c r="F115" s="7"/>
      <c r="J115" s="8"/>
      <c r="L115" s="8"/>
    </row>
    <row r="116" spans="1:13" ht="16.5" customHeight="1">
      <c r="A116" s="16"/>
      <c r="B116" s="7"/>
      <c r="C116" s="7"/>
      <c r="D116" s="7"/>
      <c r="E116" s="7"/>
      <c r="F116" s="7"/>
      <c r="G116" s="171" t="s">
        <v>78</v>
      </c>
      <c r="H116" s="171"/>
      <c r="I116" s="171"/>
      <c r="J116" s="73"/>
      <c r="K116" s="172" t="s">
        <v>79</v>
      </c>
      <c r="L116" s="172"/>
      <c r="M116" s="172"/>
    </row>
    <row r="117" spans="1:13" ht="16.5" customHeight="1">
      <c r="A117" s="7"/>
      <c r="B117" s="7"/>
      <c r="C117" s="7"/>
      <c r="D117" s="7"/>
      <c r="E117" s="53"/>
      <c r="F117" s="11"/>
      <c r="G117" s="176" t="s">
        <v>172</v>
      </c>
      <c r="H117" s="176"/>
      <c r="I117" s="176"/>
      <c r="J117" s="75"/>
      <c r="K117" s="176" t="s">
        <v>172</v>
      </c>
      <c r="L117" s="176"/>
      <c r="M117" s="176"/>
    </row>
    <row r="118" spans="1:13" ht="16.5" customHeight="1">
      <c r="E118" s="32"/>
      <c r="F118" s="53"/>
      <c r="G118" s="82" t="s">
        <v>228</v>
      </c>
      <c r="H118" s="64"/>
      <c r="I118" s="82" t="s">
        <v>92</v>
      </c>
      <c r="J118" s="64"/>
      <c r="K118" s="82" t="s">
        <v>228</v>
      </c>
      <c r="L118" s="64"/>
      <c r="M118" s="82" t="s">
        <v>92</v>
      </c>
    </row>
    <row r="119" spans="1:13" ht="16.5" customHeight="1">
      <c r="E119" s="54" t="s">
        <v>21</v>
      </c>
      <c r="F119" s="32"/>
      <c r="G119" s="12" t="s">
        <v>104</v>
      </c>
      <c r="H119" s="13"/>
      <c r="I119" s="12" t="s">
        <v>104</v>
      </c>
      <c r="J119" s="14"/>
      <c r="K119" s="12" t="s">
        <v>104</v>
      </c>
      <c r="L119" s="13"/>
      <c r="M119" s="12" t="s">
        <v>104</v>
      </c>
    </row>
    <row r="120" spans="1:13" ht="16.5" customHeight="1">
      <c r="E120" s="53"/>
      <c r="F120" s="32"/>
      <c r="G120" s="128"/>
      <c r="H120" s="13"/>
      <c r="I120" s="128"/>
      <c r="J120" s="14"/>
      <c r="K120" s="128"/>
      <c r="L120" s="13"/>
      <c r="M120" s="128"/>
    </row>
    <row r="121" spans="1:13" ht="16.5" customHeight="1">
      <c r="A121" s="52" t="s">
        <v>47</v>
      </c>
      <c r="B121" s="20"/>
      <c r="C121" s="20"/>
      <c r="D121" s="20"/>
      <c r="E121" s="158"/>
      <c r="F121" s="20"/>
      <c r="J121" s="55"/>
      <c r="K121" s="19"/>
      <c r="M121" s="19"/>
    </row>
    <row r="122" spans="1:13" ht="16.5" customHeight="1">
      <c r="A122" s="20" t="s">
        <v>265</v>
      </c>
      <c r="B122" s="20"/>
      <c r="C122" s="20"/>
      <c r="D122" s="20"/>
      <c r="E122" s="17"/>
      <c r="F122" s="20"/>
      <c r="G122" s="29">
        <v>1233</v>
      </c>
      <c r="H122" s="57"/>
      <c r="I122" s="29">
        <v>-1362</v>
      </c>
      <c r="J122" s="57"/>
      <c r="K122" s="29">
        <v>1233</v>
      </c>
      <c r="L122" s="57"/>
      <c r="M122" s="55">
        <v>-877</v>
      </c>
    </row>
    <row r="123" spans="1:13" ht="16.5" customHeight="1">
      <c r="A123" s="20" t="s">
        <v>155</v>
      </c>
      <c r="B123" s="20"/>
      <c r="C123" s="20"/>
      <c r="D123" s="20"/>
      <c r="E123" s="17"/>
      <c r="F123" s="20"/>
      <c r="G123" s="29">
        <v>0</v>
      </c>
      <c r="H123" s="71"/>
      <c r="I123" s="29">
        <v>554233</v>
      </c>
      <c r="J123" s="71"/>
      <c r="K123" s="29">
        <v>0</v>
      </c>
      <c r="L123" s="71"/>
      <c r="M123" s="29">
        <v>514250</v>
      </c>
    </row>
    <row r="124" spans="1:13" ht="16.5" customHeight="1">
      <c r="A124" s="20" t="s">
        <v>156</v>
      </c>
      <c r="C124" s="20"/>
      <c r="D124" s="20"/>
      <c r="E124" s="17"/>
      <c r="F124" s="20"/>
      <c r="G124" s="29">
        <v>0</v>
      </c>
      <c r="H124" s="71"/>
      <c r="I124" s="29">
        <v>-40000</v>
      </c>
      <c r="J124" s="71"/>
      <c r="K124" s="29">
        <v>0</v>
      </c>
      <c r="L124" s="71"/>
      <c r="M124" s="29">
        <v>0</v>
      </c>
    </row>
    <row r="125" spans="1:13" ht="16.5" customHeight="1">
      <c r="A125" s="20" t="s">
        <v>208</v>
      </c>
      <c r="C125" s="20"/>
      <c r="D125" s="20"/>
      <c r="E125" s="17"/>
      <c r="F125" s="20"/>
      <c r="G125" s="29">
        <v>0</v>
      </c>
      <c r="H125" s="71"/>
      <c r="I125" s="29">
        <v>311980</v>
      </c>
      <c r="J125" s="71"/>
      <c r="K125" s="29">
        <v>0</v>
      </c>
      <c r="L125" s="71"/>
      <c r="M125" s="29">
        <v>0</v>
      </c>
    </row>
    <row r="126" spans="1:13" ht="16.5" customHeight="1">
      <c r="A126" s="20" t="s">
        <v>213</v>
      </c>
      <c r="C126" s="20"/>
      <c r="D126" s="20"/>
      <c r="E126" s="17"/>
      <c r="F126" s="20"/>
      <c r="G126" s="29">
        <v>0</v>
      </c>
      <c r="H126" s="71"/>
      <c r="I126" s="29">
        <v>0</v>
      </c>
      <c r="J126" s="71"/>
      <c r="K126" s="29">
        <v>0</v>
      </c>
      <c r="L126" s="71"/>
      <c r="M126" s="29">
        <v>298026</v>
      </c>
    </row>
    <row r="127" spans="1:13" ht="16.5" customHeight="1">
      <c r="A127" s="20" t="s">
        <v>214</v>
      </c>
      <c r="C127" s="20"/>
      <c r="D127" s="20"/>
      <c r="E127" s="17"/>
      <c r="F127" s="20"/>
      <c r="G127" s="29">
        <v>0</v>
      </c>
      <c r="H127" s="71"/>
      <c r="I127" s="29">
        <v>-311100</v>
      </c>
      <c r="J127" s="71"/>
      <c r="K127" s="29">
        <v>0</v>
      </c>
      <c r="L127" s="71"/>
      <c r="M127" s="55">
        <v>-750100</v>
      </c>
    </row>
    <row r="128" spans="1:13" ht="16.5" customHeight="1">
      <c r="A128" s="20" t="s">
        <v>166</v>
      </c>
      <c r="B128" s="20"/>
      <c r="C128" s="20"/>
      <c r="D128" s="20"/>
      <c r="E128" s="32"/>
      <c r="G128" s="29">
        <v>0</v>
      </c>
      <c r="H128" s="71"/>
      <c r="I128" s="29">
        <v>-200000</v>
      </c>
      <c r="J128" s="71"/>
      <c r="K128" s="29">
        <v>0</v>
      </c>
      <c r="L128" s="71"/>
      <c r="M128" s="55">
        <v>-200000</v>
      </c>
    </row>
    <row r="129" spans="1:16" ht="16.5" customHeight="1">
      <c r="A129" s="20" t="s">
        <v>150</v>
      </c>
      <c r="B129" s="20"/>
      <c r="C129" s="20"/>
      <c r="D129" s="20"/>
      <c r="E129" s="17"/>
      <c r="F129" s="20"/>
      <c r="G129" s="29">
        <v>0</v>
      </c>
      <c r="H129" s="71"/>
      <c r="I129" s="29">
        <v>30</v>
      </c>
      <c r="J129" s="71"/>
      <c r="K129" s="29">
        <v>0</v>
      </c>
      <c r="L129" s="71"/>
      <c r="M129" s="55">
        <v>219262</v>
      </c>
    </row>
    <row r="130" spans="1:16" ht="16.5" customHeight="1">
      <c r="A130" s="20" t="s">
        <v>151</v>
      </c>
      <c r="C130" s="20"/>
      <c r="D130" s="20"/>
      <c r="E130" s="17"/>
      <c r="F130" s="20"/>
      <c r="G130" s="29">
        <v>0</v>
      </c>
      <c r="H130" s="71"/>
      <c r="I130" s="29">
        <v>0</v>
      </c>
      <c r="J130" s="71"/>
      <c r="K130" s="29">
        <v>0</v>
      </c>
      <c r="L130" s="71"/>
      <c r="M130" s="55">
        <v>-288502</v>
      </c>
    </row>
    <row r="131" spans="1:16" ht="16.5" customHeight="1">
      <c r="A131" s="20" t="s">
        <v>272</v>
      </c>
      <c r="B131" s="20"/>
      <c r="C131" s="20"/>
      <c r="D131" s="20"/>
      <c r="E131" s="32">
        <v>21</v>
      </c>
      <c r="G131" s="73">
        <v>-11014</v>
      </c>
      <c r="H131" s="71"/>
      <c r="I131" s="73">
        <v>-654</v>
      </c>
      <c r="J131" s="71"/>
      <c r="K131" s="29">
        <v>-2801</v>
      </c>
      <c r="L131" s="71"/>
      <c r="M131" s="55">
        <v>-3418</v>
      </c>
    </row>
    <row r="132" spans="1:16" ht="16.5" customHeight="1">
      <c r="A132" s="20" t="s">
        <v>152</v>
      </c>
      <c r="B132" s="20"/>
      <c r="C132" s="20"/>
      <c r="D132" s="20"/>
      <c r="E132" s="17">
        <v>36.5</v>
      </c>
      <c r="F132" s="20"/>
      <c r="G132" s="29">
        <v>0</v>
      </c>
      <c r="H132" s="71"/>
      <c r="I132" s="29">
        <v>12500</v>
      </c>
      <c r="J132" s="71"/>
      <c r="K132" s="29">
        <v>80000</v>
      </c>
      <c r="L132" s="71"/>
      <c r="M132" s="55">
        <v>33565</v>
      </c>
    </row>
    <row r="133" spans="1:16" ht="16.5" customHeight="1">
      <c r="A133" s="20" t="s">
        <v>153</v>
      </c>
      <c r="C133" s="20"/>
      <c r="D133" s="20"/>
      <c r="E133" s="17">
        <v>36.5</v>
      </c>
      <c r="F133" s="20"/>
      <c r="G133" s="29">
        <v>0</v>
      </c>
      <c r="H133" s="71"/>
      <c r="I133" s="29">
        <v>-15000</v>
      </c>
      <c r="J133" s="71"/>
      <c r="K133" s="29">
        <v>-1065</v>
      </c>
      <c r="L133" s="71"/>
      <c r="M133" s="55">
        <v>-28891</v>
      </c>
    </row>
    <row r="134" spans="1:16" ht="16.5" customHeight="1">
      <c r="A134" s="20" t="s">
        <v>110</v>
      </c>
      <c r="B134" s="20"/>
      <c r="C134" s="20"/>
      <c r="D134" s="20"/>
      <c r="J134" s="55"/>
      <c r="K134" s="29"/>
    </row>
    <row r="135" spans="1:16" ht="16.5" customHeight="1">
      <c r="A135" s="20"/>
      <c r="B135" s="20" t="s">
        <v>111</v>
      </c>
      <c r="C135" s="20"/>
      <c r="D135" s="20"/>
      <c r="G135" s="29"/>
      <c r="H135" s="57"/>
      <c r="I135" s="29"/>
      <c r="J135" s="57"/>
      <c r="K135" s="29"/>
      <c r="L135" s="57"/>
      <c r="M135" s="29"/>
    </row>
    <row r="136" spans="1:16" ht="16.5" customHeight="1">
      <c r="A136" s="20"/>
      <c r="B136" s="20" t="s">
        <v>112</v>
      </c>
      <c r="C136" s="20"/>
      <c r="D136" s="20"/>
      <c r="E136" s="158">
        <v>26</v>
      </c>
      <c r="F136" s="20"/>
      <c r="G136" s="29">
        <v>5569</v>
      </c>
      <c r="H136" s="71"/>
      <c r="I136" s="29">
        <v>287446</v>
      </c>
      <c r="J136" s="71"/>
      <c r="K136" s="29">
        <v>0</v>
      </c>
      <c r="L136" s="71"/>
      <c r="M136" s="29">
        <v>0</v>
      </c>
    </row>
    <row r="137" spans="1:16" ht="16.5" customHeight="1">
      <c r="A137" s="20" t="s">
        <v>82</v>
      </c>
      <c r="B137" s="20"/>
      <c r="C137" s="20"/>
      <c r="D137" s="20"/>
      <c r="E137" s="158"/>
      <c r="F137" s="20"/>
      <c r="G137" s="29"/>
      <c r="H137" s="71"/>
      <c r="I137" s="29"/>
      <c r="J137" s="71"/>
    </row>
    <row r="138" spans="1:16" ht="16.5" customHeight="1">
      <c r="B138" s="20" t="s">
        <v>83</v>
      </c>
      <c r="C138" s="20"/>
      <c r="D138" s="20"/>
      <c r="E138" s="158">
        <v>26</v>
      </c>
      <c r="F138" s="20"/>
      <c r="G138" s="29">
        <v>-143555</v>
      </c>
      <c r="H138" s="71"/>
      <c r="I138" s="29">
        <v>-124564</v>
      </c>
      <c r="J138" s="71"/>
      <c r="K138" s="29">
        <v>0</v>
      </c>
      <c r="L138" s="71"/>
      <c r="M138" s="55">
        <v>0</v>
      </c>
    </row>
    <row r="139" spans="1:16" ht="16.5" customHeight="1">
      <c r="A139" s="20" t="s">
        <v>81</v>
      </c>
      <c r="B139" s="20"/>
      <c r="C139" s="20"/>
      <c r="D139" s="20"/>
      <c r="E139" s="158"/>
      <c r="F139" s="20"/>
      <c r="G139" s="29"/>
      <c r="H139" s="71"/>
      <c r="I139" s="29"/>
      <c r="J139" s="71"/>
    </row>
    <row r="140" spans="1:16" ht="16.5" customHeight="1">
      <c r="B140" s="20" t="s">
        <v>77</v>
      </c>
      <c r="C140" s="20"/>
      <c r="D140" s="20"/>
      <c r="E140" s="18"/>
      <c r="F140" s="20"/>
      <c r="G140" s="55">
        <v>1840</v>
      </c>
      <c r="I140" s="55">
        <v>58</v>
      </c>
      <c r="J140" s="55"/>
      <c r="K140" s="29">
        <v>0</v>
      </c>
      <c r="L140" s="71"/>
      <c r="M140" s="29">
        <v>0</v>
      </c>
    </row>
    <row r="141" spans="1:16" ht="16.5" customHeight="1">
      <c r="A141" s="57" t="s">
        <v>273</v>
      </c>
      <c r="C141" s="20"/>
      <c r="D141" s="20"/>
      <c r="E141" s="158"/>
      <c r="F141" s="20"/>
      <c r="G141" s="30">
        <v>0</v>
      </c>
      <c r="H141" s="71"/>
      <c r="I141" s="30">
        <v>-311980</v>
      </c>
      <c r="J141" s="71"/>
      <c r="K141" s="30">
        <v>0</v>
      </c>
      <c r="L141" s="71"/>
      <c r="M141" s="30">
        <v>0</v>
      </c>
    </row>
    <row r="142" spans="1:16" ht="16.5" customHeight="1">
      <c r="A142" s="20"/>
      <c r="B142" s="20"/>
      <c r="C142" s="20"/>
      <c r="D142" s="20"/>
      <c r="E142" s="158"/>
      <c r="F142" s="20"/>
      <c r="G142" s="132"/>
      <c r="H142" s="132"/>
      <c r="I142" s="132"/>
      <c r="J142" s="132"/>
      <c r="K142" s="132"/>
      <c r="L142" s="55"/>
      <c r="M142" s="19"/>
    </row>
    <row r="143" spans="1:16" ht="16.5" customHeight="1">
      <c r="A143" s="52" t="s">
        <v>266</v>
      </c>
      <c r="B143" s="20"/>
      <c r="C143" s="20"/>
      <c r="D143" s="20"/>
      <c r="E143" s="158"/>
      <c r="F143" s="20"/>
      <c r="G143" s="57"/>
      <c r="H143" s="57"/>
      <c r="I143" s="57"/>
      <c r="J143" s="57"/>
      <c r="K143" s="57"/>
      <c r="L143" s="57"/>
      <c r="M143" s="57"/>
    </row>
    <row r="144" spans="1:16" ht="16.5" customHeight="1">
      <c r="A144" s="52"/>
      <c r="B144" s="52" t="s">
        <v>168</v>
      </c>
      <c r="C144" s="20"/>
      <c r="D144" s="20"/>
      <c r="E144" s="158"/>
      <c r="F144" s="20"/>
      <c r="G144" s="58">
        <f>SUM(G122:G141)</f>
        <v>-145927</v>
      </c>
      <c r="I144" s="58">
        <f>SUM(I122:I141)</f>
        <v>161587</v>
      </c>
      <c r="J144" s="55"/>
      <c r="K144" s="58">
        <f>SUM(K122:K141)</f>
        <v>77367</v>
      </c>
      <c r="L144" s="55"/>
      <c r="M144" s="58">
        <f>SUM(M122:M141)</f>
        <v>-206685</v>
      </c>
      <c r="P144" s="19"/>
    </row>
    <row r="145" spans="1:13" ht="16.5" customHeight="1">
      <c r="A145" s="52"/>
      <c r="B145" s="20"/>
      <c r="C145" s="20"/>
      <c r="D145" s="20"/>
      <c r="E145" s="158"/>
      <c r="F145" s="20"/>
      <c r="J145" s="55"/>
      <c r="L145" s="55"/>
    </row>
    <row r="146" spans="1:13" ht="16.5" customHeight="1">
      <c r="A146" s="52" t="s">
        <v>267</v>
      </c>
      <c r="B146" s="52"/>
      <c r="C146" s="52"/>
      <c r="D146" s="52"/>
      <c r="E146" s="158"/>
      <c r="F146" s="20"/>
      <c r="G146" s="57"/>
      <c r="H146" s="57"/>
      <c r="I146" s="57"/>
      <c r="J146" s="57"/>
      <c r="K146" s="57"/>
      <c r="L146" s="57"/>
      <c r="M146" s="57"/>
    </row>
    <row r="147" spans="1:13" ht="16.5" customHeight="1">
      <c r="A147" s="52"/>
      <c r="B147" s="52" t="s">
        <v>113</v>
      </c>
      <c r="C147" s="52"/>
      <c r="D147" s="52"/>
      <c r="E147" s="158"/>
      <c r="F147" s="20"/>
      <c r="G147" s="55">
        <f>SUM(G46,G87,G144)</f>
        <v>168632</v>
      </c>
      <c r="I147" s="55">
        <f>SUM(I46,I87,I144)</f>
        <v>-59858</v>
      </c>
      <c r="J147" s="55"/>
      <c r="K147" s="55">
        <f>SUM(K46,K87,K144)</f>
        <v>3573</v>
      </c>
      <c r="L147" s="55"/>
      <c r="M147" s="55">
        <f>SUM(M46,M87,M144)</f>
        <v>1850</v>
      </c>
    </row>
    <row r="148" spans="1:13" ht="16.5" customHeight="1">
      <c r="A148" s="20" t="s">
        <v>217</v>
      </c>
      <c r="C148" s="20"/>
      <c r="D148" s="20"/>
      <c r="E148" s="158"/>
      <c r="F148" s="20"/>
      <c r="G148" s="57"/>
      <c r="H148" s="57"/>
      <c r="I148" s="57"/>
      <c r="J148" s="57"/>
      <c r="K148" s="57"/>
      <c r="L148" s="57"/>
      <c r="M148" s="57"/>
    </row>
    <row r="149" spans="1:13" ht="16.5" customHeight="1">
      <c r="A149" s="20"/>
      <c r="B149" s="57" t="s">
        <v>186</v>
      </c>
      <c r="C149" s="20"/>
      <c r="D149" s="20"/>
      <c r="E149" s="158"/>
      <c r="F149" s="20"/>
      <c r="G149" s="29">
        <v>44638</v>
      </c>
      <c r="H149" s="133"/>
      <c r="I149" s="29">
        <v>96932</v>
      </c>
      <c r="J149" s="133"/>
      <c r="K149" s="29">
        <v>2263</v>
      </c>
      <c r="L149" s="133"/>
      <c r="M149" s="29">
        <v>495</v>
      </c>
    </row>
    <row r="150" spans="1:13" ht="16.5" customHeight="1">
      <c r="A150" s="20" t="s">
        <v>159</v>
      </c>
      <c r="C150" s="20"/>
      <c r="D150" s="20"/>
      <c r="E150" s="158"/>
      <c r="F150" s="20"/>
      <c r="G150" s="29"/>
      <c r="H150" s="133"/>
      <c r="I150" s="29"/>
      <c r="J150" s="133"/>
      <c r="K150" s="29"/>
      <c r="L150" s="133"/>
      <c r="M150" s="29"/>
    </row>
    <row r="151" spans="1:13" ht="16.5" customHeight="1">
      <c r="B151" s="20" t="s">
        <v>160</v>
      </c>
      <c r="C151" s="20"/>
      <c r="D151" s="20"/>
      <c r="E151" s="158"/>
      <c r="F151" s="20"/>
      <c r="G151" s="29">
        <v>4</v>
      </c>
      <c r="H151" s="133"/>
      <c r="I151" s="29">
        <v>118</v>
      </c>
      <c r="J151" s="133"/>
      <c r="K151" s="29">
        <v>0</v>
      </c>
      <c r="L151" s="133"/>
      <c r="M151" s="29">
        <v>-81.713799999999807</v>
      </c>
    </row>
    <row r="152" spans="1:13" ht="16.5" customHeight="1">
      <c r="A152" s="20" t="s">
        <v>89</v>
      </c>
      <c r="C152" s="20"/>
      <c r="D152" s="20"/>
      <c r="E152" s="158"/>
      <c r="F152" s="20"/>
      <c r="G152" s="30">
        <v>4319</v>
      </c>
      <c r="H152" s="133"/>
      <c r="I152" s="30">
        <v>7446</v>
      </c>
      <c r="J152" s="133"/>
      <c r="K152" s="30">
        <v>0</v>
      </c>
      <c r="L152" s="133"/>
      <c r="M152" s="30">
        <v>0</v>
      </c>
    </row>
    <row r="153" spans="1:13" ht="16.5" customHeight="1">
      <c r="A153" s="20"/>
      <c r="C153" s="20"/>
      <c r="D153" s="20"/>
      <c r="E153" s="158"/>
      <c r="F153" s="20"/>
      <c r="G153" s="132"/>
      <c r="H153" s="132"/>
      <c r="I153" s="132"/>
      <c r="J153" s="132"/>
      <c r="K153" s="132"/>
      <c r="L153" s="55"/>
      <c r="M153" s="19"/>
    </row>
    <row r="154" spans="1:13" ht="16.5" customHeight="1" thickBot="1">
      <c r="A154" s="52" t="s">
        <v>218</v>
      </c>
      <c r="B154" s="52"/>
      <c r="C154" s="20"/>
      <c r="D154" s="20"/>
      <c r="E154" s="158"/>
      <c r="F154" s="20"/>
      <c r="G154" s="135">
        <f>SUM(G147:G152)</f>
        <v>217593</v>
      </c>
      <c r="I154" s="135">
        <f>SUM(I147:I152)</f>
        <v>44638</v>
      </c>
      <c r="J154" s="55"/>
      <c r="K154" s="135">
        <f>SUM(K147:K152)</f>
        <v>5836</v>
      </c>
      <c r="L154" s="55"/>
      <c r="M154" s="135">
        <f>SUM(M147:M152)</f>
        <v>2263.2862</v>
      </c>
    </row>
    <row r="155" spans="1:13" ht="16.5" customHeight="1" thickTop="1">
      <c r="A155" s="52"/>
      <c r="C155" s="20"/>
      <c r="D155" s="20"/>
      <c r="E155" s="158"/>
      <c r="F155" s="20"/>
      <c r="J155" s="55"/>
      <c r="L155" s="55"/>
    </row>
    <row r="156" spans="1:13" ht="16.5" customHeight="1">
      <c r="A156" s="52"/>
      <c r="C156" s="20"/>
      <c r="D156" s="20"/>
      <c r="E156" s="158"/>
      <c r="F156" s="20"/>
      <c r="J156" s="55"/>
      <c r="L156" s="55"/>
    </row>
    <row r="157" spans="1:13" ht="16.5" customHeight="1">
      <c r="A157" s="52"/>
      <c r="C157" s="20"/>
      <c r="D157" s="20"/>
      <c r="E157" s="158"/>
      <c r="F157" s="20"/>
      <c r="J157" s="55"/>
      <c r="L157" s="55"/>
    </row>
    <row r="158" spans="1:13" ht="16.5" customHeight="1">
      <c r="A158" s="52"/>
      <c r="C158" s="20"/>
      <c r="D158" s="20"/>
      <c r="E158" s="165"/>
      <c r="F158" s="20"/>
      <c r="J158" s="55"/>
      <c r="L158" s="55"/>
    </row>
    <row r="159" spans="1:13" ht="16.5" customHeight="1">
      <c r="A159" s="52"/>
      <c r="C159" s="20"/>
      <c r="D159" s="20"/>
      <c r="E159" s="162"/>
      <c r="F159" s="20"/>
      <c r="J159" s="55"/>
      <c r="L159" s="55"/>
    </row>
    <row r="160" spans="1:13" ht="16.5" customHeight="1">
      <c r="A160" s="52"/>
      <c r="C160" s="20"/>
      <c r="D160" s="20"/>
      <c r="E160" s="162"/>
      <c r="F160" s="20"/>
      <c r="J160" s="55"/>
      <c r="L160" s="55"/>
    </row>
    <row r="161" spans="1:13" ht="16.5" customHeight="1">
      <c r="A161" s="52"/>
      <c r="C161" s="20"/>
      <c r="D161" s="20"/>
      <c r="E161" s="158"/>
      <c r="F161" s="20"/>
      <c r="J161" s="55"/>
      <c r="L161" s="55"/>
    </row>
    <row r="162" spans="1:13" ht="16.5" customHeight="1">
      <c r="A162" s="52"/>
      <c r="C162" s="20"/>
      <c r="D162" s="20"/>
      <c r="E162" s="158"/>
      <c r="F162" s="20"/>
      <c r="J162" s="55"/>
      <c r="L162" s="55"/>
    </row>
    <row r="163" spans="1:13" ht="16.5" customHeight="1">
      <c r="A163" s="52"/>
      <c r="C163" s="20"/>
      <c r="D163" s="20"/>
      <c r="E163" s="158"/>
      <c r="F163" s="20"/>
      <c r="J163" s="55"/>
      <c r="L163" s="55"/>
    </row>
    <row r="164" spans="1:13" ht="6.75" customHeight="1">
      <c r="A164" s="52"/>
      <c r="C164" s="20"/>
      <c r="D164" s="20"/>
      <c r="E164" s="158"/>
      <c r="F164" s="20"/>
      <c r="J164" s="55"/>
      <c r="L164" s="55"/>
    </row>
    <row r="165" spans="1:13" ht="21.9" customHeight="1">
      <c r="A165" s="23" t="str">
        <f>A110</f>
        <v>The accompanying notes are an integral part of these consolidated and separate financial statements.</v>
      </c>
      <c r="B165" s="23"/>
      <c r="C165" s="23"/>
      <c r="D165" s="23"/>
      <c r="E165" s="54"/>
      <c r="F165" s="22"/>
      <c r="G165" s="126"/>
      <c r="H165" s="126"/>
      <c r="I165" s="126"/>
      <c r="J165" s="127"/>
      <c r="K165" s="126"/>
      <c r="L165" s="66"/>
      <c r="M165" s="126"/>
    </row>
    <row r="166" spans="1:13" ht="16.5" customHeight="1">
      <c r="A166" s="52" t="str">
        <f>'[30]ENG 10'!A1</f>
        <v>Prime Road Power Public Company Limited</v>
      </c>
    </row>
    <row r="167" spans="1:13" ht="16.5" customHeight="1">
      <c r="A167" s="46" t="s">
        <v>185</v>
      </c>
      <c r="B167" s="7"/>
      <c r="C167" s="7"/>
      <c r="D167" s="7"/>
      <c r="E167" s="7"/>
      <c r="F167" s="7"/>
      <c r="J167" s="8"/>
      <c r="L167" s="8"/>
    </row>
    <row r="168" spans="1:13" ht="16.5" customHeight="1">
      <c r="A168" s="81" t="str">
        <f>A113</f>
        <v>For the year ended 31 December 2020</v>
      </c>
      <c r="B168" s="9"/>
      <c r="C168" s="9"/>
      <c r="D168" s="9"/>
      <c r="E168" s="9"/>
      <c r="F168" s="9"/>
      <c r="G168" s="58"/>
      <c r="H168" s="58"/>
      <c r="I168" s="58"/>
      <c r="J168" s="10"/>
      <c r="K168" s="58"/>
      <c r="L168" s="10"/>
      <c r="M168" s="58"/>
    </row>
    <row r="169" spans="1:13" ht="16.5" customHeight="1">
      <c r="A169" s="16"/>
      <c r="B169" s="7"/>
      <c r="C169" s="7"/>
      <c r="D169" s="7"/>
      <c r="E169" s="7"/>
      <c r="F169" s="7"/>
      <c r="J169" s="8"/>
      <c r="L169" s="8"/>
    </row>
    <row r="170" spans="1:13" ht="16.5" customHeight="1">
      <c r="A170" s="16"/>
      <c r="B170" s="7"/>
      <c r="C170" s="7"/>
      <c r="D170" s="7"/>
      <c r="E170" s="7"/>
      <c r="F170" s="7"/>
      <c r="J170" s="8"/>
      <c r="L170" s="8"/>
    </row>
    <row r="171" spans="1:13" ht="16.5" customHeight="1">
      <c r="A171" s="16"/>
      <c r="B171" s="7"/>
      <c r="C171" s="7"/>
      <c r="D171" s="7"/>
      <c r="E171" s="7"/>
      <c r="F171" s="7"/>
      <c r="G171" s="171" t="s">
        <v>78</v>
      </c>
      <c r="H171" s="171"/>
      <c r="I171" s="171"/>
      <c r="J171" s="73"/>
      <c r="K171" s="172" t="s">
        <v>79</v>
      </c>
      <c r="L171" s="172"/>
      <c r="M171" s="172"/>
    </row>
    <row r="172" spans="1:13" ht="16.5" customHeight="1">
      <c r="A172" s="7"/>
      <c r="B172" s="7"/>
      <c r="C172" s="7"/>
      <c r="D172" s="7"/>
      <c r="E172" s="53"/>
      <c r="F172" s="11"/>
      <c r="G172" s="176" t="s">
        <v>172</v>
      </c>
      <c r="H172" s="176"/>
      <c r="I172" s="176"/>
      <c r="J172" s="75"/>
      <c r="K172" s="176" t="s">
        <v>172</v>
      </c>
      <c r="L172" s="176"/>
      <c r="M172" s="176"/>
    </row>
    <row r="173" spans="1:13" ht="16.5" customHeight="1">
      <c r="E173" s="32"/>
      <c r="F173" s="53"/>
      <c r="G173" s="82" t="s">
        <v>228</v>
      </c>
      <c r="H173" s="64"/>
      <c r="I173" s="82" t="s">
        <v>92</v>
      </c>
      <c r="J173" s="64"/>
      <c r="K173" s="82" t="s">
        <v>228</v>
      </c>
      <c r="L173" s="64"/>
      <c r="M173" s="82" t="s">
        <v>92</v>
      </c>
    </row>
    <row r="174" spans="1:13" ht="16.5" customHeight="1">
      <c r="E174" s="54" t="s">
        <v>21</v>
      </c>
      <c r="F174" s="32"/>
      <c r="G174" s="12" t="s">
        <v>104</v>
      </c>
      <c r="H174" s="13"/>
      <c r="I174" s="12" t="s">
        <v>104</v>
      </c>
      <c r="J174" s="14"/>
      <c r="K174" s="12" t="s">
        <v>104</v>
      </c>
      <c r="L174" s="13"/>
      <c r="M174" s="12" t="s">
        <v>104</v>
      </c>
    </row>
    <row r="175" spans="1:13" ht="16.5" customHeight="1">
      <c r="E175" s="53"/>
      <c r="F175" s="32"/>
      <c r="G175" s="128"/>
      <c r="H175" s="13"/>
      <c r="I175" s="128"/>
      <c r="J175" s="14"/>
      <c r="K175" s="128"/>
      <c r="L175" s="13"/>
      <c r="M175" s="128"/>
    </row>
    <row r="176" spans="1:13" ht="16.5" customHeight="1">
      <c r="A176" s="52" t="s">
        <v>48</v>
      </c>
      <c r="C176" s="20"/>
      <c r="D176" s="20"/>
      <c r="E176" s="17"/>
      <c r="F176" s="20"/>
      <c r="G176" s="136"/>
      <c r="H176" s="136"/>
      <c r="I176" s="136"/>
      <c r="K176" s="137"/>
      <c r="M176" s="137"/>
    </row>
    <row r="177" spans="1:13" ht="16.5" customHeight="1">
      <c r="A177" s="52"/>
      <c r="C177" s="20"/>
      <c r="D177" s="20"/>
      <c r="E177" s="17"/>
      <c r="F177" s="20"/>
      <c r="G177" s="136"/>
      <c r="H177" s="136"/>
      <c r="I177" s="136"/>
      <c r="K177" s="137"/>
      <c r="M177" s="137"/>
    </row>
    <row r="178" spans="1:13" ht="16.5" customHeight="1">
      <c r="A178" s="20" t="s">
        <v>65</v>
      </c>
      <c r="B178" s="20"/>
      <c r="C178" s="20"/>
      <c r="D178" s="20"/>
      <c r="E178" s="158"/>
      <c r="F178" s="158"/>
      <c r="G178" s="67"/>
      <c r="H178" s="67"/>
      <c r="J178" s="55"/>
      <c r="L178" s="55"/>
    </row>
    <row r="179" spans="1:13" ht="16.5" customHeight="1">
      <c r="A179" s="20" t="s">
        <v>219</v>
      </c>
      <c r="B179" s="20"/>
      <c r="C179" s="20"/>
      <c r="D179" s="7"/>
      <c r="E179" s="32">
        <v>1</v>
      </c>
      <c r="F179" s="11"/>
      <c r="G179" s="55">
        <v>0</v>
      </c>
      <c r="H179" s="132"/>
      <c r="I179" s="55">
        <v>576840</v>
      </c>
      <c r="J179" s="132"/>
      <c r="K179" s="55">
        <v>0</v>
      </c>
      <c r="L179" s="55"/>
      <c r="M179" s="55">
        <v>4018002</v>
      </c>
    </row>
    <row r="180" spans="1:13" ht="16.5" customHeight="1">
      <c r="A180" s="20" t="s">
        <v>125</v>
      </c>
      <c r="B180" s="20"/>
      <c r="C180" s="20"/>
      <c r="D180" s="7"/>
      <c r="E180" s="32"/>
      <c r="F180" s="11"/>
      <c r="G180" s="55">
        <v>0</v>
      </c>
      <c r="H180" s="57"/>
      <c r="I180" s="55">
        <v>12423099</v>
      </c>
      <c r="J180" s="57"/>
      <c r="K180" s="55">
        <v>0</v>
      </c>
      <c r="M180" s="55">
        <v>0</v>
      </c>
    </row>
    <row r="181" spans="1:13" ht="16.5" customHeight="1">
      <c r="A181" s="20" t="s">
        <v>134</v>
      </c>
      <c r="B181" s="20"/>
      <c r="C181" s="20"/>
      <c r="D181" s="7"/>
      <c r="E181" s="32"/>
      <c r="F181" s="11"/>
      <c r="G181" s="55">
        <v>0</v>
      </c>
      <c r="H181" s="57"/>
      <c r="I181" s="55">
        <v>0</v>
      </c>
      <c r="J181" s="57"/>
      <c r="K181" s="55">
        <v>0</v>
      </c>
      <c r="M181" s="55">
        <v>10863480</v>
      </c>
    </row>
    <row r="182" spans="1:13" ht="16.5" customHeight="1">
      <c r="A182" s="20" t="s">
        <v>115</v>
      </c>
      <c r="B182" s="20"/>
      <c r="C182" s="20"/>
      <c r="D182" s="20"/>
      <c r="E182" s="158"/>
      <c r="F182" s="158"/>
      <c r="G182" s="67"/>
      <c r="H182" s="67"/>
      <c r="I182" s="67"/>
      <c r="J182" s="67"/>
    </row>
    <row r="183" spans="1:13" ht="16.5" customHeight="1">
      <c r="B183" s="57" t="s">
        <v>116</v>
      </c>
      <c r="G183" s="55">
        <v>38349</v>
      </c>
      <c r="H183" s="57"/>
      <c r="I183" s="55">
        <v>11188</v>
      </c>
      <c r="J183" s="57"/>
      <c r="K183" s="55">
        <v>0</v>
      </c>
      <c r="L183" s="55"/>
      <c r="M183" s="55">
        <v>0</v>
      </c>
    </row>
    <row r="184" spans="1:13" ht="16.5" customHeight="1">
      <c r="A184" s="20" t="s">
        <v>117</v>
      </c>
      <c r="B184" s="20"/>
      <c r="C184" s="20"/>
      <c r="D184" s="20"/>
      <c r="J184" s="55"/>
    </row>
    <row r="185" spans="1:13" ht="16.5" customHeight="1">
      <c r="B185" s="57" t="s">
        <v>116</v>
      </c>
      <c r="E185" s="158"/>
      <c r="F185" s="20"/>
      <c r="G185" s="55">
        <v>8018</v>
      </c>
      <c r="H185" s="132"/>
      <c r="I185" s="55">
        <v>7514</v>
      </c>
      <c r="J185" s="132"/>
      <c r="K185" s="55">
        <v>0</v>
      </c>
      <c r="L185" s="55"/>
      <c r="M185" s="55">
        <v>0</v>
      </c>
    </row>
    <row r="186" spans="1:13" ht="16.5" customHeight="1">
      <c r="A186" s="57" t="s">
        <v>209</v>
      </c>
      <c r="E186" s="17"/>
      <c r="G186" s="19"/>
      <c r="H186" s="19"/>
      <c r="I186" s="19"/>
      <c r="L186" s="55"/>
    </row>
    <row r="187" spans="1:13" ht="16.5" customHeight="1">
      <c r="B187" s="138" t="s">
        <v>210</v>
      </c>
      <c r="C187" s="139"/>
      <c r="E187" s="17">
        <v>18.3</v>
      </c>
      <c r="G187" s="55">
        <v>0</v>
      </c>
      <c r="I187" s="55">
        <v>46427</v>
      </c>
      <c r="J187" s="55"/>
      <c r="K187" s="55">
        <v>0</v>
      </c>
      <c r="L187" s="55"/>
      <c r="M187" s="55">
        <v>0</v>
      </c>
    </row>
    <row r="188" spans="1:13" ht="16.5" customHeight="1">
      <c r="B188" s="138"/>
      <c r="C188" s="139"/>
      <c r="J188" s="55"/>
      <c r="L188" s="55"/>
    </row>
    <row r="189" spans="1:13" ht="16.5" customHeight="1">
      <c r="B189" s="138"/>
      <c r="C189" s="139"/>
      <c r="J189" s="55"/>
      <c r="L189" s="55"/>
    </row>
    <row r="190" spans="1:13" ht="16.5" customHeight="1">
      <c r="B190" s="138"/>
      <c r="C190" s="139"/>
      <c r="J190" s="55"/>
      <c r="L190" s="55"/>
    </row>
    <row r="191" spans="1:13" ht="16.5" customHeight="1">
      <c r="B191" s="138"/>
      <c r="C191" s="139"/>
      <c r="J191" s="55"/>
      <c r="L191" s="55"/>
    </row>
    <row r="192" spans="1:13" ht="16.5" customHeight="1">
      <c r="B192" s="138"/>
      <c r="C192" s="139"/>
      <c r="J192" s="55"/>
      <c r="L192" s="55"/>
    </row>
    <row r="193" spans="2:12" ht="16.5" customHeight="1">
      <c r="B193" s="138"/>
      <c r="C193" s="139"/>
      <c r="J193" s="55"/>
      <c r="L193" s="55"/>
    </row>
    <row r="194" spans="2:12" ht="16.5" customHeight="1">
      <c r="B194" s="138"/>
      <c r="C194" s="139"/>
      <c r="J194" s="55"/>
      <c r="L194" s="55"/>
    </row>
    <row r="195" spans="2:12" ht="16.5" customHeight="1">
      <c r="B195" s="138"/>
      <c r="C195" s="139"/>
      <c r="J195" s="55"/>
      <c r="L195" s="55"/>
    </row>
    <row r="196" spans="2:12" ht="16.5" customHeight="1">
      <c r="B196" s="138"/>
      <c r="C196" s="139"/>
      <c r="J196" s="55"/>
      <c r="L196" s="55"/>
    </row>
    <row r="197" spans="2:12" ht="16.5" customHeight="1">
      <c r="B197" s="138"/>
      <c r="C197" s="139"/>
      <c r="J197" s="55"/>
      <c r="L197" s="55"/>
    </row>
    <row r="198" spans="2:12" ht="16.5" customHeight="1">
      <c r="B198" s="138"/>
      <c r="C198" s="139"/>
      <c r="J198" s="55"/>
      <c r="L198" s="55"/>
    </row>
    <row r="199" spans="2:12" ht="16.5" customHeight="1">
      <c r="B199" s="138"/>
      <c r="C199" s="139"/>
      <c r="J199" s="55"/>
      <c r="L199" s="55"/>
    </row>
    <row r="200" spans="2:12" ht="16.5" customHeight="1">
      <c r="B200" s="138"/>
      <c r="C200" s="139"/>
      <c r="J200" s="55"/>
      <c r="L200" s="55"/>
    </row>
    <row r="201" spans="2:12" ht="16.5" customHeight="1">
      <c r="B201" s="138"/>
      <c r="C201" s="139"/>
      <c r="J201" s="55"/>
      <c r="L201" s="55"/>
    </row>
    <row r="202" spans="2:12" ht="16.5" customHeight="1">
      <c r="B202" s="138"/>
      <c r="C202" s="139"/>
      <c r="J202" s="55"/>
      <c r="L202" s="55"/>
    </row>
    <row r="203" spans="2:12" ht="16.5" customHeight="1">
      <c r="B203" s="138"/>
      <c r="C203" s="139"/>
      <c r="J203" s="55"/>
      <c r="L203" s="55"/>
    </row>
    <row r="204" spans="2:12" ht="16.5" customHeight="1">
      <c r="B204" s="138"/>
      <c r="C204" s="139"/>
      <c r="J204" s="55"/>
      <c r="L204" s="55"/>
    </row>
    <row r="205" spans="2:12" ht="16.5" customHeight="1">
      <c r="B205" s="138"/>
      <c r="C205" s="139"/>
      <c r="J205" s="55"/>
      <c r="L205" s="55"/>
    </row>
    <row r="206" spans="2:12" ht="16.5" customHeight="1">
      <c r="B206" s="138"/>
      <c r="C206" s="139"/>
      <c r="J206" s="55"/>
      <c r="L206" s="55"/>
    </row>
    <row r="207" spans="2:12" ht="16.5" customHeight="1">
      <c r="B207" s="138"/>
      <c r="C207" s="139"/>
      <c r="J207" s="55"/>
      <c r="L207" s="55"/>
    </row>
    <row r="208" spans="2:12" ht="16.5" customHeight="1">
      <c r="B208" s="138"/>
      <c r="C208" s="139"/>
      <c r="J208" s="55"/>
      <c r="L208" s="55"/>
    </row>
    <row r="209" spans="1:13" ht="16.5" customHeight="1">
      <c r="B209" s="138"/>
      <c r="C209" s="139"/>
      <c r="J209" s="55"/>
      <c r="L209" s="55"/>
    </row>
    <row r="210" spans="1:13" ht="16.5" customHeight="1">
      <c r="B210" s="138"/>
      <c r="C210" s="139"/>
      <c r="J210" s="55"/>
      <c r="L210" s="55"/>
    </row>
    <row r="211" spans="1:13" ht="16.5" customHeight="1">
      <c r="B211" s="138"/>
      <c r="C211" s="139"/>
      <c r="J211" s="55"/>
      <c r="L211" s="55"/>
    </row>
    <row r="212" spans="1:13" ht="16.5" customHeight="1">
      <c r="B212" s="138"/>
      <c r="C212" s="139"/>
      <c r="J212" s="55"/>
      <c r="L212" s="55"/>
    </row>
    <row r="213" spans="1:13" ht="16.5" customHeight="1">
      <c r="B213" s="138"/>
      <c r="C213" s="139"/>
      <c r="J213" s="55"/>
      <c r="L213" s="55"/>
    </row>
    <row r="214" spans="1:13" ht="16.5" customHeight="1">
      <c r="B214" s="138"/>
      <c r="C214" s="139"/>
      <c r="J214" s="55"/>
      <c r="L214" s="55"/>
    </row>
    <row r="215" spans="1:13" ht="16.5" customHeight="1">
      <c r="B215" s="138"/>
      <c r="C215" s="139"/>
      <c r="J215" s="55"/>
      <c r="L215" s="55"/>
    </row>
    <row r="216" spans="1:13" ht="16.5" customHeight="1">
      <c r="B216" s="138"/>
      <c r="C216" s="139"/>
      <c r="J216" s="55"/>
      <c r="L216" s="55"/>
    </row>
    <row r="217" spans="1:13" ht="16.5" customHeight="1">
      <c r="B217" s="138"/>
      <c r="C217" s="139"/>
      <c r="J217" s="55"/>
      <c r="L217" s="55"/>
    </row>
    <row r="218" spans="1:13" ht="16.5" customHeight="1">
      <c r="B218" s="138"/>
      <c r="C218" s="139"/>
      <c r="J218" s="55"/>
      <c r="L218" s="55"/>
    </row>
    <row r="219" spans="1:13" ht="6.75" customHeight="1">
      <c r="B219" s="138"/>
      <c r="C219" s="139"/>
      <c r="J219" s="55"/>
      <c r="L219" s="55"/>
    </row>
    <row r="220" spans="1:13" ht="21.9" customHeight="1">
      <c r="A220" s="48" t="str">
        <f>'[30]ENG-5-7'!A55:J55</f>
        <v>The accompanying notes are an integral part of these consolidated and separate financial statements.</v>
      </c>
      <c r="B220" s="65"/>
      <c r="C220" s="23"/>
      <c r="D220" s="23"/>
      <c r="E220" s="22"/>
      <c r="F220" s="22"/>
      <c r="G220" s="66"/>
      <c r="H220" s="66"/>
      <c r="I220" s="66"/>
      <c r="J220" s="66"/>
      <c r="K220" s="58"/>
      <c r="L220" s="58"/>
      <c r="M220" s="58"/>
    </row>
  </sheetData>
  <mergeCells count="16">
    <mergeCell ref="G6:I6"/>
    <mergeCell ref="K6:M6"/>
    <mergeCell ref="G61:I61"/>
    <mergeCell ref="K61:M61"/>
    <mergeCell ref="G172:I172"/>
    <mergeCell ref="K172:M172"/>
    <mergeCell ref="G171:I171"/>
    <mergeCell ref="K171:M171"/>
    <mergeCell ref="G7:I7"/>
    <mergeCell ref="K7:M7"/>
    <mergeCell ref="G62:I62"/>
    <mergeCell ref="K62:M62"/>
    <mergeCell ref="G116:I116"/>
    <mergeCell ref="K116:M116"/>
    <mergeCell ref="G117:I117"/>
    <mergeCell ref="K117:M117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Footer>&amp;R&amp;"Arial,Regular"&amp;9&amp;P</oddFooter>
  </headerFooter>
  <rowBreaks count="3" manualBreakCount="3">
    <brk id="55" max="16383" man="1"/>
    <brk id="110" max="16383" man="1"/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ENG-5-7</vt:lpstr>
      <vt:lpstr>ENG 8</vt:lpstr>
      <vt:lpstr>ENG 9</vt:lpstr>
      <vt:lpstr>ENG 10</vt:lpstr>
      <vt:lpstr>ENG 11-14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Sarocha Thongsakul</cp:lastModifiedBy>
  <cp:lastPrinted>2021-02-24T04:18:18Z</cp:lastPrinted>
  <dcterms:created xsi:type="dcterms:W3CDTF">2011-05-06T12:04:42Z</dcterms:created>
  <dcterms:modified xsi:type="dcterms:W3CDTF">2021-02-24T17:02:25Z</dcterms:modified>
</cp:coreProperties>
</file>