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0\YE12'20\"/>
    </mc:Choice>
  </mc:AlternateContent>
  <xr:revisionPtr revIDLastSave="0" documentId="13_ncr:1_{932D5086-B82D-43D4-ABA1-851838C2D858}" xr6:coauthVersionLast="44" xr6:coauthVersionMax="44" xr10:uidLastSave="{00000000-0000-0000-0000-000000000000}"/>
  <bookViews>
    <workbookView xWindow="-120" yWindow="-120" windowWidth="20730" windowHeight="11160" firstSheet="1" activeTab="2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 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1">BS!$A$1:$J$130</definedName>
    <definedName name="_xlnm.Print_Area" localSheetId="4">'company only'!$A$1:$Y$41</definedName>
    <definedName name="_xlnm.Print_Area" localSheetId="2">PL!$A$1:$K$83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5" i="8" l="1"/>
  <c r="AH43" i="7"/>
  <c r="AB43" i="7"/>
  <c r="AD43" i="7"/>
  <c r="H124" i="11" l="1"/>
  <c r="D124" i="11"/>
  <c r="D97" i="11"/>
  <c r="V27" i="8" l="1"/>
  <c r="P27" i="8"/>
  <c r="H39" i="8"/>
  <c r="X29" i="8" l="1"/>
  <c r="X31" i="8"/>
  <c r="J31" i="8"/>
  <c r="F31" i="8"/>
  <c r="AH52" i="7" l="1"/>
  <c r="AH50" i="7"/>
  <c r="AH48" i="7"/>
  <c r="AH46" i="7"/>
  <c r="AH42" i="7"/>
  <c r="AH41" i="7"/>
  <c r="AH40" i="7"/>
  <c r="AH38" i="7"/>
  <c r="AH37" i="7"/>
  <c r="F54" i="7"/>
  <c r="AF32" i="7"/>
  <c r="Z33" i="7"/>
  <c r="X33" i="7"/>
  <c r="P33" i="7"/>
  <c r="AB52" i="7"/>
  <c r="AD52" i="7"/>
  <c r="AD37" i="7"/>
  <c r="AB37" i="7"/>
  <c r="AH35" i="7"/>
  <c r="AD35" i="7"/>
  <c r="V33" i="7" l="1"/>
  <c r="Z34" i="7"/>
  <c r="Z18" i="7"/>
  <c r="Z27" i="7" s="1"/>
  <c r="Z29" i="7" s="1"/>
  <c r="Z31" i="7" s="1"/>
  <c r="AB35" i="7"/>
  <c r="Z53" i="7" l="1"/>
  <c r="D76" i="10"/>
  <c r="J65" i="10"/>
  <c r="H65" i="10"/>
  <c r="F65" i="10"/>
  <c r="D65" i="10"/>
  <c r="H106" i="4"/>
  <c r="D106" i="4"/>
  <c r="H28" i="8" l="1"/>
  <c r="H16" i="8"/>
  <c r="H21" i="8" s="1"/>
  <c r="H23" i="8" s="1"/>
  <c r="H34" i="7"/>
  <c r="H53" i="7" s="1"/>
  <c r="H18" i="7"/>
  <c r="H27" i="7" s="1"/>
  <c r="H29" i="7" s="1"/>
  <c r="H54" i="7" s="1"/>
  <c r="H25" i="8" l="1"/>
  <c r="H38" i="8" s="1"/>
  <c r="H40" i="8" s="1"/>
  <c r="H31" i="7"/>
  <c r="H55" i="7" s="1"/>
  <c r="P16" i="8" l="1"/>
  <c r="F50" i="11" l="1"/>
  <c r="X14" i="8" l="1"/>
  <c r="X19" i="8"/>
  <c r="AF18" i="7"/>
  <c r="AD24" i="7"/>
  <c r="AH24" i="7" s="1"/>
  <c r="X18" i="7"/>
  <c r="X27" i="7" s="1"/>
  <c r="X29" i="7" s="1"/>
  <c r="AD26" i="7"/>
  <c r="AH26" i="7" s="1"/>
  <c r="AB22" i="7"/>
  <c r="AB16" i="7"/>
  <c r="AB15" i="7"/>
  <c r="AD15" i="7" s="1"/>
  <c r="AH15" i="7" s="1"/>
  <c r="F81" i="10"/>
  <c r="F72" i="10"/>
  <c r="J31" i="10"/>
  <c r="F31" i="10"/>
  <c r="F21" i="10"/>
  <c r="H21" i="10"/>
  <c r="AD22" i="7" l="1"/>
  <c r="AH22" i="7" s="1"/>
  <c r="AD16" i="7"/>
  <c r="AH16" i="7" s="1"/>
  <c r="F91" i="4" l="1"/>
  <c r="F120" i="4"/>
  <c r="F122" i="4" s="1"/>
  <c r="H23" i="4"/>
  <c r="D23" i="4"/>
  <c r="H45" i="4"/>
  <c r="D45" i="4"/>
  <c r="E45" i="4"/>
  <c r="H46" i="4" l="1"/>
  <c r="D46" i="4"/>
  <c r="J121" i="11" l="1"/>
  <c r="H121" i="11"/>
  <c r="F121" i="11"/>
  <c r="D121" i="11"/>
  <c r="J97" i="11"/>
  <c r="H97" i="11"/>
  <c r="F97" i="11"/>
  <c r="V34" i="7" l="1"/>
  <c r="V53" i="7" s="1"/>
  <c r="AB46" i="7" l="1"/>
  <c r="AD46" i="7" s="1"/>
  <c r="AB50" i="7"/>
  <c r="AD50" i="7" s="1"/>
  <c r="X27" i="8" l="1"/>
  <c r="V28" i="8"/>
  <c r="T28" i="8"/>
  <c r="R28" i="8"/>
  <c r="N28" i="8"/>
  <c r="L28" i="8"/>
  <c r="J28" i="8"/>
  <c r="F28" i="8"/>
  <c r="D28" i="8"/>
  <c r="X20" i="8"/>
  <c r="X18" i="8"/>
  <c r="X15" i="8"/>
  <c r="X16" i="8" s="1"/>
  <c r="X13" i="8"/>
  <c r="T16" i="8"/>
  <c r="T21" i="8" s="1"/>
  <c r="T23" i="8" s="1"/>
  <c r="T39" i="8" s="1"/>
  <c r="T34" i="7"/>
  <c r="T53" i="7" s="1"/>
  <c r="T18" i="7"/>
  <c r="T27" i="7" s="1"/>
  <c r="T29" i="7" s="1"/>
  <c r="T54" i="7" s="1"/>
  <c r="T31" i="7" l="1"/>
  <c r="T55" i="7" s="1"/>
  <c r="T25" i="8"/>
  <c r="T38" i="8" s="1"/>
  <c r="T40" i="8" s="1"/>
  <c r="X34" i="8" l="1"/>
  <c r="AB40" i="7"/>
  <c r="AD40" i="7" l="1"/>
  <c r="H55" i="10"/>
  <c r="H66" i="10" s="1"/>
  <c r="D55" i="10"/>
  <c r="D66" i="10" s="1"/>
  <c r="H31" i="10"/>
  <c r="H32" i="10" s="1"/>
  <c r="D31" i="10"/>
  <c r="D21" i="10"/>
  <c r="H120" i="4"/>
  <c r="H122" i="4" s="1"/>
  <c r="D120" i="4"/>
  <c r="D122" i="4" s="1"/>
  <c r="H91" i="4"/>
  <c r="D91" i="4"/>
  <c r="H74" i="4"/>
  <c r="D74" i="4"/>
  <c r="J21" i="10"/>
  <c r="D32" i="10" l="1"/>
  <c r="D37" i="10" s="1"/>
  <c r="D92" i="4"/>
  <c r="D123" i="4" s="1"/>
  <c r="H92" i="4"/>
  <c r="H123" i="4" s="1"/>
  <c r="G124" i="4"/>
  <c r="E124" i="4"/>
  <c r="D39" i="10" l="1"/>
  <c r="D72" i="10" s="1"/>
  <c r="D70" i="10" s="1"/>
  <c r="D8" i="11"/>
  <c r="P32" i="7"/>
  <c r="D81" i="10"/>
  <c r="H37" i="10"/>
  <c r="D50" i="11"/>
  <c r="D64" i="11" s="1"/>
  <c r="D66" i="11" s="1"/>
  <c r="D123" i="11" s="1"/>
  <c r="D125" i="11" s="1"/>
  <c r="D126" i="11" s="1"/>
  <c r="D67" i="10"/>
  <c r="D124" i="4"/>
  <c r="H124" i="4"/>
  <c r="AB21" i="7"/>
  <c r="AD21" i="7" s="1"/>
  <c r="AH21" i="7" s="1"/>
  <c r="AB20" i="7"/>
  <c r="AD20" i="7" s="1"/>
  <c r="AH20" i="7" s="1"/>
  <c r="AB19" i="7"/>
  <c r="AD19" i="7" s="1"/>
  <c r="AH19" i="7" s="1"/>
  <c r="X32" i="8"/>
  <c r="X36" i="8"/>
  <c r="X37" i="8"/>
  <c r="AB38" i="7"/>
  <c r="AD38" i="7" s="1"/>
  <c r="AB48" i="7"/>
  <c r="AD48" i="7" s="1"/>
  <c r="AB41" i="7"/>
  <c r="AB42" i="7"/>
  <c r="H39" i="10" l="1"/>
  <c r="P26" i="8" s="1"/>
  <c r="H8" i="11"/>
  <c r="H50" i="11" s="1"/>
  <c r="H64" i="11" s="1"/>
  <c r="H66" i="11" s="1"/>
  <c r="H123" i="11" s="1"/>
  <c r="H125" i="11" s="1"/>
  <c r="H126" i="11" s="1"/>
  <c r="D75" i="10"/>
  <c r="D77" i="10" s="1"/>
  <c r="H70" i="10"/>
  <c r="H81" i="10" s="1"/>
  <c r="H67" i="10"/>
  <c r="H75" i="10" s="1"/>
  <c r="AD41" i="7"/>
  <c r="AD42" i="7"/>
  <c r="J120" i="4"/>
  <c r="J55" i="10" l="1"/>
  <c r="J66" i="10" s="1"/>
  <c r="F55" i="10"/>
  <c r="F66" i="10" s="1"/>
  <c r="X24" i="8" l="1"/>
  <c r="X17" i="8"/>
  <c r="X21" i="8" s="1"/>
  <c r="X23" i="8" s="1"/>
  <c r="V16" i="8"/>
  <c r="V21" i="8" s="1"/>
  <c r="V23" i="8" s="1"/>
  <c r="V39" i="8" s="1"/>
  <c r="X34" i="7"/>
  <c r="X53" i="7" s="1"/>
  <c r="V25" i="8" l="1"/>
  <c r="V38" i="8"/>
  <c r="V40" i="8" s="1"/>
  <c r="X31" i="7"/>
  <c r="AB30" i="7"/>
  <c r="AB32" i="7"/>
  <c r="AD30" i="7" l="1"/>
  <c r="AH30" i="7" s="1"/>
  <c r="AB17" i="7"/>
  <c r="AD17" i="7" l="1"/>
  <c r="AH17" i="7" s="1"/>
  <c r="AH18" i="7" s="1"/>
  <c r="AH27" i="7" s="1"/>
  <c r="AH29" i="7" s="1"/>
  <c r="AB18" i="7"/>
  <c r="AB27" i="7" s="1"/>
  <c r="AB29" i="7" s="1"/>
  <c r="AB54" i="7" l="1"/>
  <c r="AB31" i="7"/>
  <c r="F23" i="4"/>
  <c r="AB33" i="7" l="1"/>
  <c r="AD33" i="7" s="1"/>
  <c r="AH33" i="7" s="1"/>
  <c r="AB34" i="7" l="1"/>
  <c r="AB53" i="7" s="1"/>
  <c r="AB55" i="7" l="1"/>
  <c r="R16" i="8"/>
  <c r="R21" i="8" s="1"/>
  <c r="R23" i="8" s="1"/>
  <c r="R25" i="8" s="1"/>
  <c r="R38" i="8" s="1"/>
  <c r="V18" i="7"/>
  <c r="V27" i="7" s="1"/>
  <c r="V29" i="7" s="1"/>
  <c r="V31" i="7" s="1"/>
  <c r="AF27" i="7"/>
  <c r="AF29" i="7" s="1"/>
  <c r="AF31" i="7" s="1"/>
  <c r="J50" i="11"/>
  <c r="J64" i="11" s="1"/>
  <c r="J66" i="11" s="1"/>
  <c r="J123" i="11" s="1"/>
  <c r="J125" i="11" s="1"/>
  <c r="F64" i="11"/>
  <c r="F66" i="11" s="1"/>
  <c r="F123" i="11" s="1"/>
  <c r="F125" i="11" s="1"/>
  <c r="AD32" i="7" l="1"/>
  <c r="AD34" i="7" s="1"/>
  <c r="X26" i="8"/>
  <c r="X28" i="8" s="1"/>
  <c r="P28" i="8"/>
  <c r="P18" i="7"/>
  <c r="P27" i="7" s="1"/>
  <c r="P29" i="7" s="1"/>
  <c r="P31" i="7" s="1"/>
  <c r="P21" i="8" l="1"/>
  <c r="P23" i="8" s="1"/>
  <c r="P25" i="8" s="1"/>
  <c r="R39" i="8" l="1"/>
  <c r="J91" i="4" l="1"/>
  <c r="P54" i="7" l="1"/>
  <c r="P39" i="8" l="1"/>
  <c r="R40" i="8"/>
  <c r="X25" i="8"/>
  <c r="AH31" i="7"/>
  <c r="N16" i="8" l="1"/>
  <c r="N21" i="8" s="1"/>
  <c r="N23" i="8" s="1"/>
  <c r="N25" i="8" l="1"/>
  <c r="N38" i="8" s="1"/>
  <c r="N40" i="8" s="1"/>
  <c r="N39" i="8"/>
  <c r="R34" i="7"/>
  <c r="R53" i="7" s="1"/>
  <c r="N34" i="7"/>
  <c r="N53" i="7" s="1"/>
  <c r="R18" i="7"/>
  <c r="R27" i="7" s="1"/>
  <c r="R29" i="7" s="1"/>
  <c r="N18" i="7"/>
  <c r="N27" i="7" s="1"/>
  <c r="N29" i="7" s="1"/>
  <c r="N31" i="7" l="1"/>
  <c r="N55" i="7" s="1"/>
  <c r="N54" i="7"/>
  <c r="R54" i="7"/>
  <c r="R31" i="7"/>
  <c r="R55" i="7" s="1"/>
  <c r="F74" i="4" l="1"/>
  <c r="F45" i="4"/>
  <c r="F46" i="4" s="1"/>
  <c r="F32" i="10" l="1"/>
  <c r="F37" i="10" s="1"/>
  <c r="F92" i="4"/>
  <c r="F123" i="4" s="1"/>
  <c r="F124" i="4" s="1"/>
  <c r="J122" i="4"/>
  <c r="J74" i="4"/>
  <c r="J45" i="4"/>
  <c r="J23" i="4"/>
  <c r="F39" i="10" l="1"/>
  <c r="J46" i="4"/>
  <c r="J92" i="4"/>
  <c r="J123" i="4" s="1"/>
  <c r="J124" i="4" l="1"/>
  <c r="L16" i="8"/>
  <c r="L21" i="8" s="1"/>
  <c r="L23" i="8" s="1"/>
  <c r="L25" i="8" s="1"/>
  <c r="J16" i="8"/>
  <c r="J21" i="8" s="1"/>
  <c r="J23" i="8" s="1"/>
  <c r="J25" i="8" s="1"/>
  <c r="F16" i="8"/>
  <c r="F21" i="8" s="1"/>
  <c r="F23" i="8" s="1"/>
  <c r="F25" i="8" s="1"/>
  <c r="D16" i="8"/>
  <c r="D21" i="8" s="1"/>
  <c r="D23" i="8" s="1"/>
  <c r="D25" i="8" s="1"/>
  <c r="D38" i="8" s="1"/>
  <c r="L39" i="8" l="1"/>
  <c r="J39" i="8"/>
  <c r="F39" i="8"/>
  <c r="D39" i="8"/>
  <c r="AF54" i="7"/>
  <c r="J32" i="10" l="1"/>
  <c r="J37" i="10" s="1"/>
  <c r="F67" i="10"/>
  <c r="F75" i="10" s="1"/>
  <c r="F77" i="10" s="1"/>
  <c r="J39" i="10" l="1"/>
  <c r="J67" i="10" s="1"/>
  <c r="J70" i="10" s="1"/>
  <c r="L38" i="8"/>
  <c r="J38" i="8"/>
  <c r="F38" i="8"/>
  <c r="X39" i="8"/>
  <c r="L34" i="7"/>
  <c r="L53" i="7" s="1"/>
  <c r="J34" i="7"/>
  <c r="J53" i="7" s="1"/>
  <c r="F34" i="7"/>
  <c r="F53" i="7" s="1"/>
  <c r="D34" i="7"/>
  <c r="D53" i="7" s="1"/>
  <c r="AF34" i="7"/>
  <c r="AF53" i="7" s="1"/>
  <c r="L18" i="7"/>
  <c r="L27" i="7" s="1"/>
  <c r="L29" i="7" s="1"/>
  <c r="J18" i="7"/>
  <c r="J27" i="7" s="1"/>
  <c r="J29" i="7" s="1"/>
  <c r="F18" i="7"/>
  <c r="F27" i="7" s="1"/>
  <c r="F29" i="7" s="1"/>
  <c r="F31" i="7" s="1"/>
  <c r="D18" i="7"/>
  <c r="L31" i="7" l="1"/>
  <c r="L54" i="7"/>
  <c r="J55" i="7"/>
  <c r="L55" i="7"/>
  <c r="J31" i="7"/>
  <c r="J54" i="7"/>
  <c r="J75" i="10"/>
  <c r="J81" i="10"/>
  <c r="D27" i="7"/>
  <c r="D29" i="7" s="1"/>
  <c r="AD18" i="7"/>
  <c r="J40" i="8"/>
  <c r="L40" i="8"/>
  <c r="D40" i="8"/>
  <c r="F40" i="8"/>
  <c r="AF55" i="7"/>
  <c r="F55" i="7"/>
  <c r="AH54" i="7"/>
  <c r="D31" i="7" l="1"/>
  <c r="D55" i="7" s="1"/>
  <c r="D54" i="7"/>
  <c r="AD27" i="7"/>
  <c r="AD29" i="7" s="1"/>
  <c r="AD31" i="7" l="1"/>
  <c r="AD53" i="7" s="1"/>
  <c r="AD54" i="7"/>
  <c r="P38" i="8" l="1"/>
  <c r="X38" i="8"/>
  <c r="P40" i="8" l="1"/>
  <c r="X40" i="8"/>
  <c r="P34" i="7" l="1"/>
  <c r="P53" i="7" s="1"/>
  <c r="P55" i="7" l="1"/>
  <c r="AD55" i="7"/>
  <c r="AH32" i="7"/>
  <c r="AH34" i="7" s="1"/>
  <c r="AH53" i="7" s="1"/>
  <c r="AH55" i="7" l="1"/>
</calcChain>
</file>

<file path=xl/sharedStrings.xml><?xml version="1.0" encoding="utf-8"?>
<sst xmlns="http://schemas.openxmlformats.org/spreadsheetml/2006/main" count="542" uniqueCount="391">
  <si>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</si>
  <si>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</si>
  <si>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</si>
  <si>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</si>
  <si>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</si>
  <si>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</si>
  <si>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</si>
  <si>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</si>
  <si>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</si>
  <si>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</si>
  <si>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</si>
  <si>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</si>
  <si>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</si>
  <si>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</si>
  <si>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</si>
  <si>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</si>
  <si>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</si>
  <si>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</si>
  <si>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</si>
  <si>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</si>
  <si>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</si>
  <si>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</si>
  <si>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</si>
  <si>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</si>
  <si>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</si>
  <si>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</si>
  <si>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</si>
  <si>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</si>
  <si>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</si>
  <si>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</si>
  <si>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</si>
  <si>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</si>
  <si>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</si>
  <si>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</si>
  <si>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</si>
  <si>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</si>
  <si>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</si>
  <si>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</si>
  <si>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</si>
  <si>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</si>
  <si>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</si>
  <si>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</si>
  <si>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</si>
  <si>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</si>
  <si>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</si>
  <si>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</si>
  <si>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</si>
  <si>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</si>
  <si>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</si>
  <si>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</si>
  <si>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</si>
  <si>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</si>
  <si>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</si>
  <si>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</si>
  <si>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</si>
  <si>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</si>
  <si>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</si>
  <si>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 xml:space="preserve">   Deposits for land</t>
  </si>
  <si>
    <t>Short-term provisions</t>
  </si>
  <si>
    <t>Selling expenses</t>
  </si>
  <si>
    <t>Administrative expenses</t>
  </si>
  <si>
    <t>Finance cost</t>
  </si>
  <si>
    <t>Total equity</t>
  </si>
  <si>
    <t xml:space="preserve">   Decrease in property development for sale from transferring to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</si>
  <si>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</si>
  <si>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</si>
  <si>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</si>
  <si>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</si>
  <si>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</si>
  <si>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</si>
  <si>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</si>
  <si>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</si>
  <si>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</si>
  <si>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</si>
  <si>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</si>
  <si>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</si>
  <si>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</si>
  <si>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</si>
  <si>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</si>
  <si>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</si>
  <si>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</si>
  <si>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</si>
  <si>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</si>
  <si>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</si>
  <si>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</si>
  <si>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</si>
  <si>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</si>
  <si>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</si>
  <si>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</si>
  <si>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</si>
  <si>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</si>
  <si>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</si>
  <si>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</si>
  <si>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</si>
  <si>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</si>
  <si>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</si>
  <si>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</si>
  <si>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</si>
  <si>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</si>
  <si>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</si>
  <si>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</si>
  <si>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</si>
  <si>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</si>
  <si>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</si>
  <si>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</si>
  <si>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</si>
  <si>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</si>
  <si>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</si>
  <si>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</si>
  <si>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</si>
  <si>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</si>
  <si>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</si>
  <si>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</si>
  <si>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</si>
  <si>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</si>
  <si>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</si>
  <si>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</si>
  <si>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</si>
  <si>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</si>
  <si>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>Payment on purchase of intangible assets</t>
  </si>
  <si>
    <t>Income tax expenses</t>
  </si>
  <si>
    <t>Revenues from sales of construction materials</t>
  </si>
  <si>
    <t>Cost of construction materials sales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</si>
  <si>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</si>
  <si>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</si>
  <si>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</si>
  <si>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</si>
  <si>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</si>
  <si>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</si>
  <si>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</si>
  <si>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</si>
  <si>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</si>
  <si>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</si>
  <si>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</si>
  <si>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Total comprehensive income for the period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</si>
  <si>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</si>
  <si>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</si>
  <si>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</si>
  <si>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</si>
  <si>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</si>
  <si>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</si>
  <si>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</si>
  <si>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Other comprehensive income to be reclassified</t>
  </si>
  <si>
    <t xml:space="preserve">   to profit or loss in subsequent periods: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</si>
  <si>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</si>
  <si>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</si>
  <si>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</si>
  <si>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</si>
  <si>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</si>
  <si>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</si>
  <si>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</si>
  <si>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</si>
  <si>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</si>
  <si>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</si>
  <si>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</si>
  <si>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</si>
  <si>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</si>
  <si>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</si>
  <si>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</si>
  <si>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</si>
  <si>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 xml:space="preserve">      14,862,734,320 ordinary shares of Baht 1.07 each</t>
  </si>
  <si>
    <t>Proceeds from debentures issuance</t>
  </si>
  <si>
    <t>Payment of transaction costs related to debenture issuance</t>
  </si>
  <si>
    <t>Repayment of debentures</t>
  </si>
  <si>
    <t>Payment on purchase of investment in associate</t>
  </si>
  <si>
    <t>2019</t>
  </si>
  <si>
    <t>Cost to obtain contracts with customers</t>
  </si>
  <si>
    <t>Treasury stocks</t>
  </si>
  <si>
    <t>Balance as at 1 January 2019</t>
  </si>
  <si>
    <t>Appropriated</t>
  </si>
  <si>
    <t>Statutory reserve</t>
  </si>
  <si>
    <t>Other</t>
  </si>
  <si>
    <t>Treasury stock</t>
  </si>
  <si>
    <t>Investments in associates</t>
  </si>
  <si>
    <t>Other long-term investments</t>
  </si>
  <si>
    <t>Deferred tax assets</t>
  </si>
  <si>
    <t>Long-term loans - net of current portion</t>
  </si>
  <si>
    <t xml:space="preserve">   Write off of land, building and equipment</t>
  </si>
  <si>
    <t xml:space="preserve">   Cost to obtain contracts with customers</t>
  </si>
  <si>
    <t>Decrease in bills of exchange</t>
  </si>
  <si>
    <t xml:space="preserve">Share-based payment transactions </t>
  </si>
  <si>
    <t xml:space="preserve">Treasury stocks </t>
  </si>
  <si>
    <t xml:space="preserve">   Share of loss from investments in associates</t>
  </si>
  <si>
    <t xml:space="preserve">   Convert of long-term loan receivable to other long-term investment</t>
  </si>
  <si>
    <t xml:space="preserve">Deposits for purchase of land </t>
  </si>
  <si>
    <t>Dividend paid</t>
  </si>
  <si>
    <t xml:space="preserve">   Share of profit from investments in joint ventures</t>
  </si>
  <si>
    <t xml:space="preserve">   Trade accounts receivable and unbilled receivable</t>
  </si>
  <si>
    <t>Trade accounts receivable and unbilled receivable</t>
  </si>
  <si>
    <t xml:space="preserve">   Transfer of land, building and equipment to investment properties</t>
  </si>
  <si>
    <t>Short-term loan receivable</t>
  </si>
  <si>
    <t>Current portion of long-term loan receivable</t>
  </si>
  <si>
    <t>Real estate development for sales</t>
  </si>
  <si>
    <t>Other current financial assets</t>
  </si>
  <si>
    <t xml:space="preserve">Note receivable and long-term loan receivable </t>
  </si>
  <si>
    <t xml:space="preserve">   - net of current portion</t>
  </si>
  <si>
    <t>Other non-current financial assets</t>
  </si>
  <si>
    <t xml:space="preserve">Right-of-use assets </t>
  </si>
  <si>
    <t>Unallocated of excess of acquisition cost over</t>
  </si>
  <si>
    <t xml:space="preserve">   estimated value of interest acquired in net assets</t>
  </si>
  <si>
    <t xml:space="preserve">   of a subsidiary</t>
  </si>
  <si>
    <t xml:space="preserve">Current portion of long-term promissory note - </t>
  </si>
  <si>
    <t xml:space="preserve">   purchase of land</t>
  </si>
  <si>
    <t>Current portion of long-term lease liabilities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</si>
  <si>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</si>
  <si>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</si>
  <si>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</si>
  <si>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</si>
  <si>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Receivable from sale of investment in subsidiary</t>
  </si>
  <si>
    <t>2020</t>
  </si>
  <si>
    <t xml:space="preserve">Total comprehensive income for the period </t>
  </si>
  <si>
    <t xml:space="preserve"> investments in equity</t>
  </si>
  <si>
    <t xml:space="preserve"> designated at fair value</t>
  </si>
  <si>
    <t xml:space="preserve">   through other </t>
  </si>
  <si>
    <t>comprehensive income</t>
  </si>
  <si>
    <t>Total other</t>
  </si>
  <si>
    <t>components of</t>
  </si>
  <si>
    <t xml:space="preserve">Cumulative effect of change in accounting policies </t>
  </si>
  <si>
    <t>Balance as at 1 January 2020 - as restated</t>
  </si>
  <si>
    <t xml:space="preserve">Additional investment in subsidiary of </t>
  </si>
  <si>
    <t xml:space="preserve">   non-controlling interests of subsidiary</t>
  </si>
  <si>
    <t xml:space="preserve">Balance as at 1 January 2019 </t>
  </si>
  <si>
    <t>Cumulative effect of change in accounting policies</t>
  </si>
  <si>
    <t xml:space="preserve">Balance as at 1 January 2020 - as restated </t>
  </si>
  <si>
    <t>Current investments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</si>
  <si>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</si>
  <si>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</si>
  <si>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</si>
  <si>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</si>
  <si>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</si>
  <si>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</si>
  <si>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Net loss (gain) on sales of investments in joint ventures</t>
  </si>
  <si>
    <t xml:space="preserve">   Homecare warranty expenses</t>
  </si>
  <si>
    <t xml:space="preserve">   Long-term promissory note - purchase of land</t>
  </si>
  <si>
    <t xml:space="preserve">   Other non-current liabilities</t>
  </si>
  <si>
    <t>Payment on purchase of land, building and equipment</t>
  </si>
  <si>
    <t xml:space="preserve">   buy back and sell back</t>
  </si>
  <si>
    <t>Repayment of long-term loans</t>
  </si>
  <si>
    <t>Payment of lease liabilities</t>
  </si>
  <si>
    <t xml:space="preserve">   Increase in right-of-use asets and lease liabilities</t>
  </si>
  <si>
    <t xml:space="preserve">   Change in status of investments in joint ventures to subsidiaries</t>
  </si>
  <si>
    <t xml:space="preserve">Liabilities from agreements to sell and purcahse assets with right to </t>
  </si>
  <si>
    <t>Proceeds from non-controlling interest of subsidiary</t>
  </si>
  <si>
    <t xml:space="preserve">   Interest capitalised as real estate development for sale</t>
  </si>
  <si>
    <t>Other comprehensive income (loss) to be reclassified</t>
  </si>
  <si>
    <t xml:space="preserve">      cost of real estate sales</t>
  </si>
  <si>
    <t xml:space="preserve">   Loss on diminution in value of real estate development for sale and </t>
  </si>
  <si>
    <t xml:space="preserve">      land held for development (reversal)</t>
  </si>
  <si>
    <t>debentures</t>
  </si>
  <si>
    <t>Subordinated perpetual debentures</t>
  </si>
  <si>
    <t>Deferred tax liabilities</t>
  </si>
  <si>
    <t xml:space="preserve">   Loss on diminution in value of investments in subsidiaries</t>
  </si>
  <si>
    <t xml:space="preserve">   Loss on diminution in value of investments in joint ventures</t>
  </si>
  <si>
    <t>Share of profit from investments in joint ventures</t>
  </si>
  <si>
    <t>Profit before income tax</t>
  </si>
  <si>
    <t>Long-term lease liabilities - net of current portion</t>
  </si>
  <si>
    <t>Profit (loss) attributable to:</t>
  </si>
  <si>
    <t>Subordinated</t>
  </si>
  <si>
    <t>Issuance of subordinated perpetual debentures</t>
  </si>
  <si>
    <t>perpetual</t>
  </si>
  <si>
    <t xml:space="preserve">   Gain on sales of land, building and equipment</t>
  </si>
  <si>
    <t>Proceeds from sales of land, building and equipment</t>
  </si>
  <si>
    <t xml:space="preserve">   Unrealised loss (gain) on exchanges</t>
  </si>
  <si>
    <t>Payment on purchase of other non-current financial assets / other long-term investments</t>
  </si>
  <si>
    <t>Cash paid for fees related to issuance of subordinated perpetual debentures</t>
  </si>
  <si>
    <t>Cash received from sale of investment in subsidiary receivable</t>
  </si>
  <si>
    <t>Cash received from sale of investment in joint ventures</t>
  </si>
  <si>
    <t xml:space="preserve">   Increase in investment properties from lease liabilities</t>
  </si>
  <si>
    <t>Net cash flows from (used in) operating activities</t>
  </si>
  <si>
    <t>Cash flows from (used in) operating activities</t>
  </si>
  <si>
    <t>Cash paid for treasury stocks</t>
  </si>
  <si>
    <t>Cash received from resale of treasury stocks</t>
  </si>
  <si>
    <t>Non-cash items:</t>
  </si>
  <si>
    <t xml:space="preserve">      terminated and transfer of land to real estate development for sales</t>
  </si>
  <si>
    <t xml:space="preserve">   Short-term loan receivable relating to agreement to sell land with right of redemption  </t>
  </si>
  <si>
    <t>Resales of treasury stocks</t>
  </si>
  <si>
    <t>Balance as at 1 January 2020 - as previously reported</t>
  </si>
  <si>
    <t>Net cash flows from (used in) from investing activities</t>
  </si>
  <si>
    <t xml:space="preserve">   Gain on sale of land </t>
  </si>
  <si>
    <t>Increase in equity attributable to non-controlling interests of</t>
  </si>
  <si>
    <t xml:space="preserve">   subsidiary due to purchase of investment in a subsidiary</t>
  </si>
  <si>
    <t>Proceeds from sale of investments in subsidiary</t>
  </si>
  <si>
    <t xml:space="preserve">   Increase in investment in indirect associate from purchase of investment in subsidiary</t>
  </si>
  <si>
    <t xml:space="preserve">   Increase in non-controlling interests from purchase of investment in subsidiary</t>
  </si>
  <si>
    <t>Goodwill</t>
  </si>
  <si>
    <t xml:space="preserve">         of Baht 1.07 each)</t>
  </si>
  <si>
    <t xml:space="preserve">      19,762,734,320 ordinary shares of Baht 1.07 each</t>
  </si>
  <si>
    <t>Dividend paid for subordinated perpetual debentures -</t>
  </si>
  <si>
    <t xml:space="preserve">   net of income tax</t>
  </si>
  <si>
    <t>Dividend paid for subordinated perpetual debentures</t>
  </si>
  <si>
    <t>Gain (loss) on</t>
  </si>
  <si>
    <t xml:space="preserve">Gain (loss) on investments </t>
  </si>
  <si>
    <t xml:space="preserve"> in equitydesignated</t>
  </si>
  <si>
    <t xml:space="preserve">   at fair value through other </t>
  </si>
  <si>
    <t xml:space="preserve">Other comprehensive income not to be reclassified </t>
  </si>
  <si>
    <t xml:space="preserve">     to profit or loss in subsequent periods:</t>
  </si>
  <si>
    <t xml:space="preserve">   through other comprehensive income - net of income tax</t>
  </si>
  <si>
    <t>Other comprehensive income not to be reclassified</t>
  </si>
  <si>
    <t xml:space="preserve">     to profit or loss in subsequent periods - net of income tax</t>
  </si>
  <si>
    <t xml:space="preserve">   from purchases of investment in subsidiary</t>
  </si>
  <si>
    <t>Increase in non-controlling interests of subsidiary</t>
  </si>
  <si>
    <t xml:space="preserve">   from share-based payment</t>
  </si>
  <si>
    <t>Current portion of long-term loans to related parties</t>
  </si>
  <si>
    <t>Long-term loans to related parties - net of current portion</t>
  </si>
  <si>
    <t>Other intangible assets</t>
  </si>
  <si>
    <t>Long-term loans from related parties - net of current portion</t>
  </si>
  <si>
    <t xml:space="preserve">Retained earnings </t>
  </si>
  <si>
    <t xml:space="preserve">   Appropriated</t>
  </si>
  <si>
    <t>Share of profit (loss) from investments in associates</t>
  </si>
  <si>
    <t xml:space="preserve">   from fair value adjustment of other intangible assets</t>
  </si>
  <si>
    <t xml:space="preserve">      Statutory reserve</t>
  </si>
  <si>
    <t xml:space="preserve">      Other</t>
  </si>
  <si>
    <t xml:space="preserve">   Unappropriated</t>
  </si>
  <si>
    <t xml:space="preserve">Increase in non-controlling interests of subsidiary </t>
  </si>
  <si>
    <t>Profit before tax</t>
  </si>
  <si>
    <t xml:space="preserve">Adjustments to reconcile profit before tax to net cash provided </t>
  </si>
  <si>
    <t>Increase in long-term loans to related parties</t>
  </si>
  <si>
    <t>Payment on captital increase of joint ventures</t>
  </si>
  <si>
    <t>Cash received from capital decrease of joint ventures</t>
  </si>
  <si>
    <t>Increase in long-term loans from related parties</t>
  </si>
  <si>
    <t>Repayment of long-term loans from related parties</t>
  </si>
  <si>
    <t>Net increase (decrease) in cash and cash equivalents</t>
  </si>
  <si>
    <t xml:space="preserve">   Provision for hotel and project for rent maintenance (reversal) </t>
  </si>
  <si>
    <t xml:space="preserve">   Provison for law suits</t>
  </si>
  <si>
    <t>Net cash flows from (used in) from financing activities</t>
  </si>
  <si>
    <t>As at 31 December 2020</t>
  </si>
  <si>
    <t>(Unit: Baht)</t>
  </si>
  <si>
    <t>For the year ended 31 December 2020</t>
  </si>
  <si>
    <t xml:space="preserve">   Gain on sale of investment in subsidiaries</t>
  </si>
  <si>
    <t xml:space="preserve">   Loss on diminution in value of investment properties (reversal)</t>
  </si>
  <si>
    <t xml:space="preserve">   Loss on diminution in value of investment in associate</t>
  </si>
  <si>
    <t xml:space="preserve">   Loss on diminution in value of other long-term investments</t>
  </si>
  <si>
    <t xml:space="preserve"> </t>
  </si>
  <si>
    <t>(Unit:  Baht)</t>
  </si>
  <si>
    <t>Balance as at 31 December 2019</t>
  </si>
  <si>
    <t>Balance as at 31 December 2020</t>
  </si>
  <si>
    <t>Other comprehensive income for the year</t>
  </si>
  <si>
    <t xml:space="preserve">   Deferred profit of transactions between the Company </t>
  </si>
  <si>
    <t xml:space="preserve">     and joint ventures</t>
  </si>
  <si>
    <t xml:space="preserve">   Loss on diminution in value of land, building and equipment (reversal)</t>
  </si>
  <si>
    <t xml:space="preserve">   Loss on sales of assets</t>
  </si>
  <si>
    <t xml:space="preserve">   Gain on sales of investment properties</t>
  </si>
  <si>
    <t>Increase in short-term loan receivable</t>
  </si>
  <si>
    <t>Proceeds from sales of investment properties</t>
  </si>
  <si>
    <t xml:space="preserve">   Transfer of investment properties from (to) real estate development for sale</t>
  </si>
  <si>
    <t xml:space="preserve">   Change in status of investment in associate to investment in subsidiary</t>
  </si>
  <si>
    <t xml:space="preserve">      from acquisition of investment</t>
  </si>
  <si>
    <t xml:space="preserve">   Reclassity of investment in associate to other long-term investment</t>
  </si>
  <si>
    <t xml:space="preserve"> 2020</t>
  </si>
  <si>
    <t>The accompanying notes are an integral part of the financial statements.</t>
  </si>
  <si>
    <t>31, 41</t>
  </si>
  <si>
    <t>Acturial losses - net of income tax</t>
  </si>
  <si>
    <t>Cash received from repayment of loans to related parties</t>
  </si>
  <si>
    <t>Warrants</t>
  </si>
  <si>
    <t>16, 17.2</t>
  </si>
  <si>
    <t>7, 10</t>
  </si>
  <si>
    <t>16, 24</t>
  </si>
  <si>
    <t xml:space="preserve">      (2019: 15,162,734,320 ordinary shares </t>
  </si>
  <si>
    <t>34.1, 37</t>
  </si>
  <si>
    <t xml:space="preserve">   Gain on sale of investment in joint ventures</t>
  </si>
  <si>
    <t>Share of other comprehensive income from investments in</t>
  </si>
  <si>
    <t xml:space="preserve">   joint ventures</t>
  </si>
  <si>
    <t>Transfer equity from share-based payment to</t>
  </si>
  <si>
    <t xml:space="preserve">   share premium</t>
  </si>
  <si>
    <t>Issuance of warrants</t>
  </si>
  <si>
    <t>Share of</t>
  </si>
  <si>
    <t>other comprehensive</t>
  </si>
  <si>
    <t>income from</t>
  </si>
  <si>
    <t>investments in</t>
  </si>
  <si>
    <t>joint ventures</t>
  </si>
  <si>
    <t xml:space="preserve">   Net gain on sale of investment in subsidiary</t>
  </si>
  <si>
    <t>Decrease (increase) in note receivable and long-term loan receivables</t>
  </si>
  <si>
    <t>Cash received from capital decrease of subsidiary</t>
  </si>
  <si>
    <t>Decrease in short-term loans from banks</t>
  </si>
  <si>
    <t xml:space="preserve">Cash received from issuance of subordinated perpetual debentures and warrants </t>
  </si>
  <si>
    <t xml:space="preserve">   representing the rights to purchase ordinary shares </t>
  </si>
  <si>
    <t>Cash paid for non-controlling interest of subsidiary</t>
  </si>
  <si>
    <t>Operating profit</t>
  </si>
  <si>
    <t>Finance income</t>
  </si>
  <si>
    <t>Profit for the year</t>
  </si>
  <si>
    <t>Losses on investments in equity designated at fair value</t>
  </si>
  <si>
    <t>Total comprehensive income for the year</t>
  </si>
  <si>
    <t>Issuance and offering of warrants</t>
  </si>
  <si>
    <t xml:space="preserve">   from payback to shareholder</t>
  </si>
  <si>
    <t xml:space="preserve">   Depreciation of right-of-use assets</t>
  </si>
  <si>
    <t xml:space="preserve">   Gain on lease modification</t>
  </si>
  <si>
    <t xml:space="preserve">   Expected credit losses / allowance for doubtful accounts</t>
  </si>
  <si>
    <t xml:space="preserve">   Expected credit losses of long-term loans to related parties </t>
  </si>
  <si>
    <t xml:space="preserve">   Finance income</t>
  </si>
  <si>
    <t>Decrease (increase) in other current financial assets / current investments</t>
  </si>
  <si>
    <t>Payment on purchase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</si>
</sst>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  <numFmt numFmtId="203" formatCode="0.0"/>
  </numFmts>
  <fonts count="7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1" fillId="0" borderId="0" applyNumberFormat="0" applyFill="0" applyBorder="0" applyAlignment="0" applyProtection="0"/>
    <xf numFmtId="0" fontId="22" fillId="0" borderId="0" applyFill="0" applyBorder="0" applyAlignment="0"/>
    <xf numFmtId="39" fontId="23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2" fontId="25" fillId="0" borderId="0" applyFill="0" applyBorder="0" applyAlignment="0" applyProtection="0"/>
    <xf numFmtId="40" fontId="25" fillId="0" borderId="0" applyFill="0" applyBorder="0" applyAlignment="0" applyProtection="0"/>
    <xf numFmtId="173" fontId="26" fillId="6" borderId="0" applyFill="0" applyBorder="0" applyAlignment="0">
      <alignment vertical="top"/>
    </xf>
    <xf numFmtId="174" fontId="26" fillId="0" borderId="0" applyFill="0" applyBorder="0" applyAlignment="0" applyProtection="0"/>
    <xf numFmtId="41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30" fillId="0" borderId="0" applyFill="0" applyBorder="0"/>
    <xf numFmtId="177" fontId="30" fillId="0" borderId="0" applyFill="0" applyBorder="0"/>
    <xf numFmtId="3" fontId="4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78" fontId="26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5" fillId="7" borderId="0">
      <protection hidden="1"/>
    </xf>
    <xf numFmtId="180" fontId="36" fillId="0" borderId="0" applyFill="0">
      <alignment horizontal="center"/>
    </xf>
    <xf numFmtId="14" fontId="36" fillId="0" borderId="0" applyFill="0" applyBorder="0">
      <alignment horizontal="center"/>
    </xf>
    <xf numFmtId="181" fontId="36" fillId="0" borderId="0" applyFill="0">
      <alignment horizontal="center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182" fontId="27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1" applyFont="0" applyFill="0" applyBorder="0">
      <alignment horizontal="center" vertical="justify" wrapText="1"/>
    </xf>
    <xf numFmtId="0" fontId="42" fillId="0" borderId="1" applyFont="0" applyFill="0" applyBorder="0">
      <alignment horizontal="centerContinuous" vertical="justify" wrapText="1"/>
    </xf>
    <xf numFmtId="0" fontId="30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0">
      <alignment horizontal="left"/>
    </xf>
    <xf numFmtId="0" fontId="46" fillId="0" borderId="11">
      <alignment horizontal="left" vertical="top"/>
    </xf>
    <xf numFmtId="0" fontId="47" fillId="0" borderId="0">
      <alignment horizontal="left"/>
    </xf>
    <xf numFmtId="0" fontId="48" fillId="0" borderId="11">
      <alignment horizontal="left" vertical="top"/>
    </xf>
    <xf numFmtId="0" fontId="49" fillId="0" borderId="0">
      <alignment horizontal="left"/>
    </xf>
    <xf numFmtId="183" fontId="25" fillId="0" borderId="0" applyFill="0" applyBorder="0" applyAlignment="0" applyProtection="0"/>
    <xf numFmtId="17" fontId="50" fillId="0" borderId="0" applyFill="0" applyBorder="0">
      <alignment horizontal="center"/>
    </xf>
    <xf numFmtId="184" fontId="27" fillId="0" borderId="0" applyFill="0" applyBorder="0">
      <alignment horizontal="center"/>
    </xf>
    <xf numFmtId="185" fontId="27" fillId="0" borderId="0" applyFont="0" applyFill="0" applyBorder="0"/>
    <xf numFmtId="186" fontId="27" fillId="0" borderId="0" applyFont="0" applyFill="0" applyBorder="0"/>
    <xf numFmtId="0" fontId="51" fillId="0" borderId="0" applyNumberFormat="0" applyFill="0" applyBorder="0" applyAlignment="0" applyProtection="0"/>
    <xf numFmtId="0" fontId="4" fillId="0" borderId="0"/>
    <xf numFmtId="187" fontId="30" fillId="0" borderId="0" applyFont="0" applyFill="0" applyBorder="0"/>
    <xf numFmtId="188" fontId="27" fillId="0" borderId="0" applyFont="0" applyFill="0" applyBorder="0"/>
    <xf numFmtId="0" fontId="5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28" fillId="0" borderId="0"/>
    <xf numFmtId="0" fontId="52" fillId="0" borderId="0"/>
    <xf numFmtId="189" fontId="27" fillId="0" borderId="0" applyFont="0" applyFill="0" applyBorder="0"/>
    <xf numFmtId="190" fontId="27" fillId="0" borderId="0"/>
    <xf numFmtId="191" fontId="27" fillId="0" borderId="0" applyFont="0" applyFill="0" applyBorder="0">
      <alignment vertical="justify" wrapText="1"/>
    </xf>
    <xf numFmtId="0" fontId="53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4" fillId="0" borderId="0">
      <alignment horizontal="left"/>
    </xf>
    <xf numFmtId="192" fontId="26" fillId="6" borderId="0" applyFill="0" applyBorder="0" applyAlignment="0" applyProtection="0">
      <protection locked="0"/>
    </xf>
    <xf numFmtId="5" fontId="26" fillId="6" borderId="0" applyFill="0" applyBorder="0" applyAlignment="0" applyProtection="0">
      <alignment vertical="top"/>
    </xf>
    <xf numFmtId="193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37" fontId="28" fillId="0" borderId="0"/>
    <xf numFmtId="194" fontId="55" fillId="0" borderId="0" applyNumberFormat="0" applyFill="0" applyBorder="0" applyAlignment="0" applyProtection="0">
      <alignment horizontal="left"/>
    </xf>
    <xf numFmtId="0" fontId="40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8" fillId="3" borderId="13" applyNumberFormat="0" applyProtection="0">
      <alignment vertical="center"/>
    </xf>
    <xf numFmtId="4" fontId="60" fillId="3" borderId="13" applyNumberFormat="0" applyProtection="0">
      <alignment vertical="center"/>
    </xf>
    <xf numFmtId="4" fontId="58" fillId="3" borderId="13" applyNumberFormat="0" applyProtection="0">
      <alignment horizontal="left" vertical="center" indent="1"/>
    </xf>
    <xf numFmtId="0" fontId="58" fillId="3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3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7" fillId="0" borderId="0"/>
    <xf numFmtId="3" fontId="64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22" fillId="0" borderId="0"/>
    <xf numFmtId="0" fontId="71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9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" fillId="0" borderId="0"/>
    <xf numFmtId="0" fontId="2" fillId="0" borderId="0"/>
    <xf numFmtId="0" fontId="27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6" fillId="0" borderId="0"/>
    <xf numFmtId="0" fontId="77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222">
    <xf numFmtId="0" fontId="0" fillId="0" borderId="0" xfId="0"/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170" fontId="17" fillId="0" borderId="0" xfId="0" applyNumberFormat="1" applyFont="1" applyFill="1" applyBorder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37" fontId="17" fillId="4" borderId="0" xfId="0" applyNumberFormat="1" applyFont="1" applyFill="1" applyAlignment="1">
      <alignment horizontal="left" vertical="center"/>
    </xf>
    <xf numFmtId="37" fontId="20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70" fontId="13" fillId="0" borderId="6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41" fontId="17" fillId="0" borderId="8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70" fontId="17" fillId="0" borderId="7" xfId="0" applyNumberFormat="1" applyFont="1" applyFill="1" applyBorder="1" applyAlignment="1">
      <alignment horizontal="center" vertical="center"/>
    </xf>
    <xf numFmtId="170" fontId="17" fillId="0" borderId="6" xfId="0" applyNumberFormat="1" applyFont="1" applyFill="1" applyBorder="1" applyAlignment="1">
      <alignment horizontal="center" vertical="center"/>
    </xf>
    <xf numFmtId="168" fontId="17" fillId="0" borderId="6" xfId="9" quotePrefix="1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8" fontId="17" fillId="0" borderId="0" xfId="0" applyNumberFormat="1" applyFont="1" applyFill="1" applyAlignment="1">
      <alignment vertical="center"/>
    </xf>
    <xf numFmtId="41" fontId="17" fillId="0" borderId="7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37" fontId="17" fillId="0" borderId="0" xfId="0" quotePrefix="1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37" fontId="17" fillId="0" borderId="3" xfId="0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1" fontId="17" fillId="0" borderId="0" xfId="9" applyNumberFormat="1" applyFont="1" applyFill="1" applyBorder="1" applyAlignment="1">
      <alignment vertical="center"/>
    </xf>
    <xf numFmtId="202" fontId="17" fillId="0" borderId="0" xfId="0" applyNumberFormat="1" applyFont="1" applyFill="1" applyBorder="1" applyAlignment="1">
      <alignment horizontal="right" vertical="center"/>
    </xf>
    <xf numFmtId="202" fontId="17" fillId="0" borderId="0" xfId="0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41" fontId="17" fillId="0" borderId="8" xfId="9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0" fontId="10" fillId="0" borderId="0" xfId="308" applyFont="1" applyAlignment="1">
      <alignment horizontal="left" vertical="center"/>
    </xf>
    <xf numFmtId="0" fontId="10" fillId="0" borderId="0" xfId="308" applyFont="1" applyAlignment="1">
      <alignment vertical="center"/>
    </xf>
    <xf numFmtId="37" fontId="9" fillId="0" borderId="0" xfId="308" applyNumberFormat="1" applyFont="1" applyAlignment="1">
      <alignment horizontal="centerContinuous" vertical="center"/>
    </xf>
    <xf numFmtId="37" fontId="9" fillId="0" borderId="0" xfId="308" applyNumberFormat="1" applyFont="1" applyAlignment="1">
      <alignment horizontal="center" vertical="center"/>
    </xf>
    <xf numFmtId="37" fontId="9" fillId="0" borderId="0" xfId="308" applyNumberFormat="1" applyFont="1" applyAlignment="1">
      <alignment horizontal="right" vertical="center"/>
    </xf>
    <xf numFmtId="37" fontId="10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horizontal="center" vertical="center"/>
    </xf>
    <xf numFmtId="168" fontId="11" fillId="0" borderId="0" xfId="9" quotePrefix="1" applyNumberFormat="1" applyFont="1" applyAlignment="1">
      <alignment horizontal="center" vertical="center"/>
    </xf>
    <xf numFmtId="37" fontId="11" fillId="0" borderId="0" xfId="308" applyNumberFormat="1" applyFont="1" applyAlignment="1">
      <alignment horizontal="center" vertical="center"/>
    </xf>
    <xf numFmtId="168" fontId="9" fillId="0" borderId="7" xfId="9" quotePrefix="1" applyNumberFormat="1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41" fontId="9" fillId="4" borderId="0" xfId="308" applyNumberFormat="1" applyFont="1" applyFill="1" applyAlignment="1">
      <alignment vertical="center"/>
    </xf>
    <xf numFmtId="41" fontId="9" fillId="0" borderId="0" xfId="308" applyNumberFormat="1" applyFont="1" applyAlignment="1">
      <alignment vertical="center"/>
    </xf>
    <xf numFmtId="41" fontId="9" fillId="4" borderId="0" xfId="308" applyNumberFormat="1" applyFont="1" applyFill="1" applyAlignment="1">
      <alignment horizontal="center" vertical="center"/>
    </xf>
    <xf numFmtId="41" fontId="9" fillId="0" borderId="0" xfId="308" applyNumberFormat="1" applyFont="1" applyAlignment="1">
      <alignment horizontal="center" vertical="center"/>
    </xf>
    <xf numFmtId="41" fontId="9" fillId="4" borderId="6" xfId="308" applyNumberFormat="1" applyFont="1" applyFill="1" applyBorder="1" applyAlignment="1">
      <alignment vertical="center"/>
    </xf>
    <xf numFmtId="41" fontId="9" fillId="0" borderId="6" xfId="308" applyNumberFormat="1" applyFont="1" applyBorder="1" applyAlignment="1">
      <alignment vertical="center"/>
    </xf>
    <xf numFmtId="37" fontId="9" fillId="0" borderId="0" xfId="308" applyNumberFormat="1" applyFont="1" applyAlignment="1">
      <alignment horizontal="left" vertical="center"/>
    </xf>
    <xf numFmtId="0" fontId="9" fillId="0" borderId="0" xfId="308" applyFont="1" applyAlignment="1">
      <alignment vertical="center"/>
    </xf>
    <xf numFmtId="41" fontId="9" fillId="4" borderId="6" xfId="308" applyNumberFormat="1" applyFont="1" applyFill="1" applyBorder="1" applyAlignment="1">
      <alignment horizontal="center" vertical="center"/>
    </xf>
    <xf numFmtId="41" fontId="9" fillId="0" borderId="6" xfId="308" applyNumberFormat="1" applyFont="1" applyBorder="1" applyAlignment="1">
      <alignment horizontal="center" vertical="center"/>
    </xf>
    <xf numFmtId="37" fontId="10" fillId="0" borderId="0" xfId="308" applyNumberFormat="1" applyFont="1" applyAlignment="1">
      <alignment horizontal="left" vertical="center"/>
    </xf>
    <xf numFmtId="37" fontId="9" fillId="4" borderId="0" xfId="308" applyNumberFormat="1" applyFont="1" applyFill="1" applyAlignment="1">
      <alignment vertical="center"/>
    </xf>
    <xf numFmtId="41" fontId="9" fillId="4" borderId="7" xfId="308" applyNumberFormat="1" applyFont="1" applyFill="1" applyBorder="1" applyAlignment="1">
      <alignment vertical="center"/>
    </xf>
    <xf numFmtId="41" fontId="9" fillId="0" borderId="0" xfId="308" applyNumberFormat="1" applyFont="1" applyAlignment="1">
      <alignment horizontal="right" vertical="center"/>
    </xf>
    <xf numFmtId="41" fontId="9" fillId="4" borderId="0" xfId="308" applyNumberFormat="1" applyFont="1" applyFill="1" applyAlignment="1">
      <alignment horizontal="right" vertical="center"/>
    </xf>
    <xf numFmtId="4" fontId="9" fillId="0" borderId="0" xfId="309" applyFont="1" applyAlignment="1">
      <alignment horizontal="left" vertical="center"/>
    </xf>
    <xf numFmtId="4" fontId="9" fillId="0" borderId="0" xfId="309" applyFont="1" applyAlignment="1">
      <alignment vertical="center"/>
    </xf>
    <xf numFmtId="4" fontId="9" fillId="4" borderId="0" xfId="309" applyFont="1" applyFill="1" applyAlignment="1">
      <alignment vertical="center"/>
    </xf>
    <xf numFmtId="3" fontId="9" fillId="4" borderId="0" xfId="309" applyNumberFormat="1" applyFont="1" applyFill="1" applyAlignment="1">
      <alignment horizontal="right" vertical="center"/>
    </xf>
    <xf numFmtId="41" fontId="9" fillId="0" borderId="7" xfId="308" applyNumberFormat="1" applyFont="1" applyBorder="1" applyAlignment="1">
      <alignment vertical="center"/>
    </xf>
    <xf numFmtId="37" fontId="9" fillId="0" borderId="0" xfId="308" quotePrefix="1" applyNumberFormat="1" applyFont="1" applyAlignment="1">
      <alignment horizontal="left" vertical="center"/>
    </xf>
    <xf numFmtId="41" fontId="9" fillId="4" borderId="5" xfId="308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37" fontId="16" fillId="4" borderId="0" xfId="0" applyNumberFormat="1" applyFont="1" applyFill="1" applyAlignment="1">
      <alignment vertical="center"/>
    </xf>
    <xf numFmtId="39" fontId="17" fillId="0" borderId="4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68" fontId="17" fillId="0" borderId="0" xfId="9" quotePrefix="1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Border="1" applyAlignment="1">
      <alignment horizontal="left" vertical="center"/>
    </xf>
    <xf numFmtId="41" fontId="19" fillId="0" borderId="0" xfId="0" applyNumberFormat="1" applyFont="1" applyFill="1" applyBorder="1" applyAlignment="1">
      <alignment vertical="center"/>
    </xf>
    <xf numFmtId="202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170" fontId="17" fillId="0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Border="1" applyAlignment="1">
      <alignment horizontal="center" vertical="center"/>
    </xf>
    <xf numFmtId="37" fontId="17" fillId="0" borderId="6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horizontal="center" vertical="center"/>
    </xf>
    <xf numFmtId="169" fontId="2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03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center" vertical="center"/>
    </xf>
    <xf numFmtId="203" fontId="78" fillId="0" borderId="0" xfId="0" applyNumberFormat="1" applyFont="1" applyFill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78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Alignment="1">
      <alignment vertical="top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308" applyNumberFormat="1" applyFont="1" applyFill="1" applyAlignment="1">
      <alignment vertical="center"/>
    </xf>
    <xf numFmtId="41" fontId="9" fillId="0" borderId="0" xfId="308" applyNumberFormat="1" applyFont="1" applyFill="1" applyAlignment="1">
      <alignment horizontal="right" vertical="center"/>
    </xf>
    <xf numFmtId="41" fontId="9" fillId="0" borderId="0" xfId="308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5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37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37" fontId="10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1"/>
  <sheetViews>
    <sheetView showGridLines="0" view="pageBreakPreview" topLeftCell="A118" zoomScale="115" zoomScaleNormal="115" zoomScaleSheetLayoutView="115" workbookViewId="0">
      <selection activeCell="D117" sqref="D117"/>
    </sheetView>
  </sheetViews>
  <sheetFormatPr defaultColWidth="10.7109375" defaultRowHeight="18.75" customHeight="1"/>
  <cols>
    <col min="1" max="1" width="44.42578125" style="41" customWidth="1"/>
    <col min="2" max="2" width="6.7109375" style="41" customWidth="1"/>
    <col min="3" max="3" width="0.85546875" style="41" customWidth="1"/>
    <col min="4" max="4" width="15.7109375" style="41" customWidth="1"/>
    <col min="5" max="5" width="0.85546875" style="41" customWidth="1"/>
    <col min="6" max="6" width="15.7109375" style="41" customWidth="1"/>
    <col min="7" max="7" width="0.85546875" style="41" customWidth="1"/>
    <col min="8" max="8" width="15.7109375" style="41" customWidth="1"/>
    <col min="9" max="9" width="0.85546875" style="41" customWidth="1"/>
    <col min="10" max="10" width="15.7109375" style="41" customWidth="1"/>
    <col min="11" max="11" width="0.5703125" style="41" customWidth="1"/>
    <col min="12" max="12" width="4.42578125" style="41" customWidth="1"/>
    <col min="13" max="13" width="15.5703125" style="41" customWidth="1"/>
    <col min="14" max="14" width="7.28515625" style="41" customWidth="1"/>
    <col min="15" max="15" width="4.85546875" style="41" customWidth="1"/>
    <col min="16" max="16" width="5.5703125" style="41" customWidth="1"/>
    <col min="17" max="17" width="18.42578125" style="41" customWidth="1"/>
    <col min="18" max="16384" width="10.7109375" style="41"/>
  </cols>
  <sheetData>
    <row r="1" spans="1:17" ht="16.7" customHeight="1">
      <c r="A1" s="211" t="s">
        <v>56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7" ht="16.7" customHeight="1">
      <c r="A2" s="211" t="s">
        <v>125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7" ht="16.7" customHeight="1">
      <c r="A3" s="212" t="s">
        <v>325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7" ht="16.7" customHeight="1">
      <c r="B4" s="46"/>
      <c r="C4" s="46"/>
      <c r="D4" s="25"/>
      <c r="F4" s="25"/>
      <c r="H4" s="25"/>
      <c r="J4" s="25" t="s">
        <v>326</v>
      </c>
    </row>
    <row r="5" spans="1:17" s="47" customFormat="1" ht="16.7" customHeight="1">
      <c r="B5" s="48"/>
      <c r="C5" s="48"/>
      <c r="D5" s="210" t="s">
        <v>28</v>
      </c>
      <c r="E5" s="210"/>
      <c r="F5" s="210"/>
      <c r="H5" s="210" t="s">
        <v>29</v>
      </c>
      <c r="I5" s="210"/>
      <c r="J5" s="210"/>
    </row>
    <row r="6" spans="1:17" ht="16.7" customHeight="1">
      <c r="B6" s="176" t="s">
        <v>0</v>
      </c>
      <c r="C6" s="49"/>
      <c r="D6" s="94" t="s">
        <v>209</v>
      </c>
      <c r="E6" s="51"/>
      <c r="F6" s="94" t="s">
        <v>165</v>
      </c>
      <c r="G6" s="51"/>
      <c r="H6" s="94" t="s">
        <v>348</v>
      </c>
      <c r="I6" s="51"/>
      <c r="J6" s="94" t="s">
        <v>165</v>
      </c>
    </row>
    <row r="7" spans="1:17" ht="16.7" customHeight="1">
      <c r="A7" s="95" t="s">
        <v>53</v>
      </c>
      <c r="D7" s="52"/>
      <c r="F7" s="52"/>
      <c r="H7" s="52"/>
      <c r="J7" s="52"/>
    </row>
    <row r="8" spans="1:17" ht="16.7" customHeight="1">
      <c r="A8" s="95" t="s">
        <v>1</v>
      </c>
      <c r="D8" s="52"/>
      <c r="F8" s="52"/>
      <c r="H8" s="52"/>
      <c r="J8" s="52"/>
    </row>
    <row r="9" spans="1:17" ht="16.7" customHeight="1">
      <c r="A9" s="87" t="s">
        <v>30</v>
      </c>
      <c r="B9" s="52">
        <v>8</v>
      </c>
      <c r="C9" s="52"/>
      <c r="D9" s="53">
        <v>3006632536</v>
      </c>
      <c r="E9" s="53"/>
      <c r="F9" s="53">
        <v>2131828639</v>
      </c>
      <c r="G9" s="53"/>
      <c r="H9" s="53">
        <v>1496946380</v>
      </c>
      <c r="I9" s="53"/>
      <c r="J9" s="53">
        <v>921670073</v>
      </c>
      <c r="M9" s="96"/>
      <c r="N9" s="96"/>
      <c r="O9" s="96"/>
      <c r="Q9" s="96"/>
    </row>
    <row r="10" spans="1:17" ht="16.7" customHeight="1">
      <c r="A10" s="87" t="s">
        <v>224</v>
      </c>
      <c r="B10" s="52">
        <v>9</v>
      </c>
      <c r="C10" s="52"/>
      <c r="D10" s="53">
        <v>0</v>
      </c>
      <c r="E10" s="53"/>
      <c r="F10" s="53">
        <v>340785150</v>
      </c>
      <c r="G10" s="53"/>
      <c r="H10" s="53">
        <v>0</v>
      </c>
      <c r="I10" s="53"/>
      <c r="J10" s="53">
        <v>340785150</v>
      </c>
      <c r="M10" s="96"/>
      <c r="N10" s="96"/>
      <c r="O10" s="96"/>
      <c r="Q10" s="96"/>
    </row>
    <row r="11" spans="1:17" ht="16.7" customHeight="1">
      <c r="A11" s="87" t="s">
        <v>188</v>
      </c>
      <c r="B11" s="52" t="s">
        <v>355</v>
      </c>
      <c r="C11" s="52"/>
      <c r="D11" s="53">
        <v>1667005976</v>
      </c>
      <c r="E11" s="53"/>
      <c r="F11" s="53">
        <v>1969968451</v>
      </c>
      <c r="G11" s="53"/>
      <c r="H11" s="53">
        <v>1570246649</v>
      </c>
      <c r="I11" s="53"/>
      <c r="J11" s="53">
        <v>1822724488</v>
      </c>
      <c r="M11" s="96"/>
      <c r="N11" s="96"/>
      <c r="O11" s="96"/>
      <c r="Q11" s="96"/>
    </row>
    <row r="12" spans="1:17" ht="16.7" customHeight="1">
      <c r="A12" s="87" t="s">
        <v>208</v>
      </c>
      <c r="B12" s="52"/>
      <c r="C12" s="52"/>
      <c r="D12" s="53">
        <v>0</v>
      </c>
      <c r="E12" s="53"/>
      <c r="F12" s="53">
        <v>280000000</v>
      </c>
      <c r="G12" s="53"/>
      <c r="H12" s="53">
        <v>0</v>
      </c>
      <c r="I12" s="53"/>
      <c r="J12" s="53">
        <v>0</v>
      </c>
      <c r="M12" s="96"/>
      <c r="N12" s="96"/>
      <c r="O12" s="96"/>
      <c r="Q12" s="96"/>
    </row>
    <row r="13" spans="1:17" ht="16.7" customHeight="1">
      <c r="A13" s="41" t="s">
        <v>82</v>
      </c>
      <c r="B13" s="52">
        <v>7</v>
      </c>
      <c r="C13" s="52"/>
      <c r="D13" s="53">
        <v>49999010</v>
      </c>
      <c r="E13" s="35"/>
      <c r="F13" s="54">
        <v>197647202</v>
      </c>
      <c r="G13" s="35"/>
      <c r="H13" s="53">
        <v>17343979</v>
      </c>
      <c r="I13" s="35"/>
      <c r="J13" s="53">
        <v>62487326</v>
      </c>
      <c r="M13" s="96"/>
      <c r="N13" s="96"/>
      <c r="O13" s="96"/>
      <c r="Q13" s="96"/>
    </row>
    <row r="14" spans="1:17" ht="16.7" customHeight="1">
      <c r="A14" s="41" t="s">
        <v>190</v>
      </c>
      <c r="B14" s="52">
        <v>11</v>
      </c>
      <c r="C14" s="52"/>
      <c r="D14" s="53">
        <v>0</v>
      </c>
      <c r="E14" s="35"/>
      <c r="F14" s="54">
        <v>200000000</v>
      </c>
      <c r="G14" s="35"/>
      <c r="H14" s="53">
        <v>0</v>
      </c>
      <c r="I14" s="35"/>
      <c r="J14" s="53">
        <v>0</v>
      </c>
      <c r="M14" s="96"/>
      <c r="N14" s="96"/>
      <c r="O14" s="96"/>
      <c r="Q14" s="96"/>
    </row>
    <row r="15" spans="1:17" ht="16.7" customHeight="1">
      <c r="A15" s="87" t="s">
        <v>302</v>
      </c>
      <c r="B15" s="177">
        <v>7.3</v>
      </c>
      <c r="C15" s="52"/>
      <c r="D15" s="32">
        <v>2562838924</v>
      </c>
      <c r="E15" s="35"/>
      <c r="F15" s="32">
        <v>1706400000</v>
      </c>
      <c r="G15" s="35"/>
      <c r="H15" s="32">
        <v>2562838924</v>
      </c>
      <c r="I15" s="35"/>
      <c r="J15" s="32">
        <v>1706400000</v>
      </c>
      <c r="M15" s="96"/>
      <c r="N15" s="96"/>
      <c r="O15" s="96"/>
      <c r="Q15" s="96"/>
    </row>
    <row r="16" spans="1:17" ht="16.7" customHeight="1">
      <c r="A16" s="87" t="s">
        <v>191</v>
      </c>
      <c r="B16" s="52">
        <v>14</v>
      </c>
      <c r="C16" s="52"/>
      <c r="D16" s="32">
        <v>600000</v>
      </c>
      <c r="E16" s="35"/>
      <c r="F16" s="32">
        <v>2000000</v>
      </c>
      <c r="G16" s="35"/>
      <c r="H16" s="32">
        <v>600000</v>
      </c>
      <c r="I16" s="35"/>
      <c r="J16" s="32">
        <v>2000000</v>
      </c>
      <c r="M16" s="96"/>
      <c r="N16" s="96"/>
      <c r="O16" s="96"/>
      <c r="Q16" s="96"/>
    </row>
    <row r="17" spans="1:17" ht="16.7" customHeight="1">
      <c r="A17" s="55" t="s">
        <v>192</v>
      </c>
      <c r="B17" s="52">
        <v>12</v>
      </c>
      <c r="C17" s="52"/>
      <c r="D17" s="32">
        <v>56080729115</v>
      </c>
      <c r="E17" s="35"/>
      <c r="F17" s="32">
        <v>62843672673</v>
      </c>
      <c r="G17" s="35"/>
      <c r="H17" s="32">
        <v>38570237947</v>
      </c>
      <c r="I17" s="35"/>
      <c r="J17" s="32">
        <v>42626609707</v>
      </c>
      <c r="M17" s="96"/>
      <c r="N17" s="96"/>
      <c r="O17" s="96"/>
      <c r="Q17" s="96"/>
    </row>
    <row r="18" spans="1:17" ht="16.7" customHeight="1">
      <c r="A18" s="41" t="s">
        <v>81</v>
      </c>
      <c r="B18" s="52"/>
      <c r="C18" s="52"/>
      <c r="D18" s="32">
        <v>685046664</v>
      </c>
      <c r="E18" s="35"/>
      <c r="F18" s="32">
        <v>1313670033</v>
      </c>
      <c r="G18" s="35"/>
      <c r="H18" s="32">
        <v>273741493</v>
      </c>
      <c r="I18" s="35"/>
      <c r="J18" s="32">
        <v>631169612</v>
      </c>
      <c r="M18" s="96"/>
      <c r="N18" s="96"/>
      <c r="O18" s="96"/>
      <c r="Q18" s="96"/>
    </row>
    <row r="19" spans="1:17" ht="16.7" customHeight="1">
      <c r="A19" s="41" t="s">
        <v>184</v>
      </c>
      <c r="B19" s="52"/>
      <c r="C19" s="52"/>
      <c r="D19" s="32">
        <v>3373561402</v>
      </c>
      <c r="E19" s="35"/>
      <c r="F19" s="32">
        <v>2114049030</v>
      </c>
      <c r="G19" s="35"/>
      <c r="H19" s="32">
        <v>3325138102</v>
      </c>
      <c r="I19" s="35"/>
      <c r="J19" s="32">
        <v>1868451030</v>
      </c>
      <c r="M19" s="96"/>
      <c r="N19" s="96"/>
      <c r="O19" s="96"/>
      <c r="Q19" s="96"/>
    </row>
    <row r="20" spans="1:17" ht="16.7" customHeight="1">
      <c r="A20" s="41" t="s">
        <v>166</v>
      </c>
      <c r="B20" s="52">
        <v>13</v>
      </c>
      <c r="C20" s="52"/>
      <c r="D20" s="32">
        <v>611200358</v>
      </c>
      <c r="E20" s="35"/>
      <c r="F20" s="32">
        <v>847512716</v>
      </c>
      <c r="G20" s="35"/>
      <c r="H20" s="32">
        <v>145998369</v>
      </c>
      <c r="I20" s="35"/>
      <c r="J20" s="32">
        <v>193013826</v>
      </c>
      <c r="M20" s="96"/>
      <c r="N20" s="96"/>
      <c r="O20" s="96"/>
      <c r="Q20" s="96"/>
    </row>
    <row r="21" spans="1:17" ht="16.7" customHeight="1">
      <c r="A21" s="41" t="s">
        <v>193</v>
      </c>
      <c r="B21" s="52">
        <v>9</v>
      </c>
      <c r="C21" s="52"/>
      <c r="D21" s="32">
        <v>692816529</v>
      </c>
      <c r="E21" s="35"/>
      <c r="F21" s="32">
        <v>0</v>
      </c>
      <c r="G21" s="35"/>
      <c r="H21" s="32">
        <v>692816529</v>
      </c>
      <c r="I21" s="35"/>
      <c r="J21" s="32">
        <v>0</v>
      </c>
      <c r="M21" s="96"/>
      <c r="N21" s="96"/>
      <c r="O21" s="96"/>
      <c r="Q21" s="96"/>
    </row>
    <row r="22" spans="1:17" ht="16.7" customHeight="1">
      <c r="A22" s="41" t="s">
        <v>31</v>
      </c>
      <c r="B22" s="177"/>
      <c r="C22" s="52"/>
      <c r="D22" s="32">
        <v>178577848</v>
      </c>
      <c r="E22" s="35"/>
      <c r="F22" s="32">
        <v>635422335</v>
      </c>
      <c r="G22" s="35"/>
      <c r="H22" s="32">
        <v>134748394</v>
      </c>
      <c r="I22" s="35"/>
      <c r="J22" s="32">
        <v>594401872</v>
      </c>
      <c r="M22" s="96"/>
      <c r="N22" s="96"/>
      <c r="O22" s="96"/>
      <c r="Q22" s="96"/>
    </row>
    <row r="23" spans="1:17" ht="16.7" customHeight="1">
      <c r="A23" s="56" t="s">
        <v>2</v>
      </c>
      <c r="B23" s="55"/>
      <c r="C23" s="52"/>
      <c r="D23" s="97">
        <f>SUM(D9:D22)</f>
        <v>68909008362</v>
      </c>
      <c r="E23" s="35"/>
      <c r="F23" s="97">
        <f>SUM(F9:F22)</f>
        <v>74582956229</v>
      </c>
      <c r="G23" s="35"/>
      <c r="H23" s="97">
        <f>SUM(H9:H22)</f>
        <v>48790656766</v>
      </c>
      <c r="I23" s="35"/>
      <c r="J23" s="97">
        <f>SUM(J9:J22)</f>
        <v>50769713084</v>
      </c>
    </row>
    <row r="24" spans="1:17" ht="16.7" customHeight="1">
      <c r="A24" s="56" t="s">
        <v>3</v>
      </c>
      <c r="B24" s="55"/>
      <c r="C24" s="52"/>
      <c r="D24" s="32"/>
      <c r="E24" s="35"/>
      <c r="F24" s="32"/>
      <c r="G24" s="35"/>
      <c r="H24" s="32"/>
      <c r="I24" s="35"/>
      <c r="J24" s="32"/>
    </row>
    <row r="25" spans="1:17" ht="16.7" customHeight="1">
      <c r="A25" s="55" t="s">
        <v>303</v>
      </c>
      <c r="B25" s="177">
        <v>7.3</v>
      </c>
      <c r="C25" s="52"/>
      <c r="D25" s="53">
        <v>123900000</v>
      </c>
      <c r="E25" s="35"/>
      <c r="F25" s="53">
        <v>5539088270</v>
      </c>
      <c r="G25" s="35"/>
      <c r="H25" s="53">
        <v>10006419021</v>
      </c>
      <c r="I25" s="35"/>
      <c r="J25" s="53">
        <v>12686019758</v>
      </c>
      <c r="M25" s="96"/>
      <c r="N25" s="96"/>
      <c r="O25" s="96"/>
      <c r="Q25" s="96"/>
    </row>
    <row r="26" spans="1:17" s="87" customFormat="1" ht="16.7" customHeight="1">
      <c r="A26" s="84" t="s">
        <v>194</v>
      </c>
      <c r="B26" s="177"/>
      <c r="C26" s="85"/>
      <c r="D26" s="86"/>
      <c r="E26" s="45"/>
      <c r="F26" s="86"/>
      <c r="G26" s="45"/>
      <c r="H26" s="86"/>
      <c r="I26" s="45"/>
      <c r="J26" s="86"/>
    </row>
    <row r="27" spans="1:17" s="87" customFormat="1" ht="16.7" customHeight="1">
      <c r="A27" s="84" t="s">
        <v>195</v>
      </c>
      <c r="B27" s="52">
        <v>14</v>
      </c>
      <c r="C27" s="85"/>
      <c r="D27" s="86">
        <v>143666458</v>
      </c>
      <c r="E27" s="45"/>
      <c r="F27" s="86">
        <v>136257603</v>
      </c>
      <c r="G27" s="45"/>
      <c r="H27" s="86">
        <v>0</v>
      </c>
      <c r="I27" s="45"/>
      <c r="J27" s="86">
        <v>0</v>
      </c>
    </row>
    <row r="28" spans="1:17" ht="16.7" customHeight="1">
      <c r="A28" s="55" t="s">
        <v>196</v>
      </c>
      <c r="B28" s="52">
        <v>15</v>
      </c>
      <c r="C28" s="52"/>
      <c r="D28" s="53">
        <v>1099365122</v>
      </c>
      <c r="E28" s="35"/>
      <c r="F28" s="53">
        <v>0</v>
      </c>
      <c r="G28" s="35"/>
      <c r="H28" s="53">
        <v>144330400</v>
      </c>
      <c r="I28" s="35"/>
      <c r="J28" s="53">
        <v>0</v>
      </c>
      <c r="M28" s="96"/>
      <c r="N28" s="96"/>
      <c r="O28" s="96"/>
      <c r="Q28" s="96"/>
    </row>
    <row r="29" spans="1:17" ht="16.7" customHeight="1">
      <c r="A29" s="55" t="s">
        <v>32</v>
      </c>
      <c r="B29" s="52">
        <v>16</v>
      </c>
      <c r="C29" s="52"/>
      <c r="D29" s="53">
        <v>0</v>
      </c>
      <c r="E29" s="35"/>
      <c r="F29" s="53">
        <v>0</v>
      </c>
      <c r="G29" s="35"/>
      <c r="H29" s="53">
        <v>8554330845</v>
      </c>
      <c r="I29" s="35"/>
      <c r="J29" s="53">
        <v>6464555956</v>
      </c>
      <c r="M29" s="53"/>
      <c r="N29" s="53"/>
      <c r="O29" s="53"/>
      <c r="Q29" s="96"/>
    </row>
    <row r="30" spans="1:17" ht="16.7" customHeight="1">
      <c r="A30" s="55" t="s">
        <v>152</v>
      </c>
      <c r="B30" s="52">
        <v>17</v>
      </c>
      <c r="C30" s="52"/>
      <c r="D30" s="53">
        <v>171532910</v>
      </c>
      <c r="E30" s="35"/>
      <c r="F30" s="53">
        <v>560690961</v>
      </c>
      <c r="G30" s="35"/>
      <c r="H30" s="53">
        <v>343632009</v>
      </c>
      <c r="I30" s="35"/>
      <c r="J30" s="53">
        <v>1114832700</v>
      </c>
      <c r="M30" s="96"/>
      <c r="N30" s="96"/>
      <c r="O30" s="96"/>
      <c r="Q30" s="96"/>
    </row>
    <row r="31" spans="1:17" ht="16.7" customHeight="1">
      <c r="A31" s="55" t="s">
        <v>173</v>
      </c>
      <c r="B31" s="52">
        <v>18</v>
      </c>
      <c r="C31" s="52"/>
      <c r="D31" s="53">
        <v>199459387</v>
      </c>
      <c r="E31" s="35"/>
      <c r="F31" s="53">
        <v>199333853</v>
      </c>
      <c r="G31" s="35"/>
      <c r="H31" s="53">
        <v>0</v>
      </c>
      <c r="I31" s="35"/>
      <c r="J31" s="53">
        <v>0</v>
      </c>
      <c r="M31" s="96"/>
      <c r="N31" s="96"/>
      <c r="O31" s="96"/>
      <c r="Q31" s="96"/>
    </row>
    <row r="32" spans="1:17" ht="16.7" customHeight="1">
      <c r="A32" s="55" t="s">
        <v>174</v>
      </c>
      <c r="B32" s="52">
        <v>15</v>
      </c>
      <c r="C32" s="52"/>
      <c r="D32" s="53">
        <v>0</v>
      </c>
      <c r="E32" s="35"/>
      <c r="F32" s="53">
        <v>841308451</v>
      </c>
      <c r="G32" s="35"/>
      <c r="H32" s="53">
        <v>0</v>
      </c>
      <c r="I32" s="35"/>
      <c r="J32" s="53">
        <v>317369152</v>
      </c>
      <c r="M32" s="96"/>
      <c r="N32" s="96"/>
      <c r="O32" s="96"/>
      <c r="Q32" s="96"/>
    </row>
    <row r="33" spans="1:17" ht="16.7" customHeight="1">
      <c r="A33" s="55" t="s">
        <v>83</v>
      </c>
      <c r="B33" s="52">
        <v>19</v>
      </c>
      <c r="C33" s="52"/>
      <c r="D33" s="53">
        <v>2711632225</v>
      </c>
      <c r="E33" s="35"/>
      <c r="F33" s="53">
        <v>324949165</v>
      </c>
      <c r="G33" s="35"/>
      <c r="H33" s="53">
        <v>1522351490</v>
      </c>
      <c r="I33" s="35"/>
      <c r="J33" s="53">
        <v>289739589</v>
      </c>
      <c r="M33" s="96"/>
      <c r="N33" s="96"/>
      <c r="O33" s="96"/>
      <c r="Q33" s="96"/>
    </row>
    <row r="34" spans="1:17" ht="16.7" customHeight="1">
      <c r="A34" s="55" t="s">
        <v>84</v>
      </c>
      <c r="B34" s="52">
        <v>20</v>
      </c>
      <c r="C34" s="52"/>
      <c r="D34" s="53">
        <v>27610489234</v>
      </c>
      <c r="E34" s="35"/>
      <c r="F34" s="53">
        <v>17944398056</v>
      </c>
      <c r="G34" s="35"/>
      <c r="H34" s="53">
        <v>18247137590</v>
      </c>
      <c r="I34" s="35"/>
      <c r="J34" s="53">
        <v>15548958156</v>
      </c>
      <c r="M34" s="96"/>
      <c r="N34" s="96"/>
      <c r="O34" s="96"/>
      <c r="Q34" s="96"/>
    </row>
    <row r="35" spans="1:17" ht="16.7" customHeight="1">
      <c r="A35" s="55" t="s">
        <v>85</v>
      </c>
      <c r="B35" s="52">
        <v>21</v>
      </c>
      <c r="C35" s="52"/>
      <c r="D35" s="53">
        <v>3545557205</v>
      </c>
      <c r="E35" s="35"/>
      <c r="F35" s="53">
        <v>2663188484</v>
      </c>
      <c r="G35" s="35"/>
      <c r="H35" s="53">
        <v>2261144291</v>
      </c>
      <c r="I35" s="35"/>
      <c r="J35" s="53">
        <v>1777900040</v>
      </c>
      <c r="M35" s="96"/>
      <c r="N35" s="96"/>
      <c r="O35" s="96"/>
      <c r="Q35" s="96"/>
    </row>
    <row r="36" spans="1:17" ht="16.7" customHeight="1">
      <c r="A36" s="55" t="s">
        <v>197</v>
      </c>
      <c r="B36" s="52">
        <v>22</v>
      </c>
      <c r="C36" s="52"/>
      <c r="D36" s="53">
        <v>1835789542</v>
      </c>
      <c r="E36" s="35"/>
      <c r="F36" s="53">
        <v>0</v>
      </c>
      <c r="G36" s="35"/>
      <c r="H36" s="53">
        <v>1438375110</v>
      </c>
      <c r="I36" s="35"/>
      <c r="J36" s="53">
        <v>0</v>
      </c>
      <c r="M36" s="96"/>
      <c r="N36" s="96"/>
      <c r="O36" s="96"/>
      <c r="Q36" s="96"/>
    </row>
    <row r="37" spans="1:17" ht="16.7" customHeight="1">
      <c r="A37" s="55" t="s">
        <v>304</v>
      </c>
      <c r="B37" s="52">
        <v>23</v>
      </c>
      <c r="C37" s="52"/>
      <c r="D37" s="53">
        <v>3884118283</v>
      </c>
      <c r="E37" s="35"/>
      <c r="F37" s="53">
        <v>1757414782</v>
      </c>
      <c r="G37" s="35"/>
      <c r="H37" s="53">
        <v>301662399</v>
      </c>
      <c r="I37" s="35"/>
      <c r="J37" s="53">
        <v>335886210</v>
      </c>
      <c r="M37" s="96"/>
      <c r="N37" s="96"/>
      <c r="O37" s="96"/>
      <c r="Q37" s="96"/>
    </row>
    <row r="38" spans="1:17" ht="16.7" customHeight="1">
      <c r="A38" s="55" t="s">
        <v>198</v>
      </c>
      <c r="B38" s="52"/>
      <c r="C38" s="52"/>
      <c r="D38" s="53"/>
      <c r="E38" s="35"/>
      <c r="F38" s="53"/>
      <c r="G38" s="35"/>
      <c r="H38" s="53"/>
      <c r="I38" s="35"/>
      <c r="J38" s="53"/>
      <c r="M38" s="96"/>
      <c r="N38" s="96"/>
      <c r="O38" s="96"/>
      <c r="Q38" s="96"/>
    </row>
    <row r="39" spans="1:17" ht="16.7" customHeight="1">
      <c r="A39" s="55" t="s">
        <v>199</v>
      </c>
      <c r="B39" s="52"/>
      <c r="C39" s="52"/>
      <c r="D39" s="53"/>
      <c r="E39" s="35"/>
      <c r="F39" s="53"/>
      <c r="G39" s="35"/>
      <c r="H39" s="53"/>
      <c r="I39" s="35"/>
      <c r="J39" s="53"/>
      <c r="M39" s="96"/>
      <c r="N39" s="96"/>
      <c r="O39" s="96"/>
      <c r="Q39" s="96"/>
    </row>
    <row r="40" spans="1:17" ht="16.7" customHeight="1">
      <c r="A40" s="55" t="s">
        <v>200</v>
      </c>
      <c r="B40" s="52"/>
      <c r="C40" s="52"/>
      <c r="D40" s="53">
        <v>0</v>
      </c>
      <c r="E40" s="35"/>
      <c r="F40" s="53">
        <v>2018224327</v>
      </c>
      <c r="G40" s="35"/>
      <c r="H40" s="53">
        <v>0</v>
      </c>
      <c r="I40" s="35"/>
      <c r="J40" s="53">
        <v>0</v>
      </c>
      <c r="M40" s="96"/>
      <c r="N40" s="96"/>
      <c r="O40" s="96"/>
      <c r="Q40" s="96"/>
    </row>
    <row r="41" spans="1:17" ht="16.7" customHeight="1">
      <c r="A41" s="55" t="s">
        <v>284</v>
      </c>
      <c r="B41" s="52" t="s">
        <v>356</v>
      </c>
      <c r="C41" s="52"/>
      <c r="D41" s="53">
        <v>697101931</v>
      </c>
      <c r="E41" s="35"/>
      <c r="F41" s="53">
        <v>0</v>
      </c>
      <c r="G41" s="35"/>
      <c r="H41" s="53">
        <v>0</v>
      </c>
      <c r="I41" s="35"/>
      <c r="J41" s="53">
        <v>0</v>
      </c>
      <c r="M41" s="96"/>
      <c r="N41" s="96"/>
      <c r="O41" s="96"/>
      <c r="Q41" s="96"/>
    </row>
    <row r="42" spans="1:17" ht="16.7" customHeight="1">
      <c r="A42" s="23" t="s">
        <v>114</v>
      </c>
      <c r="B42" s="52"/>
      <c r="C42" s="52"/>
      <c r="D42" s="53">
        <v>0</v>
      </c>
      <c r="E42" s="35"/>
      <c r="F42" s="53">
        <v>195940671</v>
      </c>
      <c r="G42" s="35"/>
      <c r="H42" s="53">
        <v>0</v>
      </c>
      <c r="I42" s="35"/>
      <c r="J42" s="53">
        <v>28587389</v>
      </c>
      <c r="M42" s="96"/>
      <c r="N42" s="96"/>
      <c r="O42" s="96"/>
      <c r="Q42" s="96"/>
    </row>
    <row r="43" spans="1:17" ht="16.7" customHeight="1">
      <c r="A43" s="23" t="s">
        <v>175</v>
      </c>
      <c r="B43" s="52">
        <v>41</v>
      </c>
      <c r="C43" s="52"/>
      <c r="D43" s="53">
        <v>1342755389</v>
      </c>
      <c r="E43" s="35"/>
      <c r="F43" s="53">
        <v>1244674645</v>
      </c>
      <c r="G43" s="35"/>
      <c r="H43" s="53">
        <v>698801258</v>
      </c>
      <c r="I43" s="35"/>
      <c r="J43" s="53">
        <v>473835415</v>
      </c>
      <c r="M43" s="96"/>
      <c r="N43" s="96"/>
      <c r="O43" s="96"/>
      <c r="Q43" s="96"/>
    </row>
    <row r="44" spans="1:17" ht="16.7" customHeight="1">
      <c r="A44" s="23" t="s">
        <v>33</v>
      </c>
      <c r="C44" s="52"/>
      <c r="D44" s="53">
        <v>357722187</v>
      </c>
      <c r="E44" s="35"/>
      <c r="F44" s="53">
        <v>327595701</v>
      </c>
      <c r="G44" s="35"/>
      <c r="H44" s="53">
        <v>136024558</v>
      </c>
      <c r="I44" s="35"/>
      <c r="J44" s="53">
        <v>209036949</v>
      </c>
      <c r="M44" s="96"/>
      <c r="N44" s="96"/>
      <c r="O44" s="96"/>
      <c r="Q44" s="96"/>
    </row>
    <row r="45" spans="1:17" ht="16.7" customHeight="1">
      <c r="A45" s="47" t="s">
        <v>4</v>
      </c>
      <c r="C45" s="52"/>
      <c r="D45" s="97">
        <f t="shared" ref="D45:E45" si="0">SUM(D25:D44)</f>
        <v>43723089873</v>
      </c>
      <c r="E45" s="97">
        <f t="shared" si="0"/>
        <v>0</v>
      </c>
      <c r="F45" s="97">
        <f>SUM(F25:F44)</f>
        <v>33753064969</v>
      </c>
      <c r="G45" s="35"/>
      <c r="H45" s="97">
        <f>SUM(H25:H44)</f>
        <v>43654208971</v>
      </c>
      <c r="I45" s="35"/>
      <c r="J45" s="97">
        <f>SUM(J25:J44)</f>
        <v>39246721314</v>
      </c>
    </row>
    <row r="46" spans="1:17" ht="16.7" customHeight="1" thickBot="1">
      <c r="A46" s="47" t="s">
        <v>5</v>
      </c>
      <c r="C46" s="52"/>
      <c r="D46" s="37">
        <f>D45+D23</f>
        <v>112632098235</v>
      </c>
      <c r="E46" s="35"/>
      <c r="F46" s="37">
        <f>F45+F23</f>
        <v>108336021198</v>
      </c>
      <c r="G46" s="35"/>
      <c r="H46" s="37">
        <f>H45+H23</f>
        <v>92444865737</v>
      </c>
      <c r="I46" s="35"/>
      <c r="J46" s="37">
        <f>J45+J23</f>
        <v>90016434398</v>
      </c>
    </row>
    <row r="47" spans="1:17" ht="16.7" customHeight="1" thickTop="1">
      <c r="A47" s="47"/>
    </row>
    <row r="48" spans="1:17" ht="16.7" customHeight="1">
      <c r="A48" s="41" t="s">
        <v>349</v>
      </c>
    </row>
    <row r="49" spans="1:17" ht="17.45" customHeight="1">
      <c r="A49" s="211" t="s">
        <v>56</v>
      </c>
      <c r="B49" s="211"/>
      <c r="C49" s="211"/>
      <c r="D49" s="211"/>
      <c r="E49" s="211"/>
      <c r="F49" s="211"/>
      <c r="G49" s="211"/>
      <c r="H49" s="211"/>
      <c r="I49" s="211"/>
      <c r="J49" s="211"/>
    </row>
    <row r="50" spans="1:17" ht="17.45" customHeight="1">
      <c r="A50" s="211" t="s">
        <v>126</v>
      </c>
      <c r="B50" s="211"/>
      <c r="C50" s="211"/>
      <c r="D50" s="211"/>
      <c r="E50" s="211"/>
      <c r="F50" s="211"/>
      <c r="G50" s="211"/>
      <c r="H50" s="211"/>
      <c r="I50" s="211"/>
      <c r="J50" s="211"/>
    </row>
    <row r="51" spans="1:17" ht="17.45" customHeight="1">
      <c r="A51" s="212" t="s">
        <v>325</v>
      </c>
      <c r="B51" s="211"/>
      <c r="C51" s="211"/>
      <c r="D51" s="211"/>
      <c r="E51" s="211"/>
      <c r="F51" s="211"/>
      <c r="G51" s="211"/>
      <c r="H51" s="211"/>
      <c r="I51" s="211"/>
      <c r="J51" s="211"/>
    </row>
    <row r="52" spans="1:17" ht="17.45" customHeight="1">
      <c r="B52" s="46"/>
      <c r="C52" s="46"/>
      <c r="D52" s="25"/>
      <c r="F52" s="25"/>
      <c r="H52" s="25"/>
      <c r="J52" s="25" t="s">
        <v>326</v>
      </c>
    </row>
    <row r="53" spans="1:17" s="47" customFormat="1" ht="17.45" customHeight="1">
      <c r="B53" s="48"/>
      <c r="C53" s="48"/>
      <c r="D53" s="210" t="s">
        <v>28</v>
      </c>
      <c r="E53" s="210"/>
      <c r="F53" s="210"/>
      <c r="H53" s="210" t="s">
        <v>29</v>
      </c>
      <c r="I53" s="210"/>
      <c r="J53" s="210"/>
    </row>
    <row r="54" spans="1:17" ht="17.45" customHeight="1">
      <c r="B54" s="176" t="s">
        <v>0</v>
      </c>
      <c r="C54" s="49"/>
      <c r="D54" s="94" t="s">
        <v>209</v>
      </c>
      <c r="E54" s="51"/>
      <c r="F54" s="94" t="s">
        <v>165</v>
      </c>
      <c r="G54" s="51"/>
      <c r="H54" s="94" t="s">
        <v>209</v>
      </c>
      <c r="I54" s="51"/>
      <c r="J54" s="94" t="s">
        <v>165</v>
      </c>
    </row>
    <row r="55" spans="1:17" ht="17.45" customHeight="1">
      <c r="A55" s="95" t="s">
        <v>54</v>
      </c>
      <c r="D55" s="46"/>
      <c r="F55" s="46"/>
      <c r="H55" s="46"/>
      <c r="J55" s="46"/>
    </row>
    <row r="56" spans="1:17" ht="17.45" customHeight="1">
      <c r="A56" s="95" t="s">
        <v>6</v>
      </c>
      <c r="D56" s="46"/>
      <c r="F56" s="46"/>
      <c r="H56" s="46"/>
      <c r="J56" s="46"/>
    </row>
    <row r="57" spans="1:17" ht="17.45" customHeight="1">
      <c r="A57" s="41" t="s">
        <v>72</v>
      </c>
      <c r="B57" s="52">
        <v>25</v>
      </c>
      <c r="D57" s="53">
        <v>2919000000</v>
      </c>
      <c r="E57" s="53"/>
      <c r="F57" s="53">
        <v>5513892000</v>
      </c>
      <c r="G57" s="53"/>
      <c r="H57" s="53">
        <v>2919000000</v>
      </c>
      <c r="I57" s="53"/>
      <c r="J57" s="53">
        <v>5513892000</v>
      </c>
      <c r="M57" s="96"/>
      <c r="N57" s="96"/>
      <c r="O57" s="96"/>
      <c r="Q57" s="96"/>
    </row>
    <row r="58" spans="1:17" ht="17.45" customHeight="1">
      <c r="A58" s="41" t="s">
        <v>115</v>
      </c>
      <c r="B58" s="52">
        <v>25</v>
      </c>
      <c r="D58" s="53">
        <v>1123196083</v>
      </c>
      <c r="E58" s="53"/>
      <c r="F58" s="53">
        <v>1383353350</v>
      </c>
      <c r="G58" s="53"/>
      <c r="H58" s="53">
        <v>1123196083</v>
      </c>
      <c r="I58" s="53"/>
      <c r="J58" s="53">
        <v>1383353350</v>
      </c>
      <c r="M58" s="96"/>
      <c r="N58" s="96"/>
      <c r="O58" s="96"/>
      <c r="Q58" s="96"/>
    </row>
    <row r="59" spans="1:17" ht="17.45" customHeight="1">
      <c r="A59" s="41" t="s">
        <v>127</v>
      </c>
      <c r="B59" s="52">
        <v>26</v>
      </c>
      <c r="D59" s="53">
        <v>2214301544</v>
      </c>
      <c r="E59" s="53"/>
      <c r="F59" s="53">
        <v>2192664493</v>
      </c>
      <c r="G59" s="53"/>
      <c r="H59" s="53">
        <v>1263891106</v>
      </c>
      <c r="I59" s="53"/>
      <c r="J59" s="53">
        <v>1425675088</v>
      </c>
      <c r="M59" s="96"/>
      <c r="N59" s="96"/>
      <c r="O59" s="96"/>
      <c r="Q59" s="96"/>
    </row>
    <row r="60" spans="1:17" ht="17.45" customHeight="1">
      <c r="A60" s="41" t="s">
        <v>145</v>
      </c>
      <c r="B60" s="52">
        <v>27</v>
      </c>
      <c r="D60" s="53">
        <v>5359911905</v>
      </c>
      <c r="E60" s="53"/>
      <c r="F60" s="53">
        <v>3912047417</v>
      </c>
      <c r="G60" s="53"/>
      <c r="H60" s="53">
        <v>2751353906</v>
      </c>
      <c r="I60" s="53"/>
      <c r="J60" s="53">
        <v>2613478417</v>
      </c>
      <c r="M60" s="96"/>
      <c r="N60" s="96"/>
      <c r="O60" s="96"/>
      <c r="Q60" s="96"/>
    </row>
    <row r="61" spans="1:17" ht="17.45" customHeight="1">
      <c r="A61" s="41" t="s">
        <v>201</v>
      </c>
      <c r="B61" s="52"/>
      <c r="D61" s="53"/>
      <c r="E61" s="53"/>
      <c r="F61" s="53"/>
      <c r="G61" s="53"/>
      <c r="H61" s="53"/>
      <c r="I61" s="53"/>
      <c r="J61" s="53"/>
      <c r="M61" s="96"/>
      <c r="N61" s="96"/>
      <c r="O61" s="96"/>
      <c r="Q61" s="96"/>
    </row>
    <row r="62" spans="1:17" ht="17.45" customHeight="1">
      <c r="A62" s="41" t="s">
        <v>202</v>
      </c>
      <c r="B62" s="52">
        <v>29</v>
      </c>
      <c r="D62" s="53">
        <v>2372350386</v>
      </c>
      <c r="E62" s="53"/>
      <c r="F62" s="53">
        <v>1328560515</v>
      </c>
      <c r="G62" s="53"/>
      <c r="H62" s="53">
        <v>1166648831</v>
      </c>
      <c r="I62" s="53"/>
      <c r="J62" s="53">
        <v>1328560515</v>
      </c>
      <c r="M62" s="96"/>
      <c r="N62" s="96"/>
      <c r="O62" s="96"/>
      <c r="Q62" s="96"/>
    </row>
    <row r="63" spans="1:17" ht="17.45" customHeight="1">
      <c r="A63" s="41" t="s">
        <v>139</v>
      </c>
      <c r="B63" s="52">
        <v>30</v>
      </c>
      <c r="D63" s="53">
        <v>8196653293</v>
      </c>
      <c r="E63" s="53"/>
      <c r="F63" s="53">
        <v>4997800886</v>
      </c>
      <c r="G63" s="53"/>
      <c r="H63" s="53">
        <v>8196653293</v>
      </c>
      <c r="I63" s="53"/>
      <c r="J63" s="53">
        <v>4997800886</v>
      </c>
      <c r="M63" s="96"/>
      <c r="N63" s="96"/>
      <c r="O63" s="96"/>
      <c r="Q63" s="96"/>
    </row>
    <row r="64" spans="1:17" ht="17.45" customHeight="1">
      <c r="A64" s="41" t="s">
        <v>203</v>
      </c>
      <c r="B64" s="52">
        <v>22.2</v>
      </c>
      <c r="D64" s="53">
        <v>175730851</v>
      </c>
      <c r="E64" s="53"/>
      <c r="F64" s="53">
        <v>0</v>
      </c>
      <c r="G64" s="53"/>
      <c r="H64" s="53">
        <v>130815967</v>
      </c>
      <c r="I64" s="53"/>
      <c r="J64" s="53">
        <v>0</v>
      </c>
      <c r="M64" s="96"/>
      <c r="N64" s="96"/>
      <c r="O64" s="96"/>
      <c r="Q64" s="96"/>
    </row>
    <row r="65" spans="1:17" ht="17.45" customHeight="1">
      <c r="A65" s="55" t="s">
        <v>86</v>
      </c>
      <c r="D65" s="53">
        <v>124255311</v>
      </c>
      <c r="E65" s="53"/>
      <c r="F65" s="53">
        <v>236883448</v>
      </c>
      <c r="G65" s="53"/>
      <c r="H65" s="53">
        <v>2630680</v>
      </c>
      <c r="I65" s="53"/>
      <c r="J65" s="53">
        <v>165070921</v>
      </c>
      <c r="M65" s="96"/>
      <c r="N65" s="96"/>
      <c r="O65" s="96"/>
      <c r="Q65" s="96"/>
    </row>
    <row r="66" spans="1:17" ht="17.45" customHeight="1">
      <c r="A66" s="41" t="s">
        <v>58</v>
      </c>
      <c r="B66" s="52">
        <v>32</v>
      </c>
      <c r="D66" s="53">
        <v>146996659</v>
      </c>
      <c r="E66" s="53"/>
      <c r="F66" s="53">
        <v>157789739</v>
      </c>
      <c r="G66" s="53"/>
      <c r="H66" s="53">
        <v>116868692</v>
      </c>
      <c r="I66" s="53"/>
      <c r="J66" s="53">
        <v>109993733</v>
      </c>
      <c r="M66" s="96"/>
      <c r="N66" s="96"/>
      <c r="O66" s="96"/>
      <c r="Q66" s="96"/>
    </row>
    <row r="67" spans="1:17" ht="17.45" customHeight="1">
      <c r="A67" s="55" t="s">
        <v>111</v>
      </c>
      <c r="B67" s="177">
        <v>12.5</v>
      </c>
      <c r="D67" s="53">
        <v>3670306419</v>
      </c>
      <c r="E67" s="53"/>
      <c r="F67" s="53">
        <v>4563181098</v>
      </c>
      <c r="G67" s="53"/>
      <c r="H67" s="53">
        <v>1167374909</v>
      </c>
      <c r="I67" s="53"/>
      <c r="J67" s="53">
        <v>1210058382</v>
      </c>
      <c r="M67" s="96"/>
      <c r="N67" s="96"/>
      <c r="O67" s="96"/>
      <c r="Q67" s="96"/>
    </row>
    <row r="68" spans="1:17" ht="17.45" customHeight="1">
      <c r="A68" s="55" t="s">
        <v>34</v>
      </c>
      <c r="D68" s="53"/>
      <c r="E68" s="53"/>
      <c r="F68" s="53"/>
      <c r="I68" s="53"/>
      <c r="J68" s="53"/>
      <c r="M68" s="96"/>
      <c r="N68" s="96"/>
      <c r="O68" s="96"/>
      <c r="Q68" s="53"/>
    </row>
    <row r="69" spans="1:17" ht="17.45" customHeight="1">
      <c r="A69" s="55" t="s">
        <v>140</v>
      </c>
      <c r="B69" s="177">
        <v>7.3</v>
      </c>
      <c r="D69" s="54">
        <v>709849145</v>
      </c>
      <c r="E69" s="53"/>
      <c r="F69" s="54">
        <v>1218972674</v>
      </c>
      <c r="G69" s="53"/>
      <c r="H69" s="54">
        <v>475890643</v>
      </c>
      <c r="I69" s="53"/>
      <c r="J69" s="54">
        <v>1132983147</v>
      </c>
      <c r="M69" s="96"/>
      <c r="N69" s="96"/>
      <c r="O69" s="96"/>
      <c r="Q69" s="96"/>
    </row>
    <row r="70" spans="1:17" ht="17.45" customHeight="1">
      <c r="A70" s="55" t="s">
        <v>112</v>
      </c>
      <c r="D70" s="54">
        <v>836861775</v>
      </c>
      <c r="E70" s="53"/>
      <c r="F70" s="54">
        <v>746922106</v>
      </c>
      <c r="G70" s="53"/>
      <c r="H70" s="54">
        <v>540505682</v>
      </c>
      <c r="I70" s="53"/>
      <c r="J70" s="54">
        <v>545893488</v>
      </c>
      <c r="M70" s="96"/>
      <c r="N70" s="96"/>
      <c r="O70" s="96"/>
      <c r="Q70" s="96"/>
    </row>
    <row r="71" spans="1:17" ht="17.45" customHeight="1">
      <c r="A71" s="55" t="s">
        <v>35</v>
      </c>
      <c r="B71" s="52"/>
      <c r="D71" s="54">
        <v>876026696</v>
      </c>
      <c r="E71" s="53"/>
      <c r="F71" s="54">
        <v>851622790</v>
      </c>
      <c r="G71" s="53"/>
      <c r="H71" s="54">
        <v>536410555</v>
      </c>
      <c r="I71" s="53"/>
      <c r="J71" s="54">
        <v>574471997</v>
      </c>
      <c r="M71" s="96"/>
      <c r="N71" s="96"/>
      <c r="O71" s="96"/>
      <c r="Q71" s="96"/>
    </row>
    <row r="72" spans="1:17" ht="17.45" customHeight="1">
      <c r="A72" s="55" t="s">
        <v>113</v>
      </c>
      <c r="D72" s="54">
        <v>1227159071</v>
      </c>
      <c r="E72" s="53"/>
      <c r="F72" s="54">
        <v>680020399</v>
      </c>
      <c r="G72" s="53"/>
      <c r="H72" s="54">
        <v>904206493</v>
      </c>
      <c r="I72" s="53"/>
      <c r="J72" s="54">
        <v>658794315</v>
      </c>
      <c r="M72" s="96"/>
      <c r="N72" s="96"/>
      <c r="O72" s="96"/>
      <c r="Q72" s="96"/>
    </row>
    <row r="73" spans="1:17" ht="17.45" customHeight="1">
      <c r="A73" s="41" t="s">
        <v>36</v>
      </c>
      <c r="B73" s="52"/>
      <c r="D73" s="57">
        <v>760685495</v>
      </c>
      <c r="E73" s="53"/>
      <c r="F73" s="57">
        <v>456465419</v>
      </c>
      <c r="G73" s="53"/>
      <c r="H73" s="57">
        <v>682482811</v>
      </c>
      <c r="I73" s="53"/>
      <c r="J73" s="57">
        <v>330879897</v>
      </c>
      <c r="M73" s="96"/>
      <c r="N73" s="96"/>
      <c r="O73" s="96"/>
      <c r="Q73" s="96"/>
    </row>
    <row r="74" spans="1:17" ht="17.45" customHeight="1">
      <c r="A74" s="47" t="s">
        <v>7</v>
      </c>
      <c r="D74" s="57">
        <f>SUM(D57:D73)</f>
        <v>30713284633</v>
      </c>
      <c r="E74" s="53"/>
      <c r="F74" s="57">
        <f>SUM(F57:F73)</f>
        <v>28240176334</v>
      </c>
      <c r="G74" s="53"/>
      <c r="H74" s="57">
        <f>SUM(H57:H73)</f>
        <v>21977929651</v>
      </c>
      <c r="I74" s="53"/>
      <c r="J74" s="57">
        <f>SUM(J57:J73)</f>
        <v>21990906136</v>
      </c>
    </row>
    <row r="75" spans="1:17" ht="17.45" customHeight="1">
      <c r="A75" s="47" t="s">
        <v>8</v>
      </c>
      <c r="D75" s="53"/>
      <c r="E75" s="53"/>
      <c r="F75" s="53"/>
      <c r="G75" s="53"/>
      <c r="H75" s="53"/>
      <c r="I75" s="53"/>
      <c r="J75" s="53"/>
    </row>
    <row r="76" spans="1:17" ht="17.45" customHeight="1">
      <c r="A76" s="41" t="s">
        <v>37</v>
      </c>
      <c r="D76" s="53">
        <v>221054514</v>
      </c>
      <c r="E76" s="53"/>
      <c r="F76" s="53">
        <v>262231762</v>
      </c>
      <c r="G76" s="53"/>
      <c r="H76" s="98">
        <v>0</v>
      </c>
      <c r="I76" s="53"/>
      <c r="J76" s="98">
        <v>0</v>
      </c>
      <c r="M76" s="96"/>
      <c r="N76" s="96"/>
      <c r="O76" s="96"/>
      <c r="Q76" s="98"/>
    </row>
    <row r="77" spans="1:17" ht="17.45" customHeight="1">
      <c r="A77" s="41" t="s">
        <v>305</v>
      </c>
      <c r="B77" s="177">
        <v>7.3</v>
      </c>
      <c r="D77" s="53">
        <v>0</v>
      </c>
      <c r="E77" s="53"/>
      <c r="F77" s="53">
        <v>0</v>
      </c>
      <c r="G77" s="53"/>
      <c r="H77" s="98">
        <v>923944201</v>
      </c>
      <c r="I77" s="53"/>
      <c r="J77" s="98">
        <v>347663257</v>
      </c>
      <c r="M77" s="98"/>
      <c r="N77" s="98"/>
      <c r="O77" s="98"/>
      <c r="Q77" s="96"/>
    </row>
    <row r="78" spans="1:17" ht="17.45" customHeight="1">
      <c r="A78" s="41" t="s">
        <v>176</v>
      </c>
      <c r="B78" s="52">
        <v>27</v>
      </c>
      <c r="D78" s="53">
        <v>14455783119</v>
      </c>
      <c r="E78" s="53"/>
      <c r="F78" s="53">
        <v>15793076210</v>
      </c>
      <c r="G78" s="53"/>
      <c r="H78" s="98">
        <v>9600258358</v>
      </c>
      <c r="I78" s="53"/>
      <c r="J78" s="98">
        <v>10645704253</v>
      </c>
      <c r="M78" s="96"/>
      <c r="N78" s="96"/>
      <c r="O78" s="96"/>
      <c r="Q78" s="96"/>
    </row>
    <row r="79" spans="1:17" ht="17.45" customHeight="1">
      <c r="A79" s="41" t="s">
        <v>204</v>
      </c>
      <c r="B79" s="52"/>
      <c r="D79" s="53"/>
      <c r="E79" s="53"/>
      <c r="G79" s="53"/>
      <c r="H79" s="98"/>
      <c r="I79" s="53"/>
      <c r="M79" s="96"/>
      <c r="N79" s="96"/>
      <c r="O79" s="96"/>
      <c r="Q79" s="96"/>
    </row>
    <row r="80" spans="1:17" ht="17.45" customHeight="1">
      <c r="A80" s="41" t="s">
        <v>205</v>
      </c>
      <c r="B80" s="52">
        <v>28</v>
      </c>
      <c r="D80" s="53">
        <v>637777545</v>
      </c>
      <c r="E80" s="53"/>
      <c r="F80" s="53">
        <v>552451490</v>
      </c>
      <c r="G80" s="53"/>
      <c r="H80" s="98">
        <v>601160872</v>
      </c>
      <c r="I80" s="53"/>
      <c r="J80" s="98">
        <v>552451490</v>
      </c>
      <c r="M80" s="96"/>
      <c r="N80" s="96"/>
      <c r="O80" s="96"/>
      <c r="Q80" s="96"/>
    </row>
    <row r="81" spans="1:17" ht="17.45" customHeight="1">
      <c r="A81" s="41" t="s">
        <v>206</v>
      </c>
      <c r="B81" s="52"/>
      <c r="D81" s="53"/>
      <c r="E81" s="53"/>
      <c r="F81" s="53"/>
      <c r="G81" s="53"/>
      <c r="H81" s="98"/>
      <c r="I81" s="53"/>
      <c r="J81" s="98"/>
      <c r="M81" s="96"/>
      <c r="N81" s="96"/>
      <c r="O81" s="96"/>
      <c r="Q81" s="96"/>
    </row>
    <row r="82" spans="1:17" ht="17.45" customHeight="1">
      <c r="A82" s="41" t="s">
        <v>207</v>
      </c>
      <c r="B82" s="52">
        <v>29</v>
      </c>
      <c r="D82" s="53">
        <v>990586063</v>
      </c>
      <c r="E82" s="53"/>
      <c r="F82" s="53">
        <v>3415563827</v>
      </c>
      <c r="G82" s="53"/>
      <c r="H82" s="98">
        <v>337083771</v>
      </c>
      <c r="I82" s="53"/>
      <c r="J82" s="98">
        <v>1520680773</v>
      </c>
      <c r="M82" s="96"/>
      <c r="N82" s="96"/>
      <c r="O82" s="96"/>
      <c r="Q82" s="96"/>
    </row>
    <row r="83" spans="1:17" ht="17.45" customHeight="1">
      <c r="A83" s="41" t="s">
        <v>141</v>
      </c>
      <c r="B83" s="52">
        <v>30</v>
      </c>
      <c r="D83" s="53">
        <v>23464993823</v>
      </c>
      <c r="E83" s="53"/>
      <c r="F83" s="53">
        <v>26266877903</v>
      </c>
      <c r="G83" s="53"/>
      <c r="H83" s="98">
        <v>23464993823</v>
      </c>
      <c r="I83" s="53"/>
      <c r="J83" s="98">
        <v>26266877903</v>
      </c>
      <c r="M83" s="96"/>
      <c r="N83" s="96"/>
      <c r="O83" s="96"/>
      <c r="Q83" s="96"/>
    </row>
    <row r="84" spans="1:17" ht="17.45" customHeight="1">
      <c r="A84" s="41" t="s">
        <v>154</v>
      </c>
      <c r="J84" s="98"/>
      <c r="M84" s="96"/>
      <c r="N84" s="96"/>
      <c r="O84" s="96"/>
      <c r="Q84" s="96"/>
    </row>
    <row r="85" spans="1:17" ht="17.45" customHeight="1">
      <c r="A85" s="41" t="s">
        <v>155</v>
      </c>
      <c r="B85" s="177">
        <v>17.100000000000001</v>
      </c>
      <c r="D85" s="53">
        <v>501806784</v>
      </c>
      <c r="E85" s="53"/>
      <c r="F85" s="53">
        <v>1163468730</v>
      </c>
      <c r="G85" s="53"/>
      <c r="H85" s="98">
        <v>0</v>
      </c>
      <c r="I85" s="53"/>
      <c r="J85" s="98">
        <v>0</v>
      </c>
      <c r="M85" s="96"/>
      <c r="N85" s="96"/>
      <c r="O85" s="96"/>
      <c r="Q85" s="98"/>
    </row>
    <row r="86" spans="1:17" ht="17.45" customHeight="1">
      <c r="A86" s="41" t="s">
        <v>255</v>
      </c>
      <c r="B86" s="52">
        <v>22.2</v>
      </c>
      <c r="D86" s="53">
        <v>1588260342</v>
      </c>
      <c r="E86" s="53"/>
      <c r="F86" s="53">
        <v>0</v>
      </c>
      <c r="G86" s="53"/>
      <c r="H86" s="98">
        <v>1290549289</v>
      </c>
      <c r="I86" s="53"/>
      <c r="J86" s="98">
        <v>0</v>
      </c>
      <c r="M86" s="96"/>
      <c r="N86" s="96"/>
      <c r="O86" s="96"/>
      <c r="Q86" s="98"/>
    </row>
    <row r="87" spans="1:17" ht="17.45" customHeight="1">
      <c r="A87" s="41" t="s">
        <v>87</v>
      </c>
      <c r="B87" s="52">
        <v>31</v>
      </c>
      <c r="D87" s="53">
        <v>329392725</v>
      </c>
      <c r="E87" s="53"/>
      <c r="F87" s="53">
        <v>314221235</v>
      </c>
      <c r="G87" s="53"/>
      <c r="H87" s="98">
        <v>225452341</v>
      </c>
      <c r="I87" s="53"/>
      <c r="J87" s="98">
        <v>214670103</v>
      </c>
      <c r="M87" s="96"/>
      <c r="N87" s="96"/>
      <c r="O87" s="96"/>
      <c r="Q87" s="96"/>
    </row>
    <row r="88" spans="1:17" ht="17.45" customHeight="1">
      <c r="A88" s="41" t="s">
        <v>68</v>
      </c>
      <c r="B88" s="52">
        <v>32</v>
      </c>
      <c r="D88" s="99">
        <v>289641830</v>
      </c>
      <c r="E88" s="53"/>
      <c r="F88" s="99">
        <v>283350213</v>
      </c>
      <c r="G88" s="53"/>
      <c r="H88" s="98">
        <v>264322024</v>
      </c>
      <c r="I88" s="53"/>
      <c r="J88" s="98">
        <v>242575309</v>
      </c>
      <c r="M88" s="96"/>
      <c r="N88" s="96"/>
      <c r="O88" s="96"/>
      <c r="Q88" s="96"/>
    </row>
    <row r="89" spans="1:17" ht="17.45" customHeight="1">
      <c r="A89" s="41" t="s">
        <v>250</v>
      </c>
      <c r="B89" s="52">
        <v>41</v>
      </c>
      <c r="D89" s="99">
        <v>24098465</v>
      </c>
      <c r="E89" s="53"/>
      <c r="F89" s="53">
        <v>0</v>
      </c>
      <c r="G89" s="53"/>
      <c r="H89" s="98">
        <v>0</v>
      </c>
      <c r="I89" s="53"/>
      <c r="J89" s="98">
        <v>0</v>
      </c>
      <c r="M89" s="96"/>
      <c r="N89" s="96"/>
      <c r="O89" s="96"/>
      <c r="Q89" s="96"/>
    </row>
    <row r="90" spans="1:17" ht="17.45" customHeight="1">
      <c r="A90" s="41" t="s">
        <v>38</v>
      </c>
      <c r="B90" s="52"/>
      <c r="D90" s="57">
        <v>218176212</v>
      </c>
      <c r="E90" s="53"/>
      <c r="F90" s="57">
        <v>169758875</v>
      </c>
      <c r="G90" s="53"/>
      <c r="H90" s="57">
        <v>120112594</v>
      </c>
      <c r="I90" s="53"/>
      <c r="J90" s="57">
        <v>89837371</v>
      </c>
      <c r="M90" s="96"/>
      <c r="N90" s="96"/>
      <c r="O90" s="96"/>
      <c r="Q90" s="96"/>
    </row>
    <row r="91" spans="1:17" ht="17.45" customHeight="1">
      <c r="A91" s="47" t="s">
        <v>9</v>
      </c>
      <c r="D91" s="57">
        <f>SUM(D76:D90)</f>
        <v>42721571422</v>
      </c>
      <c r="E91" s="53"/>
      <c r="F91" s="57">
        <f>SUM(F76:F90)</f>
        <v>48221000245</v>
      </c>
      <c r="G91" s="53"/>
      <c r="H91" s="57">
        <f>SUM(H76:H90)</f>
        <v>36827877273</v>
      </c>
      <c r="I91" s="53"/>
      <c r="J91" s="57">
        <f>SUM(J76:J90)</f>
        <v>39880460459</v>
      </c>
    </row>
    <row r="92" spans="1:17" ht="17.45" customHeight="1">
      <c r="A92" s="47" t="s">
        <v>10</v>
      </c>
      <c r="D92" s="58">
        <f>D74+D91</f>
        <v>73434856055</v>
      </c>
      <c r="E92" s="53"/>
      <c r="F92" s="58">
        <f>F74+F91</f>
        <v>76461176579</v>
      </c>
      <c r="G92" s="53"/>
      <c r="H92" s="58">
        <f>H74+H91</f>
        <v>58805806924</v>
      </c>
      <c r="I92" s="53"/>
      <c r="J92" s="58">
        <f>J74+J91</f>
        <v>61871366595</v>
      </c>
    </row>
    <row r="93" spans="1:17" ht="17.45" customHeight="1">
      <c r="A93" s="47"/>
    </row>
    <row r="94" spans="1:17" ht="17.45" customHeight="1">
      <c r="A94" s="41" t="s">
        <v>349</v>
      </c>
      <c r="D94" s="46"/>
      <c r="F94" s="46"/>
      <c r="H94" s="46"/>
      <c r="J94" s="46"/>
    </row>
    <row r="95" spans="1:17" ht="18.75" customHeight="1">
      <c r="A95" s="211" t="s">
        <v>56</v>
      </c>
      <c r="B95" s="211"/>
      <c r="C95" s="211"/>
      <c r="D95" s="211"/>
      <c r="E95" s="211"/>
      <c r="F95" s="211"/>
      <c r="G95" s="211"/>
      <c r="H95" s="211"/>
      <c r="I95" s="211"/>
      <c r="J95" s="211"/>
    </row>
    <row r="96" spans="1:17" ht="18.75" customHeight="1">
      <c r="A96" s="211" t="s">
        <v>126</v>
      </c>
      <c r="B96" s="211"/>
      <c r="C96" s="211"/>
      <c r="D96" s="211"/>
      <c r="E96" s="211"/>
      <c r="F96" s="211"/>
      <c r="G96" s="211"/>
      <c r="H96" s="211"/>
      <c r="I96" s="211"/>
      <c r="J96" s="211"/>
    </row>
    <row r="97" spans="1:17" ht="18.75" customHeight="1">
      <c r="A97" s="212" t="s">
        <v>325</v>
      </c>
      <c r="B97" s="211"/>
      <c r="C97" s="211"/>
      <c r="D97" s="211"/>
      <c r="E97" s="211"/>
      <c r="F97" s="211"/>
      <c r="G97" s="211"/>
      <c r="H97" s="211"/>
      <c r="I97" s="211"/>
      <c r="J97" s="211"/>
    </row>
    <row r="98" spans="1:17" ht="18.75" customHeight="1">
      <c r="B98" s="46"/>
      <c r="C98" s="46"/>
      <c r="D98" s="25"/>
      <c r="F98" s="25"/>
      <c r="H98" s="25"/>
      <c r="J98" s="25" t="s">
        <v>326</v>
      </c>
    </row>
    <row r="99" spans="1:17" s="47" customFormat="1" ht="18.75" customHeight="1">
      <c r="B99" s="48"/>
      <c r="C99" s="48"/>
      <c r="D99" s="210" t="s">
        <v>28</v>
      </c>
      <c r="E99" s="210"/>
      <c r="F99" s="210"/>
      <c r="H99" s="210" t="s">
        <v>29</v>
      </c>
      <c r="I99" s="210"/>
      <c r="J99" s="210"/>
    </row>
    <row r="100" spans="1:17" ht="18.75" customHeight="1">
      <c r="B100" s="176" t="s">
        <v>0</v>
      </c>
      <c r="C100" s="49"/>
      <c r="D100" s="94" t="s">
        <v>209</v>
      </c>
      <c r="E100" s="51"/>
      <c r="F100" s="94" t="s">
        <v>165</v>
      </c>
      <c r="G100" s="51"/>
      <c r="H100" s="94" t="s">
        <v>209</v>
      </c>
      <c r="I100" s="51"/>
      <c r="J100" s="94" t="s">
        <v>165</v>
      </c>
    </row>
    <row r="101" spans="1:17" ht="18.75" customHeight="1">
      <c r="A101" s="47" t="s">
        <v>11</v>
      </c>
      <c r="B101" s="52"/>
    </row>
    <row r="102" spans="1:17" ht="18.75" customHeight="1">
      <c r="A102" s="41" t="s">
        <v>39</v>
      </c>
      <c r="B102" s="52">
        <v>33</v>
      </c>
    </row>
    <row r="103" spans="1:17" ht="18.75" customHeight="1">
      <c r="A103" s="41" t="s">
        <v>40</v>
      </c>
    </row>
    <row r="104" spans="1:17" ht="18.75" customHeight="1">
      <c r="A104" s="55" t="s">
        <v>286</v>
      </c>
    </row>
    <row r="105" spans="1:17" ht="18.75" customHeight="1">
      <c r="A105" s="55" t="s">
        <v>357</v>
      </c>
    </row>
    <row r="106" spans="1:17" ht="18.75" customHeight="1" thickBot="1">
      <c r="A106" s="55" t="s">
        <v>285</v>
      </c>
      <c r="D106" s="59">
        <f>ROUND(19762734320*1.07,0)</f>
        <v>21146125722</v>
      </c>
      <c r="E106" s="32"/>
      <c r="F106" s="59">
        <v>16224125722</v>
      </c>
      <c r="G106" s="32"/>
      <c r="H106" s="59">
        <f>ROUND(19762734320*1.07,0)</f>
        <v>21146125722</v>
      </c>
      <c r="I106" s="32"/>
      <c r="J106" s="59">
        <v>16224125722</v>
      </c>
    </row>
    <row r="107" spans="1:17" ht="18.75" customHeight="1" thickTop="1">
      <c r="A107" s="41" t="s">
        <v>41</v>
      </c>
      <c r="D107" s="32"/>
      <c r="E107" s="32"/>
      <c r="F107" s="32"/>
      <c r="G107" s="32"/>
      <c r="H107" s="32"/>
      <c r="I107" s="32"/>
      <c r="J107" s="32"/>
    </row>
    <row r="108" spans="1:17" ht="18.75" customHeight="1">
      <c r="A108" s="55" t="s">
        <v>160</v>
      </c>
      <c r="D108" s="32">
        <v>15903125722</v>
      </c>
      <c r="E108" s="32"/>
      <c r="F108" s="32">
        <v>15903125722</v>
      </c>
      <c r="G108" s="32"/>
      <c r="H108" s="32">
        <v>15903125722</v>
      </c>
      <c r="I108" s="32"/>
      <c r="J108" s="32">
        <v>15903125722</v>
      </c>
      <c r="M108" s="96"/>
      <c r="Q108" s="96"/>
    </row>
    <row r="109" spans="1:17" ht="18.75" customHeight="1">
      <c r="A109" s="55" t="s">
        <v>73</v>
      </c>
      <c r="B109" s="52"/>
      <c r="C109" s="100"/>
      <c r="D109" s="32">
        <v>2354712442</v>
      </c>
      <c r="E109" s="32"/>
      <c r="F109" s="32">
        <v>2295630600</v>
      </c>
      <c r="G109" s="32"/>
      <c r="H109" s="32">
        <v>2354712442</v>
      </c>
      <c r="I109" s="32"/>
      <c r="J109" s="32">
        <v>2295630600</v>
      </c>
      <c r="M109" s="96"/>
      <c r="Q109" s="96"/>
    </row>
    <row r="110" spans="1:17" ht="18.75" customHeight="1">
      <c r="A110" s="55" t="s">
        <v>146</v>
      </c>
      <c r="B110" s="177">
        <v>34.1</v>
      </c>
      <c r="D110" s="32">
        <v>0</v>
      </c>
      <c r="E110" s="32"/>
      <c r="F110" s="32">
        <v>59081842</v>
      </c>
      <c r="G110" s="32"/>
      <c r="H110" s="32">
        <v>0</v>
      </c>
      <c r="I110" s="32"/>
      <c r="J110" s="32">
        <v>59081842</v>
      </c>
      <c r="M110" s="96"/>
      <c r="Q110" s="96"/>
    </row>
    <row r="111" spans="1:17" ht="18.75" customHeight="1">
      <c r="A111" s="55" t="s">
        <v>353</v>
      </c>
      <c r="B111" s="177" t="s">
        <v>358</v>
      </c>
      <c r="D111" s="32">
        <v>47150000</v>
      </c>
      <c r="E111" s="32"/>
      <c r="F111" s="32">
        <v>0</v>
      </c>
      <c r="G111" s="32"/>
      <c r="H111" s="32">
        <v>47150000</v>
      </c>
      <c r="I111" s="32"/>
      <c r="J111" s="32">
        <v>0</v>
      </c>
      <c r="M111" s="96"/>
      <c r="Q111" s="96"/>
    </row>
    <row r="112" spans="1:17" ht="18.75" customHeight="1">
      <c r="A112" s="41" t="s">
        <v>306</v>
      </c>
      <c r="B112" s="177"/>
      <c r="D112" s="32"/>
      <c r="E112" s="32"/>
      <c r="F112" s="32"/>
      <c r="G112" s="32"/>
      <c r="H112" s="32"/>
      <c r="I112" s="32"/>
      <c r="J112" s="32"/>
      <c r="M112" s="96"/>
      <c r="Q112" s="96"/>
    </row>
    <row r="113" spans="1:17" ht="18.75" customHeight="1">
      <c r="A113" s="41" t="s">
        <v>307</v>
      </c>
      <c r="D113" s="32"/>
      <c r="E113" s="32"/>
      <c r="F113" s="32"/>
      <c r="I113" s="32"/>
      <c r="J113" s="32"/>
      <c r="M113" s="96"/>
      <c r="Q113" s="96"/>
    </row>
    <row r="114" spans="1:17" ht="18.75" customHeight="1">
      <c r="A114" s="41" t="s">
        <v>310</v>
      </c>
      <c r="B114" s="52">
        <v>35</v>
      </c>
      <c r="D114" s="32">
        <v>1706066856</v>
      </c>
      <c r="E114" s="32"/>
      <c r="F114" s="32">
        <v>1622412573</v>
      </c>
      <c r="G114" s="32"/>
      <c r="H114" s="32">
        <v>1706066856</v>
      </c>
      <c r="I114" s="32"/>
      <c r="J114" s="32">
        <v>1622412573</v>
      </c>
      <c r="M114" s="96"/>
      <c r="Q114" s="96"/>
    </row>
    <row r="115" spans="1:17" ht="18.75" customHeight="1">
      <c r="A115" s="41" t="s">
        <v>311</v>
      </c>
      <c r="B115" s="52">
        <v>36</v>
      </c>
      <c r="D115" s="32">
        <v>0</v>
      </c>
      <c r="E115" s="32"/>
      <c r="F115" s="32">
        <v>935010301</v>
      </c>
      <c r="G115" s="35"/>
      <c r="H115" s="32">
        <v>0</v>
      </c>
      <c r="I115" s="35"/>
      <c r="J115" s="32">
        <v>935010301</v>
      </c>
      <c r="M115" s="96"/>
      <c r="Q115" s="96"/>
    </row>
    <row r="116" spans="1:17" ht="18.75" customHeight="1">
      <c r="A116" s="41" t="s">
        <v>312</v>
      </c>
      <c r="B116" s="52"/>
      <c r="D116" s="32">
        <v>12784648103</v>
      </c>
      <c r="E116" s="32"/>
      <c r="F116" s="32">
        <v>11628178858</v>
      </c>
      <c r="G116" s="35"/>
      <c r="H116" s="32">
        <v>8792692223</v>
      </c>
      <c r="I116" s="35"/>
      <c r="J116" s="32">
        <v>8264817066</v>
      </c>
      <c r="M116" s="96"/>
      <c r="Q116" s="96"/>
    </row>
    <row r="117" spans="1:17" ht="18.75" customHeight="1">
      <c r="A117" s="41" t="s">
        <v>167</v>
      </c>
      <c r="B117" s="52">
        <v>36</v>
      </c>
      <c r="D117" s="32">
        <v>0</v>
      </c>
      <c r="E117" s="32"/>
      <c r="F117" s="32">
        <v>-935010301</v>
      </c>
      <c r="G117" s="35"/>
      <c r="H117" s="32">
        <v>0</v>
      </c>
      <c r="I117" s="35"/>
      <c r="J117" s="32">
        <v>-935010301</v>
      </c>
      <c r="M117" s="96"/>
      <c r="Q117" s="96"/>
    </row>
    <row r="118" spans="1:17" ht="18.75" customHeight="1">
      <c r="A118" s="55" t="s">
        <v>249</v>
      </c>
      <c r="B118" s="52">
        <v>37</v>
      </c>
      <c r="C118" s="100"/>
      <c r="D118" s="32">
        <v>4973742572</v>
      </c>
      <c r="E118" s="32"/>
      <c r="F118" s="32">
        <v>0</v>
      </c>
      <c r="G118" s="32"/>
      <c r="H118" s="32">
        <v>4973742572</v>
      </c>
      <c r="I118" s="32"/>
      <c r="J118" s="32">
        <v>0</v>
      </c>
      <c r="M118" s="96"/>
      <c r="Q118" s="96"/>
    </row>
    <row r="119" spans="1:17" ht="18.75" customHeight="1">
      <c r="A119" s="41" t="s">
        <v>89</v>
      </c>
      <c r="D119" s="60">
        <v>-393892303</v>
      </c>
      <c r="E119" s="32"/>
      <c r="F119" s="60">
        <v>-565051173</v>
      </c>
      <c r="G119" s="32"/>
      <c r="H119" s="60">
        <v>-138431002</v>
      </c>
      <c r="I119" s="32"/>
      <c r="J119" s="60">
        <v>0</v>
      </c>
      <c r="M119" s="96"/>
      <c r="Q119" s="98"/>
    </row>
    <row r="120" spans="1:17" ht="18.75" customHeight="1">
      <c r="A120" s="41" t="s">
        <v>88</v>
      </c>
      <c r="D120" s="35">
        <f>SUM(D108:D119)</f>
        <v>37375553392</v>
      </c>
      <c r="E120" s="35"/>
      <c r="F120" s="35">
        <f>SUM(F108:F119)</f>
        <v>30943378422</v>
      </c>
      <c r="G120" s="35"/>
      <c r="H120" s="35">
        <f>SUM(H108:H119)</f>
        <v>33639058813</v>
      </c>
      <c r="I120" s="35"/>
      <c r="J120" s="35">
        <f>SUM(J108:J119)</f>
        <v>28145067803</v>
      </c>
    </row>
    <row r="121" spans="1:17" ht="18.75" customHeight="1">
      <c r="A121" s="41" t="s">
        <v>90</v>
      </c>
      <c r="D121" s="60">
        <v>1821688788</v>
      </c>
      <c r="E121" s="32"/>
      <c r="F121" s="60">
        <v>931466197</v>
      </c>
      <c r="G121" s="32"/>
      <c r="H121" s="101">
        <v>0</v>
      </c>
      <c r="I121" s="32"/>
      <c r="J121" s="101">
        <v>0</v>
      </c>
      <c r="M121" s="96"/>
      <c r="Q121" s="98"/>
    </row>
    <row r="122" spans="1:17" ht="18.75" customHeight="1">
      <c r="A122" s="47" t="s">
        <v>24</v>
      </c>
      <c r="D122" s="60">
        <f>SUM(D120:D121)</f>
        <v>39197242180</v>
      </c>
      <c r="E122" s="32"/>
      <c r="F122" s="60">
        <f>SUM(F120:F121)</f>
        <v>31874844619</v>
      </c>
      <c r="G122" s="32"/>
      <c r="H122" s="60">
        <f>SUM(H120:H121)</f>
        <v>33639058813</v>
      </c>
      <c r="I122" s="32"/>
      <c r="J122" s="60">
        <f>SUM(J120:J121)</f>
        <v>28145067803</v>
      </c>
    </row>
    <row r="123" spans="1:17" ht="18.75" customHeight="1" thickBot="1">
      <c r="A123" s="56" t="s">
        <v>12</v>
      </c>
      <c r="B123" s="55"/>
      <c r="C123" s="55"/>
      <c r="D123" s="37">
        <f>D122+D92</f>
        <v>112632098235</v>
      </c>
      <c r="E123" s="32"/>
      <c r="F123" s="37">
        <f>F122+F92</f>
        <v>108336021198</v>
      </c>
      <c r="G123" s="32"/>
      <c r="H123" s="37">
        <f>H122+H92</f>
        <v>92444865737</v>
      </c>
      <c r="I123" s="32"/>
      <c r="J123" s="37">
        <f>J122+J92</f>
        <v>90016434398</v>
      </c>
    </row>
    <row r="124" spans="1:17" ht="18.75" customHeight="1" thickTop="1">
      <c r="B124" s="52"/>
      <c r="D124" s="98">
        <f>D123-D46</f>
        <v>0</v>
      </c>
      <c r="E124" s="98">
        <f>E123-E46</f>
        <v>0</v>
      </c>
      <c r="F124" s="98">
        <f>F123-F46</f>
        <v>0</v>
      </c>
      <c r="G124" s="98">
        <f>G123-G46</f>
        <v>0</v>
      </c>
      <c r="H124" s="98">
        <f>H123-H46</f>
        <v>0</v>
      </c>
      <c r="I124" s="98"/>
      <c r="J124" s="98">
        <f>J123-J46</f>
        <v>0</v>
      </c>
    </row>
    <row r="125" spans="1:17" ht="18.75" customHeight="1">
      <c r="B125" s="52"/>
    </row>
    <row r="126" spans="1:17" ht="18.75" customHeight="1">
      <c r="A126" s="41" t="s">
        <v>349</v>
      </c>
      <c r="D126" s="102"/>
      <c r="E126" s="103"/>
    </row>
    <row r="127" spans="1:17" ht="18.75" customHeight="1">
      <c r="D127" s="46"/>
    </row>
    <row r="128" spans="1:17" ht="18.75" customHeight="1">
      <c r="A128" s="104"/>
      <c r="D128" s="46"/>
      <c r="F128" s="46"/>
      <c r="H128" s="46"/>
      <c r="J128" s="46"/>
    </row>
    <row r="129" spans="1:10" ht="18.75" customHeight="1">
      <c r="A129" s="105"/>
      <c r="D129" s="46"/>
      <c r="F129" s="46"/>
      <c r="H129" s="46"/>
      <c r="J129" s="46"/>
    </row>
    <row r="130" spans="1:10" ht="18.75" customHeight="1">
      <c r="B130" s="41" t="s">
        <v>55</v>
      </c>
      <c r="C130" s="46"/>
      <c r="D130" s="46"/>
      <c r="F130" s="46"/>
      <c r="H130" s="46"/>
      <c r="J130" s="46"/>
    </row>
    <row r="131" spans="1:10" ht="18.75" customHeight="1">
      <c r="A131" s="106"/>
      <c r="D131" s="46"/>
      <c r="F131" s="46"/>
      <c r="H131" s="46"/>
      <c r="J131" s="46"/>
    </row>
  </sheetData>
  <mergeCells count="15">
    <mergeCell ref="D99:F99"/>
    <mergeCell ref="H99:J99"/>
    <mergeCell ref="A1:J1"/>
    <mergeCell ref="A2:J2"/>
    <mergeCell ref="A3:J3"/>
    <mergeCell ref="H5:J5"/>
    <mergeCell ref="D5:F5"/>
    <mergeCell ref="A95:J95"/>
    <mergeCell ref="A96:J96"/>
    <mergeCell ref="A97:J97"/>
    <mergeCell ref="A49:J49"/>
    <mergeCell ref="A50:J50"/>
    <mergeCell ref="A51:J51"/>
    <mergeCell ref="D53:F53"/>
    <mergeCell ref="H53:J53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48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64"/>
  <sheetViews>
    <sheetView showGridLines="0" tabSelected="1" view="pageBreakPreview" topLeftCell="A40" zoomScale="115" zoomScaleNormal="100" zoomScaleSheetLayoutView="115" workbookViewId="0">
      <selection activeCell="B48" sqref="B48"/>
    </sheetView>
  </sheetViews>
  <sheetFormatPr defaultColWidth="10.7109375" defaultRowHeight="18.75" customHeight="1"/>
  <cols>
    <col min="1" max="1" width="48" style="41" customWidth="1"/>
    <col min="2" max="2" width="6.28515625" style="41" customWidth="1"/>
    <col min="3" max="3" width="0.85546875" style="41" customWidth="1"/>
    <col min="4" max="4" width="14.7109375" style="41" bestFit="1" customWidth="1"/>
    <col min="5" max="5" width="0.85546875" style="41" customWidth="1"/>
    <col min="6" max="6" width="14.7109375" style="41" bestFit="1" customWidth="1"/>
    <col min="7" max="7" width="0.85546875" style="41" customWidth="1"/>
    <col min="8" max="8" width="14.7109375" style="41" bestFit="1" customWidth="1"/>
    <col min="9" max="9" width="0.85546875" style="41" customWidth="1"/>
    <col min="10" max="10" width="14.7109375" style="41" bestFit="1" customWidth="1"/>
    <col min="11" max="11" width="0.85546875" style="41" customWidth="1"/>
    <col min="12" max="16384" width="10.7109375" style="41"/>
  </cols>
  <sheetData>
    <row r="1" spans="1:11" ht="18.75" customHeight="1">
      <c r="A1" s="61"/>
      <c r="B1" s="178"/>
      <c r="C1" s="61"/>
      <c r="D1" s="61"/>
      <c r="E1" s="61"/>
      <c r="F1" s="61"/>
      <c r="G1" s="61"/>
      <c r="H1" s="61"/>
      <c r="I1" s="61"/>
      <c r="J1" s="111"/>
      <c r="K1" s="61"/>
    </row>
    <row r="2" spans="1:11" ht="18.75" customHeight="1">
      <c r="A2" s="61" t="s">
        <v>56</v>
      </c>
      <c r="B2" s="178"/>
      <c r="C2" s="61"/>
      <c r="D2" s="61"/>
      <c r="E2" s="61"/>
      <c r="F2" s="61"/>
      <c r="G2" s="61"/>
      <c r="H2" s="61"/>
      <c r="I2" s="61"/>
      <c r="J2" s="61"/>
      <c r="K2" s="61"/>
    </row>
    <row r="3" spans="1:11" ht="18.75" customHeight="1">
      <c r="A3" s="110" t="s">
        <v>128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75" customHeight="1">
      <c r="A4" s="110" t="s">
        <v>327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5.75" customHeight="1">
      <c r="B5" s="46"/>
      <c r="C5" s="46"/>
      <c r="D5" s="25"/>
      <c r="F5" s="25"/>
      <c r="H5" s="25"/>
      <c r="J5" s="25" t="s">
        <v>326</v>
      </c>
    </row>
    <row r="6" spans="1:11" s="47" customFormat="1" ht="18.75" customHeight="1">
      <c r="B6" s="48"/>
      <c r="C6" s="48"/>
      <c r="D6" s="210" t="s">
        <v>28</v>
      </c>
      <c r="E6" s="210"/>
      <c r="F6" s="210"/>
      <c r="G6" s="63"/>
      <c r="H6" s="210" t="s">
        <v>29</v>
      </c>
      <c r="I6" s="210"/>
      <c r="J6" s="210"/>
    </row>
    <row r="7" spans="1:11" ht="18.75" customHeight="1">
      <c r="B7" s="176" t="s">
        <v>0</v>
      </c>
      <c r="C7" s="49"/>
      <c r="D7" s="83" t="s">
        <v>209</v>
      </c>
      <c r="E7" s="51"/>
      <c r="F7" s="83" t="s">
        <v>165</v>
      </c>
      <c r="G7" s="51"/>
      <c r="H7" s="83" t="s">
        <v>209</v>
      </c>
      <c r="I7" s="51"/>
      <c r="J7" s="83" t="s">
        <v>165</v>
      </c>
      <c r="K7" s="51"/>
    </row>
    <row r="8" spans="1:11" ht="18.75" customHeight="1">
      <c r="A8" s="56" t="s">
        <v>13</v>
      </c>
      <c r="B8" s="49"/>
      <c r="C8" s="49"/>
      <c r="D8" s="64"/>
      <c r="E8" s="65"/>
      <c r="F8" s="64"/>
      <c r="G8" s="65"/>
      <c r="H8" s="64"/>
      <c r="I8" s="65"/>
      <c r="J8" s="64"/>
      <c r="K8" s="65"/>
    </row>
    <row r="9" spans="1:11" ht="18.75" customHeight="1">
      <c r="A9" s="41" t="s">
        <v>225</v>
      </c>
      <c r="D9" s="53">
        <v>30558839891</v>
      </c>
      <c r="E9" s="53"/>
      <c r="F9" s="53">
        <v>19126382867</v>
      </c>
      <c r="G9" s="53"/>
      <c r="H9" s="53">
        <v>22195562921</v>
      </c>
      <c r="I9" s="53"/>
      <c r="J9" s="53">
        <v>17067591513</v>
      </c>
      <c r="K9" s="53"/>
    </row>
    <row r="10" spans="1:11" ht="18.75" customHeight="1">
      <c r="A10" s="55" t="s">
        <v>226</v>
      </c>
      <c r="D10" s="53">
        <v>2751289235</v>
      </c>
      <c r="E10" s="53"/>
      <c r="F10" s="53">
        <v>4600931022</v>
      </c>
      <c r="G10" s="53"/>
      <c r="H10" s="53">
        <v>3218208902</v>
      </c>
      <c r="I10" s="53"/>
      <c r="J10" s="53">
        <v>6852907438</v>
      </c>
      <c r="K10" s="53"/>
    </row>
    <row r="11" spans="1:11" ht="18.75" customHeight="1">
      <c r="A11" s="55" t="s">
        <v>227</v>
      </c>
      <c r="D11" s="53">
        <v>139340789</v>
      </c>
      <c r="E11" s="53"/>
      <c r="F11" s="53">
        <v>145342440</v>
      </c>
      <c r="G11" s="53"/>
      <c r="H11" s="53">
        <v>0</v>
      </c>
      <c r="I11" s="53"/>
      <c r="J11" s="53">
        <v>0</v>
      </c>
      <c r="K11" s="53"/>
    </row>
    <row r="12" spans="1:11" ht="18.75" customHeight="1">
      <c r="A12" s="41" t="s">
        <v>121</v>
      </c>
      <c r="D12" s="53">
        <v>53002452</v>
      </c>
      <c r="E12" s="53"/>
      <c r="F12" s="53">
        <v>44233010</v>
      </c>
      <c r="G12" s="53"/>
      <c r="H12" s="53">
        <v>120133297</v>
      </c>
      <c r="I12" s="53"/>
      <c r="J12" s="53">
        <v>131726214</v>
      </c>
      <c r="K12" s="53"/>
    </row>
    <row r="13" spans="1:11" ht="18.75" customHeight="1">
      <c r="A13" s="41" t="s">
        <v>42</v>
      </c>
      <c r="D13" s="53">
        <v>119091475</v>
      </c>
      <c r="E13" s="53"/>
      <c r="F13" s="53">
        <v>89839505</v>
      </c>
      <c r="G13" s="53"/>
      <c r="H13" s="53">
        <v>69959707</v>
      </c>
      <c r="I13" s="53"/>
      <c r="J13" s="53">
        <v>37401071</v>
      </c>
      <c r="K13" s="53"/>
    </row>
    <row r="14" spans="1:11" ht="18.75" customHeight="1">
      <c r="A14" s="41" t="s">
        <v>74</v>
      </c>
      <c r="B14" s="52">
        <v>39</v>
      </c>
      <c r="D14" s="53">
        <v>211569133</v>
      </c>
      <c r="E14" s="53"/>
      <c r="F14" s="53">
        <v>303310829</v>
      </c>
      <c r="G14" s="53"/>
      <c r="H14" s="53">
        <v>12992640</v>
      </c>
      <c r="I14" s="53"/>
      <c r="J14" s="53">
        <v>33366354</v>
      </c>
      <c r="K14" s="53"/>
    </row>
    <row r="15" spans="1:11" ht="18.75" customHeight="1">
      <c r="A15" s="41" t="s">
        <v>43</v>
      </c>
      <c r="D15" s="53"/>
      <c r="E15" s="53"/>
      <c r="F15" s="53"/>
      <c r="G15" s="53"/>
      <c r="H15" s="53"/>
      <c r="I15" s="53"/>
      <c r="J15" s="53"/>
      <c r="K15" s="53"/>
    </row>
    <row r="16" spans="1:11" ht="18.75" customHeight="1">
      <c r="A16" s="41" t="s">
        <v>278</v>
      </c>
      <c r="D16" s="53">
        <v>10687593</v>
      </c>
      <c r="E16" s="53"/>
      <c r="F16" s="53">
        <v>507788345</v>
      </c>
      <c r="G16" s="53"/>
      <c r="H16" s="53">
        <v>10687593</v>
      </c>
      <c r="I16" s="53"/>
      <c r="J16" s="53">
        <v>498391253</v>
      </c>
      <c r="K16" s="53"/>
    </row>
    <row r="17" spans="1:11" ht="18.75" customHeight="1">
      <c r="A17" s="41" t="s">
        <v>328</v>
      </c>
      <c r="B17" s="52"/>
      <c r="D17" s="53">
        <v>0</v>
      </c>
      <c r="E17" s="53"/>
      <c r="F17" s="53">
        <v>422770079</v>
      </c>
      <c r="G17" s="53"/>
      <c r="H17" s="53">
        <v>0</v>
      </c>
      <c r="I17" s="53"/>
      <c r="J17" s="53">
        <v>0</v>
      </c>
      <c r="K17" s="53"/>
    </row>
    <row r="18" spans="1:11" ht="18.75" customHeight="1">
      <c r="A18" s="41" t="s">
        <v>359</v>
      </c>
      <c r="B18" s="52">
        <v>17</v>
      </c>
      <c r="D18" s="53">
        <v>93128416</v>
      </c>
      <c r="E18" s="53"/>
      <c r="F18" s="53">
        <v>0</v>
      </c>
      <c r="G18" s="53"/>
      <c r="H18" s="53">
        <v>0</v>
      </c>
      <c r="I18" s="53"/>
      <c r="J18" s="53">
        <v>0</v>
      </c>
      <c r="K18" s="53"/>
    </row>
    <row r="19" spans="1:11" ht="18.75" customHeight="1">
      <c r="A19" s="41" t="s">
        <v>69</v>
      </c>
      <c r="B19" s="177" t="s">
        <v>354</v>
      </c>
      <c r="D19" s="54">
        <v>0</v>
      </c>
      <c r="E19" s="53"/>
      <c r="F19" s="54">
        <v>122248</v>
      </c>
      <c r="G19" s="53"/>
      <c r="H19" s="54">
        <v>506004804</v>
      </c>
      <c r="I19" s="53"/>
      <c r="J19" s="54">
        <v>380122248</v>
      </c>
      <c r="K19" s="53"/>
    </row>
    <row r="20" spans="1:11" ht="18.75" customHeight="1">
      <c r="A20" s="41" t="s">
        <v>36</v>
      </c>
      <c r="D20" s="57">
        <v>770307224</v>
      </c>
      <c r="E20" s="53"/>
      <c r="F20" s="57">
        <v>618639570</v>
      </c>
      <c r="G20" s="53"/>
      <c r="H20" s="57">
        <v>354464654</v>
      </c>
      <c r="I20" s="53"/>
      <c r="J20" s="57">
        <v>508137633</v>
      </c>
      <c r="K20" s="53"/>
    </row>
    <row r="21" spans="1:11" ht="18.75" customHeight="1">
      <c r="A21" s="47" t="s">
        <v>14</v>
      </c>
      <c r="D21" s="57">
        <f>SUM(D9:D20)</f>
        <v>34707256208</v>
      </c>
      <c r="E21" s="53"/>
      <c r="F21" s="57">
        <f>SUM(F9:F20)</f>
        <v>25859359915</v>
      </c>
      <c r="G21" s="53"/>
      <c r="H21" s="57">
        <f>SUM(H9:H20)</f>
        <v>26488014518</v>
      </c>
      <c r="I21" s="53"/>
      <c r="J21" s="57">
        <f>SUM(J9:J20)</f>
        <v>25509643724</v>
      </c>
      <c r="K21" s="53"/>
    </row>
    <row r="22" spans="1:11" ht="18.75" customHeight="1">
      <c r="A22" s="56" t="s">
        <v>15</v>
      </c>
      <c r="B22" s="47"/>
      <c r="D22" s="53"/>
      <c r="E22" s="53"/>
      <c r="F22" s="53"/>
      <c r="G22" s="53"/>
      <c r="H22" s="53"/>
      <c r="I22" s="53"/>
      <c r="J22" s="53"/>
      <c r="K22" s="53"/>
    </row>
    <row r="23" spans="1:11" ht="18.75" customHeight="1">
      <c r="A23" s="55" t="s">
        <v>228</v>
      </c>
      <c r="B23" s="47"/>
      <c r="D23" s="53">
        <v>22909904102</v>
      </c>
      <c r="E23" s="53"/>
      <c r="F23" s="53">
        <v>13974768413</v>
      </c>
      <c r="G23" s="53"/>
      <c r="H23" s="53">
        <v>16905174714</v>
      </c>
      <c r="I23" s="53"/>
      <c r="J23" s="53">
        <v>12277988176</v>
      </c>
      <c r="K23" s="53"/>
    </row>
    <row r="24" spans="1:11" ht="18.75" customHeight="1">
      <c r="A24" s="55" t="s">
        <v>229</v>
      </c>
      <c r="D24" s="53">
        <v>1974961362</v>
      </c>
      <c r="E24" s="53"/>
      <c r="F24" s="53">
        <v>3730497931</v>
      </c>
      <c r="G24" s="53"/>
      <c r="H24" s="53">
        <v>2528054013</v>
      </c>
      <c r="I24" s="53"/>
      <c r="J24" s="53">
        <v>5954936994</v>
      </c>
      <c r="K24" s="53"/>
    </row>
    <row r="25" spans="1:11" ht="18.75" customHeight="1">
      <c r="A25" s="55" t="s">
        <v>230</v>
      </c>
      <c r="D25" s="53">
        <v>472898166</v>
      </c>
      <c r="E25" s="53"/>
      <c r="F25" s="53">
        <v>398364183</v>
      </c>
      <c r="G25" s="53"/>
      <c r="H25" s="53">
        <v>0</v>
      </c>
      <c r="I25" s="53"/>
      <c r="J25" s="53">
        <v>0</v>
      </c>
      <c r="K25" s="53"/>
    </row>
    <row r="26" spans="1:11" ht="18.75" customHeight="1">
      <c r="A26" s="55" t="s">
        <v>122</v>
      </c>
      <c r="B26" s="47"/>
      <c r="D26" s="53">
        <v>47204337</v>
      </c>
      <c r="E26" s="53"/>
      <c r="F26" s="53">
        <v>37601716</v>
      </c>
      <c r="G26" s="53"/>
      <c r="H26" s="53">
        <v>104791529</v>
      </c>
      <c r="I26" s="53"/>
      <c r="J26" s="53">
        <v>114097343</v>
      </c>
      <c r="K26" s="53"/>
    </row>
    <row r="27" spans="1:11" ht="18.75" customHeight="1">
      <c r="A27" s="55" t="s">
        <v>44</v>
      </c>
      <c r="B27" s="52"/>
      <c r="D27" s="53">
        <v>93290300</v>
      </c>
      <c r="E27" s="53"/>
      <c r="F27" s="53">
        <v>81733511</v>
      </c>
      <c r="G27" s="53"/>
      <c r="H27" s="41">
        <v>44705924</v>
      </c>
      <c r="I27" s="53"/>
      <c r="J27" s="41">
        <v>44268922</v>
      </c>
      <c r="K27" s="53"/>
    </row>
    <row r="28" spans="1:11" ht="18.75" customHeight="1">
      <c r="A28" s="55" t="s">
        <v>75</v>
      </c>
      <c r="B28" s="52">
        <v>39</v>
      </c>
      <c r="D28" s="53">
        <v>269991604</v>
      </c>
      <c r="E28" s="53"/>
      <c r="F28" s="53">
        <v>328573362</v>
      </c>
      <c r="G28" s="53"/>
      <c r="H28" s="53">
        <v>25731241</v>
      </c>
      <c r="I28" s="53"/>
      <c r="J28" s="53">
        <v>34867437</v>
      </c>
      <c r="K28" s="53"/>
    </row>
    <row r="29" spans="1:11" ht="18.75" customHeight="1">
      <c r="A29" s="41" t="s">
        <v>59</v>
      </c>
      <c r="D29" s="53">
        <v>2659619043</v>
      </c>
      <c r="E29" s="53"/>
      <c r="F29" s="53">
        <v>1927212399</v>
      </c>
      <c r="G29" s="53"/>
      <c r="H29" s="53">
        <v>2003126005</v>
      </c>
      <c r="I29" s="53"/>
      <c r="J29" s="53">
        <v>1729890915</v>
      </c>
      <c r="K29" s="53"/>
    </row>
    <row r="30" spans="1:11" ht="18.75" customHeight="1">
      <c r="A30" s="41" t="s">
        <v>60</v>
      </c>
      <c r="D30" s="54">
        <v>3800335783</v>
      </c>
      <c r="E30" s="53"/>
      <c r="F30" s="54">
        <v>2770222441</v>
      </c>
      <c r="G30" s="53"/>
      <c r="H30" s="54">
        <v>3267932371</v>
      </c>
      <c r="I30" s="53"/>
      <c r="J30" s="53">
        <v>2107261700</v>
      </c>
      <c r="K30" s="53"/>
    </row>
    <row r="31" spans="1:11" ht="18.75" customHeight="1">
      <c r="A31" s="47" t="s">
        <v>16</v>
      </c>
      <c r="D31" s="58">
        <f>SUM(D23:D30)</f>
        <v>32228204697</v>
      </c>
      <c r="E31" s="53"/>
      <c r="F31" s="58">
        <f>SUM(F23:F30)</f>
        <v>23248973956</v>
      </c>
      <c r="G31" s="53"/>
      <c r="H31" s="58">
        <f>SUM(H23:H30)</f>
        <v>24879515797</v>
      </c>
      <c r="I31" s="53"/>
      <c r="J31" s="58">
        <f>SUM(J23:J30)</f>
        <v>22263311487</v>
      </c>
      <c r="K31" s="53"/>
    </row>
    <row r="32" spans="1:11" ht="18.75" customHeight="1">
      <c r="A32" s="151" t="s">
        <v>377</v>
      </c>
      <c r="D32" s="54">
        <f>SUM(D21-D31)</f>
        <v>2479051511</v>
      </c>
      <c r="E32" s="53"/>
      <c r="F32" s="54">
        <f>SUM(F21-F31)</f>
        <v>2610385959</v>
      </c>
      <c r="G32" s="53"/>
      <c r="H32" s="54">
        <f>SUM(H21-H31)</f>
        <v>1608498721</v>
      </c>
      <c r="I32" s="53"/>
      <c r="J32" s="54">
        <f>SUM(J21-J31)</f>
        <v>3246332237</v>
      </c>
      <c r="K32" s="53"/>
    </row>
    <row r="33" spans="1:11" ht="18.75" customHeight="1">
      <c r="A33" s="41" t="s">
        <v>253</v>
      </c>
      <c r="B33" s="177">
        <v>17.2</v>
      </c>
      <c r="D33" s="54">
        <v>452357092</v>
      </c>
      <c r="E33" s="54"/>
      <c r="F33" s="54">
        <v>881422506</v>
      </c>
      <c r="G33" s="54"/>
      <c r="H33" s="54">
        <v>0</v>
      </c>
      <c r="I33" s="54"/>
      <c r="J33" s="54">
        <v>0</v>
      </c>
      <c r="K33" s="53"/>
    </row>
    <row r="34" spans="1:11" ht="18.75" customHeight="1">
      <c r="A34" s="41" t="s">
        <v>308</v>
      </c>
      <c r="B34" s="177">
        <v>18.2</v>
      </c>
      <c r="D34" s="54">
        <v>-23133521</v>
      </c>
      <c r="E34" s="54"/>
      <c r="F34" s="54">
        <v>-90674134</v>
      </c>
      <c r="G34" s="54"/>
      <c r="H34" s="54">
        <v>0</v>
      </c>
      <c r="I34" s="54"/>
      <c r="J34" s="54">
        <v>0</v>
      </c>
      <c r="K34" s="53"/>
    </row>
    <row r="35" spans="1:11" ht="18.75" customHeight="1">
      <c r="A35" s="41" t="s">
        <v>378</v>
      </c>
      <c r="D35" s="54">
        <v>287594192</v>
      </c>
      <c r="E35" s="54"/>
      <c r="F35" s="54">
        <v>431552455</v>
      </c>
      <c r="G35" s="54"/>
      <c r="H35" s="54">
        <v>558957251</v>
      </c>
      <c r="I35" s="54"/>
      <c r="J35" s="54">
        <v>696570116</v>
      </c>
      <c r="K35" s="53"/>
    </row>
    <row r="36" spans="1:11" ht="18.75" customHeight="1">
      <c r="A36" s="41" t="s">
        <v>61</v>
      </c>
      <c r="B36" s="52"/>
      <c r="D36" s="57">
        <v>-977802413</v>
      </c>
      <c r="E36" s="53"/>
      <c r="F36" s="57">
        <v>-935524312</v>
      </c>
      <c r="G36" s="53"/>
      <c r="H36" s="57">
        <v>-984090583</v>
      </c>
      <c r="I36" s="53"/>
      <c r="J36" s="57">
        <v>-1143756164</v>
      </c>
      <c r="K36" s="53"/>
    </row>
    <row r="37" spans="1:11" ht="18.75" customHeight="1">
      <c r="A37" s="47" t="s">
        <v>254</v>
      </c>
      <c r="B37" s="52"/>
      <c r="D37" s="53">
        <f>SUM(D32:D36)</f>
        <v>2218066861</v>
      </c>
      <c r="E37" s="53"/>
      <c r="F37" s="53">
        <f>SUM(F32:F36)</f>
        <v>2897162474</v>
      </c>
      <c r="G37" s="53"/>
      <c r="H37" s="53">
        <f>SUM(H32:H36)</f>
        <v>1183365389</v>
      </c>
      <c r="I37" s="53"/>
      <c r="J37" s="53">
        <f>SUM(J32:J36)</f>
        <v>2799146189</v>
      </c>
      <c r="K37" s="53"/>
    </row>
    <row r="38" spans="1:11" ht="18.75" customHeight="1">
      <c r="A38" s="41" t="s">
        <v>120</v>
      </c>
      <c r="B38" s="52">
        <v>41</v>
      </c>
      <c r="D38" s="57">
        <v>-760237533</v>
      </c>
      <c r="E38" s="53"/>
      <c r="F38" s="57">
        <v>-621730326</v>
      </c>
      <c r="G38" s="53"/>
      <c r="H38" s="57">
        <v>-169214519</v>
      </c>
      <c r="I38" s="53"/>
      <c r="J38" s="57">
        <v>-512381544</v>
      </c>
      <c r="K38" s="53"/>
    </row>
    <row r="39" spans="1:11" ht="18.75" customHeight="1">
      <c r="A39" s="56" t="s">
        <v>379</v>
      </c>
      <c r="B39" s="47"/>
      <c r="D39" s="58">
        <f>SUM(D37:D38)</f>
        <v>1457829328</v>
      </c>
      <c r="E39" s="53"/>
      <c r="F39" s="58">
        <f>SUM(F37:F38)</f>
        <v>2275432148</v>
      </c>
      <c r="G39" s="53"/>
      <c r="H39" s="58">
        <f>SUM(H37:H38)</f>
        <v>1014150870</v>
      </c>
      <c r="I39" s="53"/>
      <c r="J39" s="58">
        <f>SUM(J37:J38)</f>
        <v>2286764645</v>
      </c>
    </row>
    <row r="40" spans="1:11" ht="7.5" customHeight="1">
      <c r="A40" s="56"/>
      <c r="B40" s="47"/>
    </row>
    <row r="41" spans="1:11" ht="18.75" customHeight="1">
      <c r="A41" s="41" t="s">
        <v>349</v>
      </c>
      <c r="B41" s="49"/>
      <c r="C41" s="49"/>
      <c r="D41" s="66"/>
      <c r="E41" s="32"/>
      <c r="F41" s="66"/>
      <c r="G41" s="32"/>
      <c r="H41" s="66"/>
      <c r="I41" s="32"/>
      <c r="J41" s="66"/>
      <c r="K41" s="32"/>
    </row>
    <row r="42" spans="1:11" ht="18.75" customHeight="1">
      <c r="A42" s="213"/>
      <c r="B42" s="213"/>
      <c r="C42" s="213"/>
      <c r="D42" s="213"/>
      <c r="E42" s="213"/>
      <c r="F42" s="213"/>
      <c r="G42" s="213"/>
      <c r="H42" s="213"/>
      <c r="I42" s="213"/>
      <c r="J42" s="213"/>
      <c r="K42" s="213"/>
    </row>
    <row r="43" spans="1:11" ht="18.75" customHeight="1">
      <c r="A43" s="110" t="s">
        <v>56</v>
      </c>
      <c r="B43" s="36"/>
      <c r="C43" s="110"/>
      <c r="D43" s="110"/>
      <c r="E43" s="110"/>
      <c r="F43" s="110"/>
      <c r="G43" s="110"/>
      <c r="H43" s="110"/>
      <c r="I43" s="110"/>
      <c r="J43" s="110"/>
      <c r="K43" s="110"/>
    </row>
    <row r="44" spans="1:11" ht="18.75" customHeight="1">
      <c r="A44" s="110" t="s">
        <v>129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1" ht="18.75" customHeight="1">
      <c r="A45" s="150" t="s">
        <v>327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1" ht="18.75" customHeight="1">
      <c r="B46" s="46"/>
      <c r="C46" s="46"/>
      <c r="D46" s="25"/>
      <c r="F46" s="25"/>
      <c r="H46" s="25"/>
      <c r="J46" s="25" t="s">
        <v>326</v>
      </c>
    </row>
    <row r="47" spans="1:11" s="47" customFormat="1" ht="18.75" customHeight="1">
      <c r="B47" s="48"/>
      <c r="C47" s="48"/>
      <c r="D47" s="210" t="s">
        <v>28</v>
      </c>
      <c r="E47" s="210"/>
      <c r="F47" s="210"/>
      <c r="G47" s="63"/>
      <c r="H47" s="210" t="s">
        <v>29</v>
      </c>
      <c r="I47" s="210"/>
      <c r="J47" s="210"/>
    </row>
    <row r="48" spans="1:11" ht="18.75" customHeight="1">
      <c r="B48" s="176" t="s">
        <v>0</v>
      </c>
      <c r="C48" s="49"/>
      <c r="D48" s="83" t="s">
        <v>209</v>
      </c>
      <c r="E48" s="51"/>
      <c r="F48" s="83" t="s">
        <v>165</v>
      </c>
      <c r="G48" s="51"/>
      <c r="H48" s="83" t="s">
        <v>209</v>
      </c>
      <c r="I48" s="51"/>
      <c r="J48" s="83" t="s">
        <v>165</v>
      </c>
      <c r="K48" s="51"/>
    </row>
    <row r="49" spans="1:11" ht="18.75" customHeight="1">
      <c r="A49" s="56" t="s">
        <v>91</v>
      </c>
      <c r="B49" s="49"/>
      <c r="C49" s="49"/>
      <c r="D49" s="50"/>
      <c r="E49" s="51"/>
      <c r="F49" s="50"/>
      <c r="G49" s="51"/>
      <c r="H49" s="50"/>
      <c r="I49" s="51"/>
      <c r="J49" s="50"/>
      <c r="K49" s="51"/>
    </row>
    <row r="50" spans="1:11" ht="18.75" customHeight="1">
      <c r="A50" s="76" t="s">
        <v>142</v>
      </c>
      <c r="B50" s="49"/>
      <c r="C50" s="49"/>
      <c r="D50" s="50"/>
      <c r="E50" s="51"/>
      <c r="F50" s="50"/>
      <c r="G50" s="51"/>
      <c r="H50" s="50"/>
      <c r="I50" s="51"/>
      <c r="J50" s="50"/>
      <c r="K50" s="51"/>
    </row>
    <row r="51" spans="1:11" ht="18.75" customHeight="1">
      <c r="A51" s="76" t="s">
        <v>143</v>
      </c>
      <c r="B51" s="49"/>
      <c r="C51" s="49"/>
      <c r="D51" s="50"/>
      <c r="E51" s="51"/>
      <c r="F51" s="50"/>
      <c r="G51" s="51"/>
      <c r="H51" s="50"/>
      <c r="I51" s="51"/>
      <c r="J51" s="50"/>
      <c r="K51" s="51"/>
    </row>
    <row r="52" spans="1:11" ht="18.75" customHeight="1">
      <c r="A52" s="55" t="s">
        <v>92</v>
      </c>
      <c r="B52" s="49"/>
      <c r="C52" s="49"/>
      <c r="D52" s="50"/>
      <c r="E52" s="51"/>
      <c r="F52" s="50"/>
      <c r="G52" s="51"/>
      <c r="H52" s="50"/>
      <c r="I52" s="51"/>
      <c r="J52" s="50"/>
      <c r="K52" s="51"/>
    </row>
    <row r="53" spans="1:11" ht="18.75" customHeight="1">
      <c r="A53" s="55" t="s">
        <v>93</v>
      </c>
      <c r="B53" s="49"/>
      <c r="C53" s="49"/>
      <c r="D53" s="77">
        <v>-7282374</v>
      </c>
      <c r="E53" s="67"/>
      <c r="F53" s="77">
        <v>-285967119</v>
      </c>
      <c r="G53" s="67"/>
      <c r="H53" s="77">
        <v>0</v>
      </c>
      <c r="I53" s="67"/>
      <c r="J53" s="77">
        <v>0</v>
      </c>
      <c r="K53" s="67"/>
    </row>
    <row r="54" spans="1:11" ht="18.75" customHeight="1">
      <c r="A54" s="55" t="s">
        <v>244</v>
      </c>
      <c r="B54" s="49"/>
      <c r="C54" s="49"/>
      <c r="D54" s="107"/>
      <c r="E54" s="107"/>
      <c r="F54" s="107"/>
      <c r="G54" s="107"/>
      <c r="H54" s="107"/>
      <c r="I54" s="107"/>
      <c r="J54" s="107"/>
      <c r="K54" s="67"/>
    </row>
    <row r="55" spans="1:11" ht="18.75" customHeight="1">
      <c r="A55" s="55" t="s">
        <v>143</v>
      </c>
      <c r="B55" s="49"/>
      <c r="C55" s="49"/>
      <c r="D55" s="77">
        <f>SUM(D53:D54)</f>
        <v>-7282374</v>
      </c>
      <c r="E55" s="67"/>
      <c r="F55" s="77">
        <f>SUM(F53:F54)</f>
        <v>-285967119</v>
      </c>
      <c r="G55" s="67"/>
      <c r="H55" s="77">
        <f>SUM(H53:H54)</f>
        <v>0</v>
      </c>
      <c r="I55" s="67"/>
      <c r="J55" s="77">
        <f>SUM(J53:J54)</f>
        <v>0</v>
      </c>
      <c r="K55" s="67"/>
    </row>
    <row r="56" spans="1:11" ht="18.75" customHeight="1">
      <c r="A56" s="55"/>
      <c r="B56" s="49"/>
      <c r="C56" s="49"/>
      <c r="D56" s="107"/>
      <c r="E56" s="107"/>
      <c r="F56" s="107"/>
      <c r="G56" s="107"/>
      <c r="H56" s="107"/>
      <c r="I56" s="107"/>
      <c r="J56" s="107"/>
      <c r="K56" s="67"/>
    </row>
    <row r="57" spans="1:11" ht="18.75" customHeight="1">
      <c r="A57" s="76" t="s">
        <v>294</v>
      </c>
      <c r="B57" s="49"/>
      <c r="C57" s="49"/>
      <c r="D57" s="107"/>
      <c r="E57" s="107"/>
      <c r="F57" s="107"/>
      <c r="G57" s="107"/>
      <c r="H57" s="107"/>
      <c r="I57" s="107"/>
      <c r="J57" s="107"/>
      <c r="K57" s="67"/>
    </row>
    <row r="58" spans="1:11" ht="18.75" customHeight="1">
      <c r="A58" s="76" t="s">
        <v>295</v>
      </c>
      <c r="B58" s="49"/>
      <c r="C58" s="49"/>
      <c r="D58" s="107"/>
      <c r="E58" s="107"/>
      <c r="F58" s="107"/>
      <c r="G58" s="107"/>
      <c r="H58" s="107"/>
      <c r="I58" s="107"/>
      <c r="J58" s="107"/>
      <c r="K58" s="67"/>
    </row>
    <row r="59" spans="1:11" ht="18.75" customHeight="1">
      <c r="A59" s="55" t="s">
        <v>351</v>
      </c>
      <c r="B59" s="52" t="s">
        <v>350</v>
      </c>
      <c r="C59" s="49"/>
      <c r="D59" s="107">
        <v>-9040221</v>
      </c>
      <c r="E59" s="107"/>
      <c r="F59" s="107">
        <v>-35907078</v>
      </c>
      <c r="G59" s="107"/>
      <c r="H59" s="107">
        <v>-14018054</v>
      </c>
      <c r="I59" s="107"/>
      <c r="J59" s="107">
        <v>-23923304</v>
      </c>
      <c r="K59" s="67"/>
    </row>
    <row r="60" spans="1:11" ht="18.75" customHeight="1">
      <c r="A60" s="55" t="s">
        <v>380</v>
      </c>
      <c r="B60" s="49"/>
      <c r="C60" s="49"/>
      <c r="D60" s="107"/>
      <c r="E60" s="107"/>
      <c r="F60" s="107"/>
      <c r="G60" s="107"/>
      <c r="H60" s="107"/>
      <c r="I60" s="107"/>
      <c r="J60" s="107"/>
      <c r="K60" s="67"/>
    </row>
    <row r="61" spans="1:11" ht="18.75" customHeight="1">
      <c r="A61" s="55" t="s">
        <v>296</v>
      </c>
      <c r="B61" s="52">
        <v>41</v>
      </c>
      <c r="C61" s="49"/>
      <c r="D61" s="107">
        <v>-527519853</v>
      </c>
      <c r="E61" s="107"/>
      <c r="F61" s="107">
        <v>0</v>
      </c>
      <c r="G61" s="107"/>
      <c r="H61" s="107">
        <v>-160671002</v>
      </c>
      <c r="I61" s="107"/>
      <c r="J61" s="107">
        <v>0</v>
      </c>
      <c r="K61" s="67"/>
    </row>
    <row r="62" spans="1:11" ht="18.75" customHeight="1">
      <c r="A62" s="55" t="s">
        <v>360</v>
      </c>
      <c r="B62" s="52"/>
      <c r="C62" s="49"/>
      <c r="D62" s="107"/>
      <c r="E62" s="107"/>
      <c r="F62" s="107"/>
      <c r="G62" s="107"/>
      <c r="H62" s="107"/>
      <c r="I62" s="107"/>
      <c r="J62" s="107"/>
      <c r="K62" s="67"/>
    </row>
    <row r="63" spans="1:11" ht="18.75" customHeight="1">
      <c r="A63" s="55" t="s">
        <v>361</v>
      </c>
      <c r="B63" s="52"/>
      <c r="C63" s="49"/>
      <c r="D63" s="107">
        <v>9367329</v>
      </c>
      <c r="E63" s="107"/>
      <c r="F63" s="107">
        <v>0</v>
      </c>
      <c r="G63" s="107"/>
      <c r="H63" s="107">
        <v>0</v>
      </c>
      <c r="I63" s="107"/>
      <c r="J63" s="107">
        <v>0</v>
      </c>
      <c r="K63" s="67"/>
    </row>
    <row r="64" spans="1:11" ht="18.75" customHeight="1">
      <c r="A64" s="55" t="s">
        <v>297</v>
      </c>
      <c r="B64" s="49"/>
      <c r="C64" s="49"/>
      <c r="D64" s="112"/>
      <c r="E64" s="107"/>
      <c r="F64" s="112"/>
      <c r="G64" s="107"/>
      <c r="H64" s="112"/>
      <c r="I64" s="107"/>
      <c r="J64" s="112"/>
      <c r="K64" s="67"/>
    </row>
    <row r="65" spans="1:11" ht="18.75" customHeight="1">
      <c r="A65" s="55" t="s">
        <v>298</v>
      </c>
      <c r="B65" s="49"/>
      <c r="C65" s="49"/>
      <c r="D65" s="107">
        <f>SUM(D59:D63)</f>
        <v>-527192745</v>
      </c>
      <c r="E65" s="107"/>
      <c r="F65" s="107">
        <f>SUM(F59:F63)</f>
        <v>-35907078</v>
      </c>
      <c r="G65" s="107"/>
      <c r="H65" s="107">
        <f>SUM(H59:H63)</f>
        <v>-174689056</v>
      </c>
      <c r="I65" s="107"/>
      <c r="J65" s="107">
        <f>SUM(J59:J63)</f>
        <v>-23923304</v>
      </c>
      <c r="K65" s="67"/>
    </row>
    <row r="66" spans="1:11" ht="18.75" customHeight="1">
      <c r="A66" s="56" t="s">
        <v>336</v>
      </c>
      <c r="B66" s="49"/>
      <c r="C66" s="49"/>
      <c r="D66" s="68">
        <f>SUM(D55,D65)</f>
        <v>-534475119</v>
      </c>
      <c r="E66" s="67"/>
      <c r="F66" s="68">
        <f>SUM(F55,F65)</f>
        <v>-321874197</v>
      </c>
      <c r="G66" s="67"/>
      <c r="H66" s="68">
        <f>SUM(H55,H65)</f>
        <v>-174689056</v>
      </c>
      <c r="I66" s="67"/>
      <c r="J66" s="68">
        <f>SUM(J55,J65)</f>
        <v>-23923304</v>
      </c>
      <c r="K66" s="67"/>
    </row>
    <row r="67" spans="1:11" ht="18.75" customHeight="1" thickBot="1">
      <c r="A67" s="56" t="s">
        <v>381</v>
      </c>
      <c r="B67" s="49"/>
      <c r="C67" s="49"/>
      <c r="D67" s="69">
        <f>SUM(D39,D66)</f>
        <v>923354209</v>
      </c>
      <c r="E67" s="67"/>
      <c r="F67" s="69">
        <f>SUM(F39,F66)</f>
        <v>1953557951</v>
      </c>
      <c r="G67" s="67"/>
      <c r="H67" s="69">
        <f>SUM(H39,H66)</f>
        <v>839461814</v>
      </c>
      <c r="I67" s="67"/>
      <c r="J67" s="69">
        <f>SUM(J39,J66)</f>
        <v>2262841341</v>
      </c>
      <c r="K67" s="67"/>
    </row>
    <row r="68" spans="1:11" ht="18.75" customHeight="1" thickTop="1">
      <c r="B68" s="49"/>
      <c r="C68" s="49"/>
      <c r="D68" s="70"/>
      <c r="E68" s="70"/>
      <c r="F68" s="70"/>
      <c r="G68" s="51"/>
      <c r="H68" s="70"/>
      <c r="I68" s="70"/>
      <c r="J68" s="70"/>
      <c r="K68" s="70"/>
    </row>
    <row r="69" spans="1:11" ht="18.75" customHeight="1">
      <c r="A69" s="47" t="s">
        <v>256</v>
      </c>
      <c r="B69" s="52"/>
      <c r="C69" s="49"/>
      <c r="D69" s="64"/>
      <c r="E69" s="65"/>
      <c r="F69" s="64"/>
      <c r="G69" s="65"/>
      <c r="H69" s="64"/>
      <c r="I69" s="65"/>
      <c r="J69" s="64"/>
      <c r="K69" s="65"/>
    </row>
    <row r="70" spans="1:11" ht="18.75" customHeight="1" thickBot="1">
      <c r="A70" s="41" t="s">
        <v>94</v>
      </c>
      <c r="B70" s="52"/>
      <c r="C70" s="49"/>
      <c r="D70" s="32">
        <f>D72-D71</f>
        <v>1673085667</v>
      </c>
      <c r="E70" s="32"/>
      <c r="F70" s="32">
        <v>2392442307</v>
      </c>
      <c r="G70" s="32"/>
      <c r="H70" s="59">
        <f>H39</f>
        <v>1014150870</v>
      </c>
      <c r="I70" s="32"/>
      <c r="J70" s="59">
        <f>J67</f>
        <v>2262841341</v>
      </c>
      <c r="K70" s="32"/>
    </row>
    <row r="71" spans="1:11" ht="18.75" customHeight="1" thickTop="1">
      <c r="A71" s="41" t="s">
        <v>96</v>
      </c>
      <c r="B71" s="52"/>
      <c r="C71" s="49"/>
      <c r="D71" s="60">
        <v>-215256339</v>
      </c>
      <c r="E71" s="32"/>
      <c r="F71" s="60">
        <v>-117010159</v>
      </c>
      <c r="G71" s="32"/>
      <c r="H71" s="71"/>
      <c r="I71" s="32"/>
      <c r="J71" s="71"/>
      <c r="K71" s="32"/>
    </row>
    <row r="72" spans="1:11" ht="18.75" customHeight="1" thickBot="1">
      <c r="B72" s="52"/>
      <c r="C72" s="49"/>
      <c r="D72" s="59">
        <f>D39</f>
        <v>1457829328</v>
      </c>
      <c r="E72" s="32"/>
      <c r="F72" s="59">
        <f>SUM(F70:F71)</f>
        <v>2275432148</v>
      </c>
      <c r="G72" s="32"/>
      <c r="H72" s="71"/>
      <c r="I72" s="32"/>
      <c r="J72" s="71"/>
      <c r="K72" s="32"/>
    </row>
    <row r="73" spans="1:11" ht="18.75" customHeight="1" thickTop="1">
      <c r="B73" s="52"/>
      <c r="C73" s="49"/>
      <c r="D73" s="72"/>
      <c r="E73" s="65"/>
      <c r="F73" s="72"/>
      <c r="G73" s="65"/>
      <c r="H73" s="64"/>
      <c r="I73" s="65"/>
      <c r="J73" s="64"/>
      <c r="K73" s="65"/>
    </row>
    <row r="74" spans="1:11" ht="18.75" customHeight="1">
      <c r="A74" s="56" t="s">
        <v>95</v>
      </c>
      <c r="B74" s="52"/>
      <c r="C74" s="49"/>
      <c r="K74" s="65"/>
    </row>
    <row r="75" spans="1:11" ht="18.75" customHeight="1" thickBot="1">
      <c r="A75" s="55" t="s">
        <v>94</v>
      </c>
      <c r="B75" s="52"/>
      <c r="C75" s="49"/>
      <c r="D75" s="54">
        <f>D67-D76</f>
        <v>1131895704</v>
      </c>
      <c r="E75" s="53"/>
      <c r="F75" s="54">
        <f>F67-F76</f>
        <v>2067986337</v>
      </c>
      <c r="G75" s="53"/>
      <c r="H75" s="73">
        <f>H67</f>
        <v>839461814</v>
      </c>
      <c r="I75" s="53"/>
      <c r="J75" s="73">
        <f>SUM(J70)</f>
        <v>2262841341</v>
      </c>
      <c r="K75" s="53"/>
    </row>
    <row r="76" spans="1:11" ht="18.75" customHeight="1" thickTop="1">
      <c r="A76" s="55" t="s">
        <v>96</v>
      </c>
      <c r="B76" s="52"/>
      <c r="C76" s="49"/>
      <c r="D76" s="57">
        <f>D71+conso!AF33</f>
        <v>-208541495</v>
      </c>
      <c r="E76" s="53"/>
      <c r="F76" s="57">
        <v>-114428386</v>
      </c>
      <c r="G76" s="53"/>
      <c r="H76" s="54"/>
      <c r="I76" s="53"/>
      <c r="J76" s="54"/>
      <c r="K76" s="53"/>
    </row>
    <row r="77" spans="1:11" ht="18.75" customHeight="1" thickBot="1">
      <c r="B77" s="52"/>
      <c r="C77" s="49"/>
      <c r="D77" s="73">
        <f>SUM(D75:D76)</f>
        <v>923354209</v>
      </c>
      <c r="E77" s="53"/>
      <c r="F77" s="73">
        <f>SUM(F75:F76)</f>
        <v>1953557951</v>
      </c>
      <c r="G77" s="53"/>
      <c r="H77" s="54"/>
      <c r="I77" s="53"/>
      <c r="J77" s="54"/>
      <c r="K77" s="53"/>
    </row>
    <row r="78" spans="1:11" ht="18.75" customHeight="1" thickTop="1">
      <c r="D78" s="72"/>
      <c r="E78" s="65"/>
      <c r="F78" s="72"/>
      <c r="G78" s="65"/>
      <c r="H78" s="64"/>
      <c r="I78" s="65"/>
      <c r="J78" s="64"/>
      <c r="K78" s="65"/>
    </row>
    <row r="79" spans="1:11" ht="18.75" customHeight="1">
      <c r="A79" s="47" t="s">
        <v>76</v>
      </c>
      <c r="B79" s="177">
        <v>34.200000000000003</v>
      </c>
      <c r="C79" s="49"/>
      <c r="D79" s="72"/>
      <c r="E79" s="65"/>
      <c r="F79" s="72"/>
      <c r="G79" s="65"/>
      <c r="H79" s="64"/>
      <c r="I79" s="65"/>
      <c r="J79" s="64"/>
      <c r="K79" s="65"/>
    </row>
    <row r="80" spans="1:11" ht="18.75" customHeight="1">
      <c r="A80" s="41" t="s">
        <v>25</v>
      </c>
      <c r="B80" s="52"/>
      <c r="C80" s="49"/>
      <c r="D80" s="64"/>
      <c r="E80" s="65"/>
      <c r="F80" s="64"/>
      <c r="G80" s="65"/>
      <c r="H80" s="64"/>
      <c r="I80" s="65"/>
      <c r="J80" s="64"/>
    </row>
    <row r="81" spans="1:11" ht="18.75" customHeight="1" thickBot="1">
      <c r="A81" s="41" t="s">
        <v>144</v>
      </c>
      <c r="B81" s="49"/>
      <c r="C81" s="49"/>
      <c r="D81" s="152">
        <f>(D70-129895890)/14540700912</f>
        <v>0.10612898142526625</v>
      </c>
      <c r="E81" s="108"/>
      <c r="F81" s="152">
        <f>F70/14212138811</f>
        <v>0.16833794960884302</v>
      </c>
      <c r="G81" s="109"/>
      <c r="H81" s="152">
        <f>(H70-129895890)/14540700912</f>
        <v>6.0812404116657892E-2</v>
      </c>
      <c r="I81" s="108"/>
      <c r="J81" s="152">
        <f>J70/14212138811</f>
        <v>0.15921891638495622</v>
      </c>
      <c r="K81" s="74"/>
    </row>
    <row r="82" spans="1:11" ht="18.75" customHeight="1" thickTop="1">
      <c r="B82" s="49"/>
      <c r="C82" s="49"/>
      <c r="D82" s="64"/>
      <c r="E82" s="65"/>
      <c r="F82" s="64"/>
      <c r="G82" s="65"/>
      <c r="H82" s="64"/>
      <c r="I82" s="65"/>
      <c r="J82" s="64"/>
      <c r="K82" s="65"/>
    </row>
    <row r="83" spans="1:11" ht="18.75" customHeight="1">
      <c r="A83" s="41" t="s">
        <v>349</v>
      </c>
      <c r="D83" s="46"/>
      <c r="E83" s="25"/>
      <c r="F83" s="46"/>
      <c r="G83" s="25"/>
      <c r="H83" s="46"/>
      <c r="J83" s="46"/>
      <c r="K83" s="25"/>
    </row>
    <row r="84" spans="1:11" ht="18.75" customHeight="1">
      <c r="A84" s="61"/>
      <c r="B84" s="178"/>
      <c r="C84" s="61"/>
      <c r="D84" s="61"/>
      <c r="E84" s="61"/>
      <c r="F84" s="61"/>
      <c r="G84" s="61"/>
      <c r="H84" s="61"/>
      <c r="I84" s="61"/>
      <c r="J84" s="111"/>
      <c r="K84" s="61"/>
    </row>
    <row r="85" spans="1:11" ht="18.75" customHeight="1">
      <c r="A85" s="153"/>
      <c r="B85" s="179"/>
      <c r="C85" s="153"/>
      <c r="D85" s="153"/>
      <c r="E85" s="153"/>
      <c r="F85" s="153"/>
      <c r="G85" s="153"/>
      <c r="H85" s="153"/>
      <c r="I85" s="153"/>
      <c r="J85" s="153"/>
      <c r="K85" s="153"/>
    </row>
    <row r="86" spans="1:11" ht="18.75" customHeight="1">
      <c r="A86" s="154"/>
      <c r="B86" s="155"/>
      <c r="C86" s="155"/>
      <c r="D86" s="155"/>
      <c r="E86" s="155"/>
      <c r="F86" s="155"/>
      <c r="G86" s="155"/>
      <c r="H86" s="155"/>
      <c r="I86" s="155"/>
      <c r="J86" s="155"/>
      <c r="K86" s="155"/>
    </row>
    <row r="87" spans="1:11" ht="18.75" customHeight="1">
      <c r="A87" s="154"/>
      <c r="B87" s="155"/>
      <c r="C87" s="155"/>
      <c r="D87" s="155"/>
      <c r="E87" s="155"/>
      <c r="F87" s="155"/>
      <c r="G87" s="155"/>
      <c r="H87" s="155"/>
      <c r="I87" s="155"/>
      <c r="J87" s="155"/>
      <c r="K87" s="155"/>
    </row>
    <row r="88" spans="1:11" ht="15.75" customHeight="1">
      <c r="A88" s="105"/>
      <c r="B88" s="156"/>
      <c r="C88" s="156"/>
      <c r="D88" s="157"/>
      <c r="E88" s="105"/>
      <c r="F88" s="157"/>
      <c r="G88" s="105"/>
      <c r="H88" s="157"/>
      <c r="I88" s="105"/>
      <c r="J88" s="157"/>
      <c r="K88" s="105"/>
    </row>
    <row r="89" spans="1:11" s="47" customFormat="1" ht="18.75" customHeight="1">
      <c r="A89" s="63"/>
      <c r="B89" s="175"/>
      <c r="C89" s="158"/>
      <c r="D89" s="214"/>
      <c r="E89" s="214"/>
      <c r="F89" s="214"/>
      <c r="G89" s="63"/>
      <c r="H89" s="214"/>
      <c r="I89" s="214"/>
      <c r="J89" s="214"/>
      <c r="K89" s="63"/>
    </row>
    <row r="90" spans="1:11" ht="18.75" customHeight="1">
      <c r="A90" s="105"/>
      <c r="B90" s="159"/>
      <c r="C90" s="159"/>
      <c r="D90" s="160"/>
      <c r="E90" s="51"/>
      <c r="F90" s="160"/>
      <c r="G90" s="51"/>
      <c r="H90" s="160"/>
      <c r="I90" s="51"/>
      <c r="J90" s="160"/>
      <c r="K90" s="51"/>
    </row>
    <row r="91" spans="1:11" ht="18.75" customHeight="1">
      <c r="A91" s="161"/>
      <c r="B91" s="159"/>
      <c r="C91" s="159"/>
      <c r="D91" s="72"/>
      <c r="E91" s="162"/>
      <c r="F91" s="72"/>
      <c r="G91" s="162"/>
      <c r="H91" s="72"/>
      <c r="I91" s="162"/>
      <c r="J91" s="72"/>
      <c r="K91" s="162"/>
    </row>
    <row r="92" spans="1:11" ht="18.75" customHeight="1">
      <c r="A92" s="105"/>
      <c r="B92" s="105"/>
      <c r="C92" s="105"/>
      <c r="D92" s="54"/>
      <c r="E92" s="54"/>
      <c r="F92" s="54"/>
      <c r="G92" s="54"/>
      <c r="H92" s="54"/>
      <c r="I92" s="54"/>
      <c r="J92" s="54"/>
      <c r="K92" s="54"/>
    </row>
    <row r="93" spans="1:11" ht="18.75" customHeight="1">
      <c r="A93" s="163"/>
      <c r="B93" s="105"/>
      <c r="C93" s="105"/>
      <c r="D93" s="54"/>
      <c r="E93" s="54"/>
      <c r="F93" s="54"/>
      <c r="G93" s="54"/>
      <c r="H93" s="54"/>
      <c r="I93" s="54"/>
      <c r="J93" s="54"/>
      <c r="K93" s="54"/>
    </row>
    <row r="94" spans="1:11" ht="18.75" customHeight="1">
      <c r="A94" s="163"/>
      <c r="B94" s="105"/>
      <c r="C94" s="105"/>
      <c r="D94" s="54"/>
      <c r="E94" s="54"/>
      <c r="F94" s="54"/>
      <c r="G94" s="54"/>
      <c r="H94" s="54"/>
      <c r="I94" s="54"/>
      <c r="J94" s="54"/>
      <c r="K94" s="54"/>
    </row>
    <row r="95" spans="1:11" ht="18.75" customHeight="1">
      <c r="A95" s="105"/>
      <c r="B95" s="105"/>
      <c r="C95" s="105"/>
      <c r="D95" s="54"/>
      <c r="E95" s="54"/>
      <c r="F95" s="54"/>
      <c r="G95" s="54"/>
      <c r="H95" s="54"/>
      <c r="I95" s="54"/>
      <c r="J95" s="54"/>
      <c r="K95" s="54"/>
    </row>
    <row r="96" spans="1:11" ht="18.75" customHeight="1">
      <c r="A96" s="105"/>
      <c r="B96" s="105"/>
      <c r="C96" s="105"/>
      <c r="D96" s="54"/>
      <c r="E96" s="54"/>
      <c r="F96" s="54"/>
      <c r="G96" s="54"/>
      <c r="H96" s="54"/>
      <c r="I96" s="54"/>
      <c r="J96" s="54"/>
      <c r="K96" s="54"/>
    </row>
    <row r="97" spans="1:11" ht="18.75" customHeight="1">
      <c r="A97" s="105"/>
      <c r="B97" s="180"/>
      <c r="C97" s="105"/>
      <c r="D97" s="54"/>
      <c r="E97" s="54"/>
      <c r="F97" s="54"/>
      <c r="G97" s="54"/>
      <c r="H97" s="54"/>
      <c r="I97" s="54"/>
      <c r="J97" s="54"/>
      <c r="K97" s="54"/>
    </row>
    <row r="98" spans="1:11" ht="18.75" customHeight="1">
      <c r="A98" s="105"/>
      <c r="B98" s="105"/>
      <c r="C98" s="105"/>
      <c r="D98" s="54"/>
      <c r="E98" s="54"/>
      <c r="F98" s="54"/>
      <c r="G98" s="54"/>
      <c r="H98" s="54"/>
      <c r="I98" s="54"/>
      <c r="J98" s="54"/>
      <c r="K98" s="54"/>
    </row>
    <row r="99" spans="1:11" ht="18.75" customHeight="1">
      <c r="A99" s="105"/>
      <c r="B99" s="180"/>
      <c r="C99" s="105"/>
      <c r="D99" s="54"/>
      <c r="E99" s="54"/>
      <c r="F99" s="54"/>
      <c r="G99" s="54"/>
      <c r="H99" s="54"/>
      <c r="I99" s="54"/>
      <c r="J99" s="54"/>
      <c r="K99" s="54"/>
    </row>
    <row r="100" spans="1:11" ht="18.75" customHeight="1">
      <c r="A100" s="105"/>
      <c r="B100" s="180"/>
      <c r="C100" s="105"/>
      <c r="D100" s="54"/>
      <c r="E100" s="54"/>
      <c r="F100" s="54"/>
      <c r="G100" s="54"/>
      <c r="H100" s="54"/>
      <c r="I100" s="54"/>
      <c r="J100" s="54"/>
      <c r="K100" s="54"/>
    </row>
    <row r="101" spans="1:11" ht="18.75" customHeight="1">
      <c r="A101" s="105"/>
      <c r="B101" s="105"/>
      <c r="C101" s="105"/>
      <c r="D101" s="54"/>
      <c r="E101" s="54"/>
      <c r="F101" s="54"/>
      <c r="G101" s="54"/>
      <c r="H101" s="54"/>
      <c r="I101" s="54"/>
      <c r="J101" s="54"/>
      <c r="K101" s="54"/>
    </row>
    <row r="102" spans="1:11" ht="18.75" customHeight="1">
      <c r="A102" s="105"/>
      <c r="B102" s="181"/>
      <c r="C102" s="105"/>
      <c r="D102" s="54"/>
      <c r="E102" s="54"/>
      <c r="F102" s="54"/>
      <c r="G102" s="54"/>
      <c r="H102" s="54"/>
      <c r="I102" s="54"/>
      <c r="J102" s="54"/>
      <c r="K102" s="54"/>
    </row>
    <row r="103" spans="1:11" ht="18.75" customHeight="1">
      <c r="A103" s="105"/>
      <c r="B103" s="105"/>
      <c r="C103" s="105"/>
      <c r="D103" s="54"/>
      <c r="E103" s="54"/>
      <c r="F103" s="54"/>
      <c r="G103" s="54"/>
      <c r="H103" s="54"/>
      <c r="I103" s="54"/>
      <c r="J103" s="54"/>
      <c r="K103" s="54"/>
    </row>
    <row r="104" spans="1:11" ht="18.75" customHeight="1">
      <c r="A104" s="63"/>
      <c r="B104" s="105"/>
      <c r="C104" s="105"/>
      <c r="D104" s="54"/>
      <c r="E104" s="54"/>
      <c r="F104" s="54"/>
      <c r="G104" s="54"/>
      <c r="H104" s="54"/>
      <c r="I104" s="54"/>
      <c r="J104" s="54"/>
      <c r="K104" s="54"/>
    </row>
    <row r="105" spans="1:11" ht="18.75" customHeight="1">
      <c r="A105" s="161"/>
      <c r="B105" s="63"/>
      <c r="C105" s="105"/>
      <c r="D105" s="54"/>
      <c r="E105" s="54"/>
      <c r="F105" s="54"/>
      <c r="G105" s="54"/>
      <c r="H105" s="54"/>
      <c r="I105" s="54"/>
      <c r="J105" s="54"/>
      <c r="K105" s="54"/>
    </row>
    <row r="106" spans="1:11" ht="18.75" customHeight="1">
      <c r="A106" s="163"/>
      <c r="B106" s="63"/>
      <c r="C106" s="105"/>
      <c r="D106" s="54"/>
      <c r="E106" s="54"/>
      <c r="F106" s="54"/>
      <c r="G106" s="54"/>
      <c r="H106" s="54"/>
      <c r="I106" s="54"/>
      <c r="J106" s="54"/>
      <c r="K106" s="54"/>
    </row>
    <row r="107" spans="1:11" ht="18.75" customHeight="1">
      <c r="A107" s="163"/>
      <c r="B107" s="105"/>
      <c r="C107" s="105"/>
      <c r="D107" s="54"/>
      <c r="E107" s="54"/>
      <c r="F107" s="54"/>
      <c r="G107" s="54"/>
      <c r="H107" s="54"/>
      <c r="I107" s="54"/>
      <c r="J107" s="54"/>
      <c r="K107" s="54"/>
    </row>
    <row r="108" spans="1:11" ht="18.75" customHeight="1">
      <c r="A108" s="163"/>
      <c r="B108" s="105"/>
      <c r="C108" s="105"/>
      <c r="D108" s="54"/>
      <c r="E108" s="54"/>
      <c r="F108" s="54"/>
      <c r="G108" s="54"/>
      <c r="H108" s="54"/>
      <c r="I108" s="54"/>
      <c r="J108" s="54"/>
      <c r="K108" s="54"/>
    </row>
    <row r="109" spans="1:11" ht="18.75" customHeight="1">
      <c r="A109" s="163"/>
      <c r="B109" s="63"/>
      <c r="C109" s="105"/>
      <c r="D109" s="54"/>
      <c r="E109" s="54"/>
      <c r="F109" s="54"/>
      <c r="G109" s="54"/>
      <c r="H109" s="54"/>
      <c r="I109" s="54"/>
      <c r="J109" s="54"/>
      <c r="K109" s="54"/>
    </row>
    <row r="110" spans="1:11" ht="18.75" customHeight="1">
      <c r="A110" s="163"/>
      <c r="B110" s="180"/>
      <c r="C110" s="105"/>
      <c r="D110" s="54"/>
      <c r="E110" s="54"/>
      <c r="F110" s="54"/>
      <c r="G110" s="54"/>
      <c r="H110" s="105"/>
      <c r="I110" s="54"/>
      <c r="J110" s="105"/>
      <c r="K110" s="54"/>
    </row>
    <row r="111" spans="1:11" ht="18.75" customHeight="1">
      <c r="A111" s="163"/>
      <c r="B111" s="180"/>
      <c r="C111" s="105"/>
      <c r="D111" s="54"/>
      <c r="E111" s="54"/>
      <c r="F111" s="54"/>
      <c r="G111" s="54"/>
      <c r="H111" s="54"/>
      <c r="I111" s="54"/>
      <c r="J111" s="54"/>
      <c r="K111" s="54"/>
    </row>
    <row r="112" spans="1:11" ht="18.75" customHeight="1">
      <c r="A112" s="105"/>
      <c r="B112" s="105"/>
      <c r="C112" s="105"/>
      <c r="D112" s="54"/>
      <c r="E112" s="54"/>
      <c r="F112" s="54"/>
      <c r="G112" s="54"/>
      <c r="H112" s="54"/>
      <c r="I112" s="54"/>
      <c r="J112" s="54"/>
      <c r="K112" s="54"/>
    </row>
    <row r="113" spans="1:11" ht="18.75" customHeight="1">
      <c r="A113" s="105"/>
      <c r="B113" s="105"/>
      <c r="C113" s="105"/>
      <c r="D113" s="54"/>
      <c r="E113" s="54"/>
      <c r="F113" s="54"/>
      <c r="G113" s="54"/>
      <c r="H113" s="54"/>
      <c r="I113" s="54"/>
      <c r="J113" s="54"/>
      <c r="K113" s="54"/>
    </row>
    <row r="114" spans="1:11" ht="18.75" customHeight="1">
      <c r="A114" s="63"/>
      <c r="B114" s="105"/>
      <c r="C114" s="105"/>
      <c r="D114" s="54"/>
      <c r="E114" s="54"/>
      <c r="F114" s="54"/>
      <c r="G114" s="54"/>
      <c r="H114" s="54"/>
      <c r="I114" s="54"/>
      <c r="J114" s="54"/>
      <c r="K114" s="54"/>
    </row>
    <row r="115" spans="1:11" ht="18.75" customHeight="1">
      <c r="A115" s="63"/>
      <c r="B115" s="105"/>
      <c r="C115" s="105"/>
      <c r="D115" s="54"/>
      <c r="E115" s="54"/>
      <c r="F115" s="54"/>
      <c r="G115" s="54"/>
      <c r="H115" s="54"/>
      <c r="I115" s="54"/>
      <c r="J115" s="54"/>
      <c r="K115" s="54"/>
    </row>
    <row r="116" spans="1:11" ht="18.75" customHeight="1">
      <c r="A116" s="105"/>
      <c r="B116" s="181"/>
      <c r="C116" s="105"/>
      <c r="D116" s="54"/>
      <c r="E116" s="54"/>
      <c r="F116" s="54"/>
      <c r="G116" s="54"/>
      <c r="H116" s="54"/>
      <c r="I116" s="54"/>
      <c r="J116" s="54"/>
      <c r="K116" s="54"/>
    </row>
    <row r="117" spans="1:11" ht="18.75" customHeight="1">
      <c r="A117" s="105"/>
      <c r="B117" s="181"/>
      <c r="C117" s="105"/>
      <c r="D117" s="54"/>
      <c r="E117" s="54"/>
      <c r="F117" s="54"/>
      <c r="G117" s="54"/>
      <c r="H117" s="54"/>
      <c r="I117" s="54"/>
      <c r="J117" s="54"/>
      <c r="K117" s="54"/>
    </row>
    <row r="118" spans="1:11" ht="18.75" customHeight="1">
      <c r="A118" s="105"/>
      <c r="B118" s="180"/>
      <c r="C118" s="105"/>
      <c r="D118" s="54"/>
      <c r="E118" s="54"/>
      <c r="F118" s="54"/>
      <c r="G118" s="54"/>
      <c r="H118" s="54"/>
      <c r="I118" s="54"/>
      <c r="J118" s="54"/>
      <c r="K118" s="54"/>
    </row>
    <row r="119" spans="1:11" ht="18.75" customHeight="1">
      <c r="A119" s="63"/>
      <c r="B119" s="180"/>
      <c r="C119" s="105"/>
      <c r="D119" s="54"/>
      <c r="E119" s="54"/>
      <c r="F119" s="54"/>
      <c r="G119" s="54"/>
      <c r="H119" s="54"/>
      <c r="I119" s="54"/>
      <c r="J119" s="54"/>
      <c r="K119" s="54"/>
    </row>
    <row r="120" spans="1:11" ht="18.75" customHeight="1">
      <c r="A120" s="105"/>
      <c r="B120" s="180"/>
      <c r="C120" s="105"/>
      <c r="D120" s="54"/>
      <c r="E120" s="54"/>
      <c r="F120" s="54"/>
      <c r="G120" s="54"/>
      <c r="H120" s="54"/>
      <c r="I120" s="54"/>
      <c r="J120" s="54"/>
      <c r="K120" s="54"/>
    </row>
    <row r="121" spans="1:11" ht="18.75" customHeight="1">
      <c r="A121" s="161"/>
      <c r="B121" s="63"/>
      <c r="C121" s="105"/>
      <c r="D121" s="54"/>
      <c r="E121" s="54"/>
      <c r="F121" s="54"/>
      <c r="G121" s="54"/>
      <c r="H121" s="54"/>
      <c r="I121" s="54"/>
      <c r="J121" s="54"/>
      <c r="K121" s="105"/>
    </row>
    <row r="122" spans="1:11" ht="18.75" customHeight="1">
      <c r="A122" s="161"/>
      <c r="B122" s="63"/>
      <c r="C122" s="105"/>
      <c r="D122" s="105"/>
      <c r="E122" s="105"/>
      <c r="F122" s="105"/>
      <c r="G122" s="105"/>
      <c r="H122" s="105"/>
      <c r="I122" s="105"/>
      <c r="J122" s="105"/>
      <c r="K122" s="105"/>
    </row>
    <row r="123" spans="1:11" ht="18.75" customHeight="1">
      <c r="A123" s="105"/>
      <c r="B123" s="159"/>
      <c r="C123" s="159"/>
      <c r="D123" s="164"/>
      <c r="E123" s="35"/>
      <c r="F123" s="164"/>
      <c r="G123" s="35"/>
      <c r="H123" s="164"/>
      <c r="I123" s="35"/>
      <c r="J123" s="164"/>
      <c r="K123" s="35"/>
    </row>
    <row r="124" spans="1:11" ht="18.75" customHeight="1">
      <c r="A124" s="215"/>
      <c r="B124" s="215"/>
      <c r="C124" s="215"/>
      <c r="D124" s="215"/>
      <c r="E124" s="215"/>
      <c r="F124" s="215"/>
      <c r="G124" s="215"/>
      <c r="H124" s="215"/>
      <c r="I124" s="215"/>
      <c r="J124" s="215"/>
      <c r="K124" s="215"/>
    </row>
    <row r="125" spans="1:11" ht="18.75" customHeight="1">
      <c r="A125" s="154"/>
      <c r="B125" s="182"/>
      <c r="C125" s="154"/>
      <c r="D125" s="154"/>
      <c r="E125" s="154"/>
      <c r="F125" s="154"/>
      <c r="G125" s="154"/>
      <c r="H125" s="154"/>
      <c r="I125" s="154"/>
      <c r="J125" s="154"/>
      <c r="K125" s="154"/>
    </row>
    <row r="126" spans="1:11" ht="18.75" customHeight="1">
      <c r="A126" s="154"/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</row>
    <row r="127" spans="1:11" ht="18.75" customHeight="1">
      <c r="A127" s="154"/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</row>
    <row r="128" spans="1:11" ht="18.75" customHeight="1">
      <c r="A128" s="105"/>
      <c r="B128" s="156"/>
      <c r="C128" s="156"/>
      <c r="D128" s="157"/>
      <c r="E128" s="105"/>
      <c r="F128" s="157"/>
      <c r="G128" s="105"/>
      <c r="H128" s="157"/>
      <c r="I128" s="105"/>
      <c r="J128" s="157"/>
      <c r="K128" s="105"/>
    </row>
    <row r="129" spans="1:11" s="47" customFormat="1" ht="18.75" customHeight="1">
      <c r="A129" s="63"/>
      <c r="B129" s="175"/>
      <c r="C129" s="158"/>
      <c r="D129" s="214"/>
      <c r="E129" s="214"/>
      <c r="F129" s="214"/>
      <c r="G129" s="63"/>
      <c r="H129" s="214"/>
      <c r="I129" s="214"/>
      <c r="J129" s="214"/>
      <c r="K129" s="63"/>
    </row>
    <row r="130" spans="1:11" ht="18.75" customHeight="1">
      <c r="A130" s="105"/>
      <c r="B130" s="159"/>
      <c r="C130" s="159"/>
      <c r="D130" s="160"/>
      <c r="E130" s="51"/>
      <c r="F130" s="160"/>
      <c r="G130" s="51"/>
      <c r="H130" s="160"/>
      <c r="I130" s="51"/>
      <c r="J130" s="160"/>
      <c r="K130" s="51"/>
    </row>
    <row r="131" spans="1:11" ht="18.75" customHeight="1">
      <c r="A131" s="161"/>
      <c r="B131" s="159"/>
      <c r="C131" s="159"/>
      <c r="D131" s="50"/>
      <c r="E131" s="51"/>
      <c r="F131" s="50"/>
      <c r="G131" s="51"/>
      <c r="H131" s="50"/>
      <c r="I131" s="51"/>
      <c r="J131" s="50"/>
      <c r="K131" s="51"/>
    </row>
    <row r="132" spans="1:11" ht="18.75" customHeight="1">
      <c r="A132" s="165"/>
      <c r="B132" s="159"/>
      <c r="C132" s="159"/>
      <c r="D132" s="50"/>
      <c r="E132" s="51"/>
      <c r="F132" s="50"/>
      <c r="G132" s="51"/>
      <c r="H132" s="50"/>
      <c r="I132" s="51"/>
      <c r="J132" s="50"/>
      <c r="K132" s="51"/>
    </row>
    <row r="133" spans="1:11" ht="18.75" customHeight="1">
      <c r="A133" s="165"/>
      <c r="B133" s="159"/>
      <c r="C133" s="159"/>
      <c r="D133" s="50"/>
      <c r="E133" s="51"/>
      <c r="F133" s="50"/>
      <c r="G133" s="51"/>
      <c r="H133" s="50"/>
      <c r="I133" s="51"/>
      <c r="J133" s="50"/>
      <c r="K133" s="51"/>
    </row>
    <row r="134" spans="1:11" ht="18.75" customHeight="1">
      <c r="A134" s="163"/>
      <c r="B134" s="159"/>
      <c r="C134" s="159"/>
      <c r="D134" s="50"/>
      <c r="E134" s="51"/>
      <c r="F134" s="50"/>
      <c r="G134" s="51"/>
      <c r="H134" s="50"/>
      <c r="I134" s="51"/>
      <c r="J134" s="50"/>
      <c r="K134" s="51"/>
    </row>
    <row r="135" spans="1:11" ht="18.75" customHeight="1">
      <c r="A135" s="163"/>
      <c r="B135" s="159"/>
      <c r="C135" s="159"/>
      <c r="D135" s="107"/>
      <c r="E135" s="107"/>
      <c r="F135" s="107"/>
      <c r="G135" s="107"/>
      <c r="H135" s="107"/>
      <c r="I135" s="107"/>
      <c r="J135" s="107"/>
      <c r="K135" s="107"/>
    </row>
    <row r="136" spans="1:11" ht="18.75" customHeight="1">
      <c r="A136" s="163"/>
      <c r="B136" s="159"/>
      <c r="C136" s="159"/>
      <c r="D136" s="107"/>
      <c r="E136" s="107"/>
      <c r="F136" s="107"/>
      <c r="G136" s="107"/>
      <c r="H136" s="107"/>
      <c r="I136" s="107"/>
      <c r="J136" s="107"/>
      <c r="K136" s="107"/>
    </row>
    <row r="137" spans="1:11" ht="18.75" customHeight="1">
      <c r="A137" s="163"/>
      <c r="B137" s="159"/>
      <c r="C137" s="159"/>
      <c r="D137" s="107"/>
      <c r="E137" s="107"/>
      <c r="F137" s="107"/>
      <c r="G137" s="107"/>
      <c r="H137" s="107"/>
      <c r="I137" s="107"/>
      <c r="J137" s="107"/>
      <c r="K137" s="107"/>
    </row>
    <row r="138" spans="1:11" ht="18.75" customHeight="1">
      <c r="A138" s="163"/>
      <c r="B138" s="159"/>
      <c r="C138" s="159"/>
      <c r="D138" s="107"/>
      <c r="E138" s="107"/>
      <c r="F138" s="107"/>
      <c r="G138" s="107"/>
      <c r="H138" s="107"/>
      <c r="I138" s="107"/>
      <c r="J138" s="107"/>
      <c r="K138" s="107"/>
    </row>
    <row r="139" spans="1:11" ht="18.75" customHeight="1">
      <c r="A139" s="165"/>
      <c r="B139" s="159"/>
      <c r="C139" s="159"/>
      <c r="D139" s="107"/>
      <c r="E139" s="107"/>
      <c r="F139" s="107"/>
      <c r="G139" s="107"/>
      <c r="H139" s="107"/>
      <c r="I139" s="107"/>
      <c r="J139" s="107"/>
      <c r="K139" s="107"/>
    </row>
    <row r="140" spans="1:11" ht="18.75" customHeight="1">
      <c r="A140" s="165"/>
      <c r="B140" s="159"/>
      <c r="C140" s="159"/>
      <c r="D140" s="107"/>
      <c r="E140" s="107"/>
      <c r="F140" s="107"/>
      <c r="G140" s="107"/>
      <c r="H140" s="107"/>
      <c r="I140" s="107"/>
      <c r="J140" s="107"/>
      <c r="K140" s="107"/>
    </row>
    <row r="141" spans="1:11" ht="18.75" customHeight="1">
      <c r="A141" s="163"/>
      <c r="B141" s="159"/>
      <c r="C141" s="159"/>
      <c r="D141" s="107"/>
      <c r="E141" s="107"/>
      <c r="F141" s="107"/>
      <c r="G141" s="107"/>
      <c r="H141" s="107"/>
      <c r="I141" s="107"/>
      <c r="J141" s="107"/>
      <c r="K141" s="107"/>
    </row>
    <row r="142" spans="1:11" ht="18.75" customHeight="1">
      <c r="A142" s="163"/>
      <c r="B142" s="159"/>
      <c r="C142" s="159"/>
      <c r="D142" s="107"/>
      <c r="E142" s="107"/>
      <c r="F142" s="107"/>
      <c r="G142" s="107"/>
      <c r="H142" s="107"/>
      <c r="I142" s="107"/>
      <c r="J142" s="107"/>
      <c r="K142" s="107"/>
    </row>
    <row r="143" spans="1:11" ht="18.75" customHeight="1">
      <c r="A143" s="163"/>
      <c r="B143" s="159"/>
      <c r="C143" s="159"/>
      <c r="D143" s="107"/>
      <c r="E143" s="107"/>
      <c r="F143" s="107"/>
      <c r="G143" s="107"/>
      <c r="H143" s="107"/>
      <c r="I143" s="107"/>
      <c r="J143" s="107"/>
      <c r="K143" s="107"/>
    </row>
    <row r="144" spans="1:11" ht="18.75" customHeight="1">
      <c r="A144" s="163"/>
      <c r="B144" s="159"/>
      <c r="C144" s="159"/>
      <c r="D144" s="107"/>
      <c r="E144" s="107"/>
      <c r="F144" s="107"/>
      <c r="G144" s="107"/>
      <c r="H144" s="107"/>
      <c r="I144" s="107"/>
      <c r="J144" s="107"/>
      <c r="K144" s="107"/>
    </row>
    <row r="145" spans="1:11" ht="18.75" customHeight="1">
      <c r="A145" s="161"/>
      <c r="B145" s="159"/>
      <c r="C145" s="159"/>
      <c r="D145" s="107"/>
      <c r="E145" s="107"/>
      <c r="F145" s="107"/>
      <c r="G145" s="107"/>
      <c r="H145" s="107"/>
      <c r="I145" s="107"/>
      <c r="J145" s="107"/>
      <c r="K145" s="107"/>
    </row>
    <row r="146" spans="1:11" ht="18.75" customHeight="1">
      <c r="A146" s="161"/>
      <c r="B146" s="159"/>
      <c r="C146" s="159"/>
      <c r="D146" s="107"/>
      <c r="E146" s="107"/>
      <c r="F146" s="107"/>
      <c r="G146" s="107"/>
      <c r="H146" s="107"/>
      <c r="I146" s="107"/>
      <c r="J146" s="107"/>
      <c r="K146" s="107"/>
    </row>
    <row r="147" spans="1:11" ht="18.75" customHeight="1">
      <c r="A147" s="105"/>
      <c r="B147" s="159"/>
      <c r="C147" s="159"/>
      <c r="D147" s="70"/>
      <c r="E147" s="70"/>
      <c r="F147" s="70"/>
      <c r="G147" s="51"/>
      <c r="H147" s="70"/>
      <c r="I147" s="70"/>
      <c r="J147" s="70"/>
      <c r="K147" s="70"/>
    </row>
    <row r="148" spans="1:11" ht="18.75" customHeight="1">
      <c r="A148" s="63"/>
      <c r="B148" s="180"/>
      <c r="C148" s="159"/>
      <c r="D148" s="72"/>
      <c r="E148" s="162"/>
      <c r="F148" s="72"/>
      <c r="G148" s="162"/>
      <c r="H148" s="72"/>
      <c r="I148" s="162"/>
      <c r="J148" s="72"/>
      <c r="K148" s="162"/>
    </row>
    <row r="149" spans="1:11" ht="18.75" customHeight="1">
      <c r="A149" s="105"/>
      <c r="B149" s="180"/>
      <c r="C149" s="159"/>
      <c r="D149" s="35"/>
      <c r="E149" s="35"/>
      <c r="F149" s="35"/>
      <c r="G149" s="35"/>
      <c r="H149" s="35"/>
      <c r="I149" s="35"/>
      <c r="J149" s="35"/>
      <c r="K149" s="35"/>
    </row>
    <row r="150" spans="1:11" ht="18.75" customHeight="1">
      <c r="A150" s="105"/>
      <c r="B150" s="180"/>
      <c r="C150" s="159"/>
      <c r="D150" s="35"/>
      <c r="E150" s="35"/>
      <c r="F150" s="35"/>
      <c r="G150" s="35"/>
      <c r="H150" s="166"/>
      <c r="I150" s="35"/>
      <c r="J150" s="166"/>
      <c r="K150" s="35"/>
    </row>
    <row r="151" spans="1:11" ht="18.75" customHeight="1">
      <c r="A151" s="105"/>
      <c r="B151" s="180"/>
      <c r="C151" s="159"/>
      <c r="D151" s="35"/>
      <c r="E151" s="35"/>
      <c r="F151" s="35"/>
      <c r="G151" s="35"/>
      <c r="H151" s="166"/>
      <c r="I151" s="35"/>
      <c r="J151" s="166"/>
      <c r="K151" s="35"/>
    </row>
    <row r="152" spans="1:11" ht="18.75" customHeight="1">
      <c r="A152" s="105"/>
      <c r="B152" s="180"/>
      <c r="C152" s="159"/>
      <c r="D152" s="72"/>
      <c r="E152" s="162"/>
      <c r="F152" s="72"/>
      <c r="G152" s="162"/>
      <c r="H152" s="72"/>
      <c r="I152" s="162"/>
      <c r="J152" s="72"/>
      <c r="K152" s="162"/>
    </row>
    <row r="153" spans="1:11" ht="18.75" customHeight="1">
      <c r="A153" s="161"/>
      <c r="B153" s="180"/>
      <c r="C153" s="159"/>
      <c r="D153" s="105"/>
      <c r="E153" s="105"/>
      <c r="F153" s="105"/>
      <c r="G153" s="105"/>
      <c r="H153" s="105"/>
      <c r="I153" s="105"/>
      <c r="J153" s="105"/>
      <c r="K153" s="162"/>
    </row>
    <row r="154" spans="1:11" ht="18.75" customHeight="1">
      <c r="A154" s="163"/>
      <c r="B154" s="180"/>
      <c r="C154" s="159"/>
      <c r="D154" s="54"/>
      <c r="E154" s="54"/>
      <c r="F154" s="54"/>
      <c r="G154" s="54"/>
      <c r="H154" s="54"/>
      <c r="I154" s="54"/>
      <c r="J154" s="54"/>
      <c r="K154" s="54"/>
    </row>
    <row r="155" spans="1:11" ht="18.75" customHeight="1">
      <c r="A155" s="163"/>
      <c r="B155" s="180"/>
      <c r="C155" s="159"/>
      <c r="D155" s="54"/>
      <c r="E155" s="54"/>
      <c r="F155" s="54"/>
      <c r="G155" s="54"/>
      <c r="H155" s="54"/>
      <c r="I155" s="54"/>
      <c r="J155" s="54"/>
      <c r="K155" s="54"/>
    </row>
    <row r="156" spans="1:11" ht="18.75" customHeight="1">
      <c r="A156" s="105"/>
      <c r="B156" s="180"/>
      <c r="C156" s="159"/>
      <c r="D156" s="54"/>
      <c r="E156" s="54"/>
      <c r="F156" s="54"/>
      <c r="G156" s="54"/>
      <c r="H156" s="54"/>
      <c r="I156" s="54"/>
      <c r="J156" s="54"/>
      <c r="K156" s="54"/>
    </row>
    <row r="157" spans="1:11" ht="18.75" customHeight="1">
      <c r="A157" s="105"/>
      <c r="B157" s="105"/>
      <c r="C157" s="105"/>
      <c r="D157" s="72"/>
      <c r="E157" s="162"/>
      <c r="F157" s="72"/>
      <c r="G157" s="162"/>
      <c r="H157" s="72"/>
      <c r="I157" s="162"/>
      <c r="J157" s="72"/>
      <c r="K157" s="162"/>
    </row>
    <row r="158" spans="1:11" ht="18.75" customHeight="1">
      <c r="A158" s="63"/>
      <c r="B158" s="181"/>
      <c r="C158" s="159"/>
      <c r="D158" s="72"/>
      <c r="E158" s="162"/>
      <c r="F158" s="72"/>
      <c r="G158" s="162"/>
      <c r="H158" s="72"/>
      <c r="I158" s="162"/>
      <c r="J158" s="72"/>
      <c r="K158" s="162"/>
    </row>
    <row r="159" spans="1:11" ht="18.75" customHeight="1">
      <c r="A159" s="105"/>
      <c r="B159" s="180"/>
      <c r="C159" s="159"/>
      <c r="D159" s="72"/>
      <c r="E159" s="162"/>
      <c r="F159" s="72"/>
      <c r="G159" s="162"/>
      <c r="H159" s="72"/>
      <c r="I159" s="162"/>
      <c r="J159" s="72"/>
      <c r="K159" s="105"/>
    </row>
    <row r="160" spans="1:11" ht="18.75" customHeight="1">
      <c r="A160" s="105"/>
      <c r="B160" s="159"/>
      <c r="C160" s="159"/>
      <c r="D160" s="108"/>
      <c r="E160" s="108"/>
      <c r="F160" s="108"/>
      <c r="G160" s="167"/>
      <c r="H160" s="108"/>
      <c r="I160" s="108"/>
      <c r="J160" s="108"/>
      <c r="K160" s="74"/>
    </row>
    <row r="161" spans="1:11" ht="18.75" customHeight="1">
      <c r="A161" s="105"/>
      <c r="B161" s="159"/>
      <c r="C161" s="159"/>
      <c r="D161" s="72"/>
      <c r="E161" s="162"/>
      <c r="F161" s="72"/>
      <c r="G161" s="162"/>
      <c r="H161" s="72"/>
      <c r="I161" s="162"/>
      <c r="J161" s="72"/>
      <c r="K161" s="162"/>
    </row>
    <row r="162" spans="1:11" ht="18.75" customHeight="1">
      <c r="A162" s="105"/>
      <c r="B162" s="105"/>
      <c r="C162" s="105"/>
      <c r="D162" s="156"/>
      <c r="E162" s="157"/>
      <c r="F162" s="156"/>
      <c r="G162" s="157"/>
      <c r="H162" s="156"/>
      <c r="I162" s="105"/>
      <c r="J162" s="156"/>
      <c r="K162" s="157"/>
    </row>
    <row r="163" spans="1:11" ht="18.75" customHeight="1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</row>
    <row r="164" spans="1:11" ht="18.75" customHeight="1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</row>
  </sheetData>
  <mergeCells count="10">
    <mergeCell ref="D89:F89"/>
    <mergeCell ref="H89:J89"/>
    <mergeCell ref="A124:K124"/>
    <mergeCell ref="D129:F129"/>
    <mergeCell ref="H129:J129"/>
    <mergeCell ref="A42:K42"/>
    <mergeCell ref="D47:F47"/>
    <mergeCell ref="H47:J47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3" manualBreakCount="3">
    <brk id="41" max="16383" man="1"/>
    <brk id="83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57"/>
  <sheetViews>
    <sheetView showGridLines="0" view="pageBreakPreview" topLeftCell="A24" zoomScale="70" zoomScaleNormal="130" zoomScaleSheetLayoutView="70" workbookViewId="0">
      <selection activeCell="AH43" sqref="AH43"/>
    </sheetView>
  </sheetViews>
  <sheetFormatPr defaultColWidth="9.140625" defaultRowHeight="14.25" customHeight="1"/>
  <cols>
    <col min="1" max="1" width="35.5703125" style="4" customWidth="1"/>
    <col min="2" max="2" width="4.140625" style="1" customWidth="1"/>
    <col min="3" max="3" width="0.85546875" style="4" customWidth="1"/>
    <col min="4" max="4" width="12.7109375" style="4" customWidth="1"/>
    <col min="5" max="5" width="1.28515625" style="4" customWidth="1"/>
    <col min="6" max="6" width="12.7109375" style="4" customWidth="1"/>
    <col min="7" max="7" width="1.28515625" style="4" customWidth="1"/>
    <col min="8" max="8" width="12.7109375" style="4" customWidth="1"/>
    <col min="9" max="9" width="1.28515625" style="4" customWidth="1"/>
    <col min="10" max="10" width="12.7109375" style="4" customWidth="1"/>
    <col min="11" max="11" width="1.28515625" style="4" customWidth="1"/>
    <col min="12" max="12" width="12.7109375" style="4" customWidth="1"/>
    <col min="13" max="13" width="1.28515625" style="4" customWidth="1"/>
    <col min="14" max="14" width="12.7109375" style="4" customWidth="1"/>
    <col min="15" max="15" width="1.28515625" style="4" customWidth="1"/>
    <col min="16" max="16" width="12.7109375" style="4" customWidth="1"/>
    <col min="17" max="17" width="1.7109375" style="4" customWidth="1"/>
    <col min="18" max="18" width="12.7109375" style="4" customWidth="1"/>
    <col min="19" max="19" width="1.28515625" style="4" customWidth="1"/>
    <col min="20" max="20" width="12.7109375" style="4" customWidth="1"/>
    <col min="21" max="21" width="1.28515625" style="4" customWidth="1"/>
    <col min="22" max="22" width="12.7109375" style="4" customWidth="1"/>
    <col min="23" max="23" width="1.28515625" style="4" customWidth="1"/>
    <col min="24" max="24" width="12.7109375" style="4" customWidth="1"/>
    <col min="25" max="25" width="1.28515625" style="4" customWidth="1"/>
    <col min="26" max="26" width="12.7109375" style="4" customWidth="1"/>
    <col min="27" max="27" width="1.28515625" style="4" customWidth="1"/>
    <col min="28" max="28" width="12.7109375" style="4" customWidth="1"/>
    <col min="29" max="29" width="1.28515625" style="4" customWidth="1"/>
    <col min="30" max="30" width="12.7109375" style="4" customWidth="1"/>
    <col min="31" max="31" width="1.140625" style="4" customWidth="1"/>
    <col min="32" max="32" width="12.7109375" style="4" customWidth="1"/>
    <col min="33" max="33" width="1.140625" style="4" customWidth="1"/>
    <col min="34" max="34" width="12.7109375" style="4" customWidth="1"/>
    <col min="35" max="35" width="11.42578125" style="4" bestFit="1" customWidth="1"/>
    <col min="36" max="16384" width="9.140625" style="4"/>
  </cols>
  <sheetData>
    <row r="1" spans="1:34" s="190" customFormat="1" ht="14.25" customHeight="1">
      <c r="A1" s="44"/>
      <c r="B1" s="19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1"/>
      <c r="AH1" s="43"/>
    </row>
    <row r="2" spans="1:34" s="190" customFormat="1" ht="14.25" customHeight="1">
      <c r="A2" s="190" t="s">
        <v>56</v>
      </c>
      <c r="B2" s="8"/>
      <c r="Y2" s="200"/>
      <c r="Z2" s="200"/>
      <c r="AG2" s="1"/>
    </row>
    <row r="3" spans="1:34" s="190" customFormat="1" ht="14.25" customHeight="1">
      <c r="A3" s="216" t="s">
        <v>130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1"/>
    </row>
    <row r="4" spans="1:34" s="190" customFormat="1" ht="14.25" customHeight="1">
      <c r="A4" s="44" t="s">
        <v>327</v>
      </c>
      <c r="B4" s="19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</row>
    <row r="5" spans="1:34" s="190" customFormat="1" ht="14.25" customHeight="1">
      <c r="A5" s="2"/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H5" s="3" t="s">
        <v>333</v>
      </c>
    </row>
    <row r="6" spans="1:34" ht="14.25" customHeight="1">
      <c r="D6" s="19" t="s">
        <v>28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4.25" customHeight="1">
      <c r="D7" s="5" t="s">
        <v>88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17"/>
      <c r="AF7" s="6"/>
      <c r="AG7" s="17"/>
      <c r="AH7" s="17"/>
    </row>
    <row r="8" spans="1:34" s="17" customFormat="1" ht="14.25" customHeight="1">
      <c r="A8" s="4"/>
      <c r="B8" s="1"/>
      <c r="C8" s="4"/>
      <c r="D8" s="191"/>
      <c r="E8" s="191"/>
      <c r="F8" s="191"/>
      <c r="G8" s="191"/>
      <c r="H8" s="16"/>
      <c r="I8" s="191"/>
      <c r="J8" s="16"/>
      <c r="K8" s="16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219" t="s">
        <v>97</v>
      </c>
      <c r="W8" s="219"/>
      <c r="X8" s="219"/>
      <c r="Y8" s="219"/>
      <c r="Z8" s="219"/>
      <c r="AA8" s="219"/>
      <c r="AB8" s="219"/>
      <c r="AC8" s="89"/>
      <c r="AD8" s="89"/>
      <c r="AE8" s="191"/>
      <c r="AF8" s="2"/>
      <c r="AG8" s="191"/>
      <c r="AH8" s="191"/>
    </row>
    <row r="9" spans="1:34" ht="14.25" customHeight="1">
      <c r="A9" s="2"/>
      <c r="B9" s="6"/>
      <c r="C9" s="2"/>
      <c r="D9" s="191"/>
      <c r="E9" s="191"/>
      <c r="F9" s="191"/>
      <c r="G9" s="191"/>
      <c r="H9" s="2"/>
      <c r="I9" s="191"/>
      <c r="J9" s="2"/>
      <c r="K9" s="2"/>
      <c r="L9" s="217"/>
      <c r="M9" s="217"/>
      <c r="N9" s="217"/>
      <c r="O9" s="217"/>
      <c r="P9" s="217"/>
      <c r="Q9" s="191"/>
      <c r="R9" s="191"/>
      <c r="S9" s="16"/>
      <c r="T9" s="191"/>
      <c r="U9" s="191"/>
      <c r="V9" s="219" t="s">
        <v>153</v>
      </c>
      <c r="W9" s="219"/>
      <c r="X9" s="219"/>
      <c r="Y9" s="219"/>
      <c r="Z9" s="219"/>
      <c r="AA9" s="16"/>
      <c r="AB9" s="16"/>
      <c r="AC9" s="16"/>
      <c r="AD9" s="16"/>
      <c r="AE9" s="191"/>
      <c r="AF9" s="6"/>
      <c r="AG9" s="2"/>
    </row>
    <row r="10" spans="1:34" ht="14.25" customHeight="1">
      <c r="A10" s="191"/>
      <c r="B10" s="20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6"/>
      <c r="T10" s="191"/>
      <c r="U10" s="191"/>
      <c r="V10" s="191" t="s">
        <v>98</v>
      </c>
      <c r="W10" s="191"/>
      <c r="X10" s="20" t="s">
        <v>290</v>
      </c>
      <c r="Y10" s="201"/>
      <c r="Z10" s="20" t="s">
        <v>365</v>
      </c>
      <c r="AA10" s="16"/>
      <c r="AB10" s="16"/>
      <c r="AC10" s="16"/>
      <c r="AD10" s="16"/>
      <c r="AE10" s="191"/>
      <c r="AF10" s="20"/>
      <c r="AG10" s="191"/>
      <c r="AH10" s="17"/>
    </row>
    <row r="11" spans="1:34" ht="14.25" customHeight="1">
      <c r="A11" s="2"/>
      <c r="B11" s="6"/>
      <c r="C11" s="2"/>
      <c r="D11" s="191"/>
      <c r="E11" s="191"/>
      <c r="F11" s="191"/>
      <c r="G11" s="191"/>
      <c r="H11" s="2"/>
      <c r="I11" s="191"/>
      <c r="J11" s="2" t="s">
        <v>147</v>
      </c>
      <c r="K11" s="2"/>
      <c r="L11" s="191"/>
      <c r="M11" s="191"/>
      <c r="N11" s="191"/>
      <c r="O11" s="191"/>
      <c r="P11" s="191"/>
      <c r="Q11" s="191"/>
      <c r="R11" s="191"/>
      <c r="S11" s="16"/>
      <c r="T11" s="191"/>
      <c r="U11" s="191"/>
      <c r="V11" s="191" t="s">
        <v>99</v>
      </c>
      <c r="W11" s="191"/>
      <c r="X11" s="82" t="s">
        <v>211</v>
      </c>
      <c r="Y11" s="201"/>
      <c r="Z11" s="82" t="s">
        <v>366</v>
      </c>
      <c r="AA11" s="16"/>
      <c r="AB11" s="82" t="s">
        <v>215</v>
      </c>
      <c r="AC11" s="16"/>
      <c r="AD11" s="191" t="s">
        <v>62</v>
      </c>
      <c r="AE11" s="191"/>
      <c r="AF11" s="2" t="s">
        <v>100</v>
      </c>
      <c r="AG11" s="2"/>
    </row>
    <row r="12" spans="1:34" ht="14.25" customHeight="1">
      <c r="A12" s="2"/>
      <c r="B12" s="6"/>
      <c r="C12" s="2"/>
      <c r="D12" s="2" t="s">
        <v>17</v>
      </c>
      <c r="E12" s="2"/>
      <c r="F12" s="2"/>
      <c r="G12" s="2"/>
      <c r="H12" s="2"/>
      <c r="I12" s="2"/>
      <c r="J12" s="2" t="s">
        <v>148</v>
      </c>
      <c r="K12" s="2"/>
      <c r="L12" s="218" t="s">
        <v>20</v>
      </c>
      <c r="M12" s="218"/>
      <c r="N12" s="218"/>
      <c r="O12" s="218"/>
      <c r="P12" s="218"/>
      <c r="Q12" s="191"/>
      <c r="R12" s="191"/>
      <c r="S12" s="16"/>
      <c r="T12" s="2" t="s">
        <v>257</v>
      </c>
      <c r="U12" s="2"/>
      <c r="V12" s="191" t="s">
        <v>101</v>
      </c>
      <c r="W12" s="191"/>
      <c r="X12" s="82" t="s">
        <v>212</v>
      </c>
      <c r="Y12" s="201"/>
      <c r="Z12" s="82" t="s">
        <v>367</v>
      </c>
      <c r="AA12" s="191"/>
      <c r="AB12" s="82" t="s">
        <v>216</v>
      </c>
      <c r="AC12" s="191"/>
      <c r="AD12" s="16" t="s">
        <v>77</v>
      </c>
      <c r="AE12" s="191"/>
      <c r="AF12" s="6" t="s">
        <v>102</v>
      </c>
      <c r="AG12" s="2"/>
      <c r="AH12" s="2" t="s">
        <v>22</v>
      </c>
    </row>
    <row r="13" spans="1:34" ht="14.25" customHeight="1">
      <c r="A13" s="2"/>
      <c r="B13" s="6"/>
      <c r="C13" s="2"/>
      <c r="D13" s="2" t="s">
        <v>18</v>
      </c>
      <c r="E13" s="2"/>
      <c r="F13" s="2"/>
      <c r="G13" s="2"/>
      <c r="H13" s="2"/>
      <c r="I13" s="2"/>
      <c r="J13" s="2" t="s">
        <v>149</v>
      </c>
      <c r="K13" s="2"/>
      <c r="L13" s="218" t="s">
        <v>169</v>
      </c>
      <c r="M13" s="218"/>
      <c r="N13" s="218"/>
      <c r="O13" s="7"/>
      <c r="P13" s="7"/>
      <c r="Q13" s="191"/>
      <c r="R13" s="191"/>
      <c r="S13" s="191"/>
      <c r="T13" s="2" t="s">
        <v>259</v>
      </c>
      <c r="U13" s="2"/>
      <c r="V13" s="191" t="s">
        <v>103</v>
      </c>
      <c r="W13" s="191"/>
      <c r="X13" s="82" t="s">
        <v>213</v>
      </c>
      <c r="Y13" s="201"/>
      <c r="Z13" s="82" t="s">
        <v>368</v>
      </c>
      <c r="AA13" s="191"/>
      <c r="AB13" s="82" t="s">
        <v>110</v>
      </c>
      <c r="AC13" s="191"/>
      <c r="AD13" s="191" t="s">
        <v>78</v>
      </c>
      <c r="AE13" s="191"/>
      <c r="AF13" s="2" t="s">
        <v>104</v>
      </c>
      <c r="AG13" s="2"/>
      <c r="AH13" s="2" t="s">
        <v>110</v>
      </c>
    </row>
    <row r="14" spans="1:34" ht="14.25" customHeight="1">
      <c r="A14" s="2"/>
      <c r="B14" s="195" t="s">
        <v>0</v>
      </c>
      <c r="D14" s="192" t="s">
        <v>19</v>
      </c>
      <c r="E14" s="191"/>
      <c r="F14" s="192" t="s">
        <v>73</v>
      </c>
      <c r="G14" s="191"/>
      <c r="H14" s="192" t="s">
        <v>353</v>
      </c>
      <c r="I14" s="191"/>
      <c r="J14" s="192" t="s">
        <v>150</v>
      </c>
      <c r="K14" s="191"/>
      <c r="L14" s="192" t="s">
        <v>170</v>
      </c>
      <c r="M14" s="191"/>
      <c r="N14" s="192" t="s">
        <v>171</v>
      </c>
      <c r="O14" s="191"/>
      <c r="P14" s="192" t="s">
        <v>21</v>
      </c>
      <c r="Q14" s="191"/>
      <c r="R14" s="192" t="s">
        <v>167</v>
      </c>
      <c r="S14" s="191"/>
      <c r="T14" s="192" t="s">
        <v>248</v>
      </c>
      <c r="U14" s="191"/>
      <c r="V14" s="192" t="s">
        <v>106</v>
      </c>
      <c r="W14" s="191"/>
      <c r="X14" s="88" t="s">
        <v>214</v>
      </c>
      <c r="Y14" s="201"/>
      <c r="Z14" s="88" t="s">
        <v>369</v>
      </c>
      <c r="AA14" s="191"/>
      <c r="AB14" s="88" t="s">
        <v>109</v>
      </c>
      <c r="AC14" s="191"/>
      <c r="AD14" s="192" t="s">
        <v>107</v>
      </c>
      <c r="AE14" s="191"/>
      <c r="AF14" s="192" t="s">
        <v>108</v>
      </c>
      <c r="AG14" s="191"/>
      <c r="AH14" s="192" t="s">
        <v>109</v>
      </c>
    </row>
    <row r="15" spans="1:34" s="1" customFormat="1" ht="14.25" customHeight="1">
      <c r="A15" s="190" t="s">
        <v>168</v>
      </c>
      <c r="B15" s="196"/>
      <c r="C15" s="11"/>
      <c r="D15" s="21">
        <v>15903125722</v>
      </c>
      <c r="E15" s="21"/>
      <c r="F15" s="21">
        <v>2295630600</v>
      </c>
      <c r="G15" s="21"/>
      <c r="H15" s="21">
        <v>0</v>
      </c>
      <c r="I15" s="21"/>
      <c r="J15" s="21">
        <v>57112446</v>
      </c>
      <c r="K15" s="21"/>
      <c r="L15" s="21">
        <v>1567737139</v>
      </c>
      <c r="M15" s="21"/>
      <c r="N15" s="21">
        <v>391903566</v>
      </c>
      <c r="O15" s="21"/>
      <c r="P15" s="21">
        <v>11301231270</v>
      </c>
      <c r="Q15" s="21"/>
      <c r="R15" s="21">
        <v>-391903566</v>
      </c>
      <c r="S15" s="21"/>
      <c r="T15" s="21">
        <v>0</v>
      </c>
      <c r="U15" s="21"/>
      <c r="V15" s="21">
        <v>-276502281</v>
      </c>
      <c r="W15" s="21"/>
      <c r="X15" s="21">
        <v>0</v>
      </c>
      <c r="Y15" s="21"/>
      <c r="Z15" s="21">
        <v>0</v>
      </c>
      <c r="AA15" s="21"/>
      <c r="AB15" s="22">
        <f>SUM(V15:AA15)</f>
        <v>-276502281</v>
      </c>
      <c r="AC15" s="21"/>
      <c r="AD15" s="22">
        <f t="shared" ref="AD15:AD21" si="0">SUM(D15:T15,AB15)</f>
        <v>30848334896</v>
      </c>
      <c r="AE15" s="21"/>
      <c r="AF15" s="81">
        <v>4056510</v>
      </c>
      <c r="AG15" s="82"/>
      <c r="AH15" s="22">
        <f>SUM(AD15:AF15)</f>
        <v>30852391406</v>
      </c>
    </row>
    <row r="16" spans="1:34" s="1" customFormat="1" ht="14.25" customHeight="1">
      <c r="A16" s="9" t="s">
        <v>379</v>
      </c>
      <c r="B16" s="196"/>
      <c r="C16" s="11"/>
      <c r="D16" s="22">
        <v>0</v>
      </c>
      <c r="E16" s="21"/>
      <c r="F16" s="22">
        <v>0</v>
      </c>
      <c r="G16" s="21"/>
      <c r="H16" s="22">
        <v>0</v>
      </c>
      <c r="I16" s="21"/>
      <c r="J16" s="22">
        <v>0</v>
      </c>
      <c r="K16" s="21"/>
      <c r="L16" s="22">
        <v>0</v>
      </c>
      <c r="M16" s="21"/>
      <c r="N16" s="22">
        <v>0</v>
      </c>
      <c r="O16" s="21"/>
      <c r="P16" s="22">
        <v>2392442307</v>
      </c>
      <c r="Q16" s="22"/>
      <c r="R16" s="22">
        <v>0</v>
      </c>
      <c r="S16" s="21"/>
      <c r="T16" s="22">
        <v>0</v>
      </c>
      <c r="U16" s="21"/>
      <c r="V16" s="22">
        <v>0</v>
      </c>
      <c r="W16" s="22"/>
      <c r="X16" s="22">
        <v>0</v>
      </c>
      <c r="Y16" s="22"/>
      <c r="Z16" s="22">
        <v>0</v>
      </c>
      <c r="AA16" s="21"/>
      <c r="AB16" s="22">
        <f t="shared" ref="AB16:AB22" si="1">SUM(V16:AA16)</f>
        <v>0</v>
      </c>
      <c r="AC16" s="21"/>
      <c r="AD16" s="22">
        <f t="shared" si="0"/>
        <v>2392442307</v>
      </c>
      <c r="AE16" s="21"/>
      <c r="AF16" s="22">
        <v>-117010159</v>
      </c>
      <c r="AG16" s="21"/>
      <c r="AH16" s="22">
        <f>SUM(AD16:AF16)</f>
        <v>2275432148</v>
      </c>
    </row>
    <row r="17" spans="1:34" s="1" customFormat="1" ht="14.25" customHeight="1">
      <c r="A17" s="9" t="s">
        <v>135</v>
      </c>
      <c r="B17" s="196"/>
      <c r="C17" s="11"/>
      <c r="D17" s="42">
        <v>0</v>
      </c>
      <c r="E17" s="21"/>
      <c r="F17" s="42">
        <v>0</v>
      </c>
      <c r="G17" s="21"/>
      <c r="H17" s="42">
        <v>0</v>
      </c>
      <c r="I17" s="21"/>
      <c r="J17" s="42">
        <v>0</v>
      </c>
      <c r="K17" s="21"/>
      <c r="L17" s="42">
        <v>0</v>
      </c>
      <c r="M17" s="21"/>
      <c r="N17" s="42">
        <v>0</v>
      </c>
      <c r="O17" s="21"/>
      <c r="P17" s="42">
        <v>-35907078</v>
      </c>
      <c r="Q17" s="22"/>
      <c r="R17" s="42">
        <v>0</v>
      </c>
      <c r="S17" s="21"/>
      <c r="T17" s="42">
        <v>0</v>
      </c>
      <c r="U17" s="21"/>
      <c r="V17" s="42">
        <v>-288548892</v>
      </c>
      <c r="W17" s="22"/>
      <c r="X17" s="42">
        <v>0</v>
      </c>
      <c r="Y17" s="22"/>
      <c r="Z17" s="42">
        <v>0</v>
      </c>
      <c r="AA17" s="21"/>
      <c r="AB17" s="42">
        <f t="shared" si="1"/>
        <v>-288548892</v>
      </c>
      <c r="AC17" s="21"/>
      <c r="AD17" s="42">
        <f t="shared" si="0"/>
        <v>-324455970</v>
      </c>
      <c r="AE17" s="21"/>
      <c r="AF17" s="42">
        <v>2581773</v>
      </c>
      <c r="AG17" s="21"/>
      <c r="AH17" s="42">
        <f>SUM(AD17:AF17)</f>
        <v>-321874197</v>
      </c>
    </row>
    <row r="18" spans="1:34" s="1" customFormat="1" ht="14.25" customHeight="1">
      <c r="A18" s="10" t="s">
        <v>210</v>
      </c>
      <c r="C18" s="4"/>
      <c r="D18" s="22">
        <f>SUM(D16:D17)</f>
        <v>0</v>
      </c>
      <c r="E18" s="21"/>
      <c r="F18" s="22">
        <f>SUM(F16:F17)</f>
        <v>0</v>
      </c>
      <c r="G18" s="21"/>
      <c r="H18" s="22">
        <f>SUM(H16:H17)</f>
        <v>0</v>
      </c>
      <c r="I18" s="21"/>
      <c r="J18" s="22">
        <f>SUM(J16:J17)</f>
        <v>0</v>
      </c>
      <c r="K18" s="21"/>
      <c r="L18" s="22">
        <f>SUM(L16:L17)</f>
        <v>0</v>
      </c>
      <c r="M18" s="21"/>
      <c r="N18" s="22">
        <f>SUM(N16:N17)</f>
        <v>0</v>
      </c>
      <c r="O18" s="21"/>
      <c r="P18" s="22">
        <f>SUM(P16:P17)</f>
        <v>2356535229</v>
      </c>
      <c r="Q18" s="22"/>
      <c r="R18" s="22">
        <f>SUM(R16:R17)</f>
        <v>0</v>
      </c>
      <c r="S18" s="21"/>
      <c r="T18" s="22">
        <f>SUM(T16:T17)</f>
        <v>0</v>
      </c>
      <c r="U18" s="21"/>
      <c r="V18" s="22">
        <f>SUM(V16:V17)</f>
        <v>-288548892</v>
      </c>
      <c r="W18" s="22"/>
      <c r="X18" s="22">
        <f>SUM(X16:X17)</f>
        <v>0</v>
      </c>
      <c r="Y18" s="22"/>
      <c r="Z18" s="22">
        <f>SUM(Z16:Z17)</f>
        <v>0</v>
      </c>
      <c r="AA18" s="21"/>
      <c r="AB18" s="22">
        <f>SUM(AB16:AB17)</f>
        <v>-288548892</v>
      </c>
      <c r="AC18" s="21"/>
      <c r="AD18" s="22">
        <f t="shared" si="0"/>
        <v>2067986337</v>
      </c>
      <c r="AE18" s="21"/>
      <c r="AF18" s="22">
        <f>SUM(AF16:AF17)</f>
        <v>-114428386</v>
      </c>
      <c r="AG18" s="21"/>
      <c r="AH18" s="22">
        <f>SUM(AH16:AH17)</f>
        <v>1953557951</v>
      </c>
    </row>
    <row r="19" spans="1:34" s="1" customFormat="1" ht="14.25" customHeight="1">
      <c r="A19" s="9" t="s">
        <v>181</v>
      </c>
      <c r="B19" s="197">
        <v>36</v>
      </c>
      <c r="C19" s="11"/>
      <c r="D19" s="22">
        <v>0</v>
      </c>
      <c r="E19" s="21"/>
      <c r="F19" s="22">
        <v>0</v>
      </c>
      <c r="G19" s="21"/>
      <c r="H19" s="22">
        <v>0</v>
      </c>
      <c r="I19" s="21"/>
      <c r="J19" s="22">
        <v>0</v>
      </c>
      <c r="K19" s="21"/>
      <c r="L19" s="22">
        <v>0</v>
      </c>
      <c r="M19" s="21"/>
      <c r="N19" s="22">
        <v>543106735</v>
      </c>
      <c r="O19" s="21"/>
      <c r="P19" s="22">
        <v>-543106735</v>
      </c>
      <c r="Q19" s="22"/>
      <c r="R19" s="22">
        <v>-543106735</v>
      </c>
      <c r="S19" s="21"/>
      <c r="T19" s="22">
        <v>0</v>
      </c>
      <c r="U19" s="21"/>
      <c r="V19" s="22">
        <v>0</v>
      </c>
      <c r="W19" s="22"/>
      <c r="X19" s="22">
        <v>0</v>
      </c>
      <c r="Y19" s="22"/>
      <c r="Z19" s="22">
        <v>0</v>
      </c>
      <c r="AA19" s="21"/>
      <c r="AB19" s="22">
        <f t="shared" si="1"/>
        <v>0</v>
      </c>
      <c r="AC19" s="21"/>
      <c r="AD19" s="22">
        <f t="shared" si="0"/>
        <v>-543106735</v>
      </c>
      <c r="AE19" s="21"/>
      <c r="AF19" s="22">
        <v>0</v>
      </c>
      <c r="AG19" s="21"/>
      <c r="AH19" s="22">
        <f>SUM(AD19:AF19)</f>
        <v>-543106735</v>
      </c>
    </row>
    <row r="20" spans="1:34" s="1" customFormat="1" ht="14.25" customHeight="1">
      <c r="A20" s="9" t="s">
        <v>180</v>
      </c>
      <c r="B20" s="198">
        <v>34.1</v>
      </c>
      <c r="C20" s="11"/>
      <c r="D20" s="22">
        <v>0</v>
      </c>
      <c r="E20" s="21"/>
      <c r="F20" s="22">
        <v>0</v>
      </c>
      <c r="G20" s="21"/>
      <c r="H20" s="21">
        <v>0</v>
      </c>
      <c r="I20" s="21"/>
      <c r="J20" s="21">
        <v>1969396</v>
      </c>
      <c r="K20" s="21"/>
      <c r="L20" s="22">
        <v>0</v>
      </c>
      <c r="M20" s="21"/>
      <c r="N20" s="22">
        <v>0</v>
      </c>
      <c r="O20" s="21"/>
      <c r="P20" s="22">
        <v>0</v>
      </c>
      <c r="Q20" s="22"/>
      <c r="R20" s="22">
        <v>0</v>
      </c>
      <c r="S20" s="21"/>
      <c r="T20" s="22">
        <v>0</v>
      </c>
      <c r="U20" s="21"/>
      <c r="V20" s="22">
        <v>0</v>
      </c>
      <c r="W20" s="22"/>
      <c r="X20" s="22">
        <v>0</v>
      </c>
      <c r="Y20" s="22"/>
      <c r="Z20" s="22">
        <v>0</v>
      </c>
      <c r="AA20" s="21"/>
      <c r="AB20" s="22">
        <f t="shared" si="1"/>
        <v>0</v>
      </c>
      <c r="AC20" s="21"/>
      <c r="AD20" s="22">
        <f t="shared" si="0"/>
        <v>1969396</v>
      </c>
      <c r="AE20" s="21"/>
      <c r="AF20" s="22">
        <v>0</v>
      </c>
      <c r="AG20" s="21"/>
      <c r="AH20" s="22">
        <f>SUM(AD20:AF20)</f>
        <v>1969396</v>
      </c>
    </row>
    <row r="21" spans="1:34" s="1" customFormat="1" ht="14.25" customHeight="1">
      <c r="A21" s="9" t="s">
        <v>185</v>
      </c>
      <c r="B21" s="197">
        <v>43</v>
      </c>
      <c r="C21" s="4"/>
      <c r="D21" s="22">
        <v>0</v>
      </c>
      <c r="E21" s="22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-1431805472</v>
      </c>
      <c r="Q21" s="22"/>
      <c r="R21" s="22">
        <v>0</v>
      </c>
      <c r="S21" s="22"/>
      <c r="T21" s="22">
        <v>0</v>
      </c>
      <c r="U21" s="22"/>
      <c r="V21" s="22">
        <v>0</v>
      </c>
      <c r="W21" s="22"/>
      <c r="X21" s="22">
        <v>0</v>
      </c>
      <c r="Y21" s="22"/>
      <c r="Z21" s="22">
        <v>0</v>
      </c>
      <c r="AA21" s="22"/>
      <c r="AB21" s="22">
        <f t="shared" si="1"/>
        <v>0</v>
      </c>
      <c r="AC21" s="22"/>
      <c r="AD21" s="22">
        <f t="shared" si="0"/>
        <v>-1431805472</v>
      </c>
      <c r="AE21" s="22"/>
      <c r="AF21" s="22">
        <v>0</v>
      </c>
      <c r="AG21" s="22"/>
      <c r="AH21" s="22">
        <f>SUM(AD21:AF21)</f>
        <v>-1431805472</v>
      </c>
    </row>
    <row r="22" spans="1:34" s="1" customFormat="1" ht="14.25" customHeight="1">
      <c r="A22" s="9" t="s">
        <v>170</v>
      </c>
      <c r="B22" s="197">
        <v>35</v>
      </c>
      <c r="C22" s="4">
        <v>31</v>
      </c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22"/>
      <c r="L22" s="22">
        <v>54675434</v>
      </c>
      <c r="M22" s="22"/>
      <c r="N22" s="22">
        <v>0</v>
      </c>
      <c r="O22" s="22"/>
      <c r="P22" s="22">
        <v>-54675434</v>
      </c>
      <c r="Q22" s="22"/>
      <c r="R22" s="22">
        <v>0</v>
      </c>
      <c r="S22" s="22"/>
      <c r="T22" s="22">
        <v>0</v>
      </c>
      <c r="U22" s="22"/>
      <c r="V22" s="22">
        <v>0</v>
      </c>
      <c r="W22" s="22"/>
      <c r="X22" s="22">
        <v>0</v>
      </c>
      <c r="Y22" s="22"/>
      <c r="Z22" s="22">
        <v>0</v>
      </c>
      <c r="AA22" s="22"/>
      <c r="AB22" s="22">
        <f t="shared" si="1"/>
        <v>0</v>
      </c>
      <c r="AC22" s="22"/>
      <c r="AD22" s="22">
        <f>SUM(D22:T22,AB22)</f>
        <v>0</v>
      </c>
      <c r="AE22" s="22"/>
      <c r="AF22" s="22">
        <v>0</v>
      </c>
      <c r="AG22" s="22"/>
      <c r="AH22" s="22">
        <f>SUM(AD22:AF22)</f>
        <v>0</v>
      </c>
    </row>
    <row r="23" spans="1:34" s="1" customFormat="1" ht="14.25" customHeight="1">
      <c r="A23" s="10" t="s">
        <v>279</v>
      </c>
      <c r="B23" s="197"/>
      <c r="C23" s="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s="1" customFormat="1" ht="14.25" customHeight="1">
      <c r="A24" s="168" t="s">
        <v>280</v>
      </c>
      <c r="B24" s="199"/>
      <c r="C24" s="17"/>
      <c r="D24" s="22">
        <v>0</v>
      </c>
      <c r="E24" s="22"/>
      <c r="F24" s="22">
        <v>0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v>0</v>
      </c>
      <c r="O24" s="22"/>
      <c r="P24" s="22">
        <v>0</v>
      </c>
      <c r="Q24" s="22"/>
      <c r="R24" s="22">
        <v>0</v>
      </c>
      <c r="S24" s="22"/>
      <c r="T24" s="22">
        <v>0</v>
      </c>
      <c r="U24" s="22"/>
      <c r="V24" s="22">
        <v>0</v>
      </c>
      <c r="W24" s="22"/>
      <c r="X24" s="22">
        <v>0</v>
      </c>
      <c r="Y24" s="22"/>
      <c r="Z24" s="22">
        <v>0</v>
      </c>
      <c r="AA24" s="22"/>
      <c r="AB24" s="22">
        <v>0</v>
      </c>
      <c r="AC24" s="22"/>
      <c r="AD24" s="22">
        <f>SUM(D24:T24,AB24)</f>
        <v>0</v>
      </c>
      <c r="AE24" s="22"/>
      <c r="AF24" s="22">
        <v>723308802</v>
      </c>
      <c r="AG24" s="22"/>
      <c r="AH24" s="22">
        <f>SUM(AD24:AF24)</f>
        <v>723308802</v>
      </c>
    </row>
    <row r="25" spans="1:34" s="1" customFormat="1" ht="14.25" customHeight="1">
      <c r="A25" s="169" t="s">
        <v>219</v>
      </c>
      <c r="B25" s="199"/>
      <c r="C25" s="1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1" customFormat="1" ht="14.25" customHeight="1">
      <c r="A26" s="169" t="s">
        <v>220</v>
      </c>
      <c r="B26" s="197"/>
      <c r="C26" s="4"/>
      <c r="D26" s="42">
        <v>0</v>
      </c>
      <c r="E26" s="21"/>
      <c r="F26" s="42">
        <v>0</v>
      </c>
      <c r="G26" s="21"/>
      <c r="H26" s="42">
        <v>0</v>
      </c>
      <c r="I26" s="21"/>
      <c r="J26" s="42">
        <v>0</v>
      </c>
      <c r="K26" s="22"/>
      <c r="L26" s="42">
        <v>0</v>
      </c>
      <c r="M26" s="21"/>
      <c r="N26" s="42">
        <v>0</v>
      </c>
      <c r="O26" s="21"/>
      <c r="P26" s="42">
        <v>0</v>
      </c>
      <c r="Q26" s="21"/>
      <c r="R26" s="42">
        <v>0</v>
      </c>
      <c r="S26" s="21"/>
      <c r="T26" s="42">
        <v>0</v>
      </c>
      <c r="U26" s="21"/>
      <c r="V26" s="42">
        <v>0</v>
      </c>
      <c r="W26" s="21"/>
      <c r="X26" s="42">
        <v>0</v>
      </c>
      <c r="Y26" s="21"/>
      <c r="Z26" s="42">
        <v>0</v>
      </c>
      <c r="AA26" s="22"/>
      <c r="AB26" s="42">
        <v>0</v>
      </c>
      <c r="AC26" s="21"/>
      <c r="AD26" s="42">
        <f>SUM(D26:T26,AB26)</f>
        <v>0</v>
      </c>
      <c r="AE26" s="21"/>
      <c r="AF26" s="42">
        <v>318529271</v>
      </c>
      <c r="AG26" s="21"/>
      <c r="AH26" s="42">
        <f>SUM(AD26:AF26)</f>
        <v>318529271</v>
      </c>
    </row>
    <row r="27" spans="1:34" s="1" customFormat="1" ht="14.25" customHeight="1" thickBot="1">
      <c r="A27" s="190" t="s">
        <v>334</v>
      </c>
      <c r="B27" s="8"/>
      <c r="C27" s="8"/>
      <c r="D27" s="75">
        <f>SUM(D15,D18:D26)</f>
        <v>15903125722</v>
      </c>
      <c r="E27" s="22"/>
      <c r="F27" s="75">
        <f>SUM(F15,F18:F26)</f>
        <v>2295630600</v>
      </c>
      <c r="G27" s="22"/>
      <c r="H27" s="75">
        <f>SUM(H15,H18:H26)</f>
        <v>0</v>
      </c>
      <c r="I27" s="22"/>
      <c r="J27" s="75">
        <f>SUM(J15,J18:J26)</f>
        <v>59081842</v>
      </c>
      <c r="K27" s="21"/>
      <c r="L27" s="75">
        <f>SUM(L15,L18:L26)</f>
        <v>1622412573</v>
      </c>
      <c r="M27" s="22"/>
      <c r="N27" s="75">
        <f>SUM(N15,N18:N26)</f>
        <v>935010301</v>
      </c>
      <c r="O27" s="22"/>
      <c r="P27" s="75">
        <f>SUM(P15,P18:P26)</f>
        <v>11628178858</v>
      </c>
      <c r="Q27" s="22"/>
      <c r="R27" s="75">
        <f>SUM(R15,R18:R26)</f>
        <v>-935010301</v>
      </c>
      <c r="S27" s="21"/>
      <c r="T27" s="75">
        <f>SUM(T15,T18:T26)</f>
        <v>0</v>
      </c>
      <c r="U27" s="22"/>
      <c r="V27" s="75">
        <f>SUM(V15,V18:V21)</f>
        <v>-565051173</v>
      </c>
      <c r="W27" s="22"/>
      <c r="X27" s="75">
        <f>SUM(X15,X18:X26)</f>
        <v>0</v>
      </c>
      <c r="Y27" s="22"/>
      <c r="Z27" s="75">
        <f>SUM(Z15,Z18:Z26)</f>
        <v>0</v>
      </c>
      <c r="AA27" s="22"/>
      <c r="AB27" s="75">
        <f>SUM(AB15,AB18:AB26)</f>
        <v>-565051173</v>
      </c>
      <c r="AC27" s="22"/>
      <c r="AD27" s="75">
        <f>SUM(AD15,AD18:AD26)</f>
        <v>30943378422</v>
      </c>
      <c r="AE27" s="21"/>
      <c r="AF27" s="75">
        <f>SUM(AF15,AF18:AF26)</f>
        <v>931466197</v>
      </c>
      <c r="AG27" s="21"/>
      <c r="AH27" s="75">
        <f>SUM(AH15,AH18:AH26)</f>
        <v>31874844619</v>
      </c>
    </row>
    <row r="28" spans="1:34" s="1" customFormat="1" ht="14.25" customHeight="1" thickTop="1">
      <c r="A28" s="190"/>
      <c r="B28" s="8"/>
      <c r="C28" s="8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s="1" customFormat="1" ht="14.25" customHeight="1">
      <c r="A29" s="190" t="s">
        <v>276</v>
      </c>
      <c r="B29" s="196"/>
      <c r="C29" s="11"/>
      <c r="D29" s="21">
        <f>D27</f>
        <v>15903125722</v>
      </c>
      <c r="E29" s="21"/>
      <c r="F29" s="21">
        <f>F27</f>
        <v>2295630600</v>
      </c>
      <c r="G29" s="21"/>
      <c r="H29" s="21">
        <f>H27</f>
        <v>0</v>
      </c>
      <c r="I29" s="21"/>
      <c r="J29" s="21">
        <f>J27</f>
        <v>59081842</v>
      </c>
      <c r="K29" s="21"/>
      <c r="L29" s="21">
        <f>L27</f>
        <v>1622412573</v>
      </c>
      <c r="M29" s="21"/>
      <c r="N29" s="21">
        <f>N27</f>
        <v>935010301</v>
      </c>
      <c r="O29" s="21"/>
      <c r="P29" s="21">
        <f>P27</f>
        <v>11628178858</v>
      </c>
      <c r="Q29" s="21"/>
      <c r="R29" s="21">
        <f>R27</f>
        <v>-935010301</v>
      </c>
      <c r="S29" s="21"/>
      <c r="T29" s="21">
        <f>T27</f>
        <v>0</v>
      </c>
      <c r="U29" s="21"/>
      <c r="V29" s="21">
        <f>V27</f>
        <v>-565051173</v>
      </c>
      <c r="W29" s="21"/>
      <c r="X29" s="21">
        <f>X27</f>
        <v>0</v>
      </c>
      <c r="Y29" s="21"/>
      <c r="Z29" s="21">
        <f>Z27</f>
        <v>0</v>
      </c>
      <c r="AA29" s="21"/>
      <c r="AB29" s="21">
        <f>AB27</f>
        <v>-565051173</v>
      </c>
      <c r="AC29" s="21"/>
      <c r="AD29" s="21">
        <f>AD27</f>
        <v>30943378422</v>
      </c>
      <c r="AE29" s="21"/>
      <c r="AF29" s="21">
        <f>AF27</f>
        <v>931466197</v>
      </c>
      <c r="AG29" s="21"/>
      <c r="AH29" s="21">
        <f>AH27</f>
        <v>31874844619</v>
      </c>
    </row>
    <row r="30" spans="1:34" s="1" customFormat="1" ht="14.25" customHeight="1">
      <c r="A30" s="10" t="s">
        <v>217</v>
      </c>
      <c r="B30" s="197">
        <v>4</v>
      </c>
      <c r="D30" s="42"/>
      <c r="E30" s="21"/>
      <c r="F30" s="42"/>
      <c r="G30" s="21"/>
      <c r="H30" s="42"/>
      <c r="I30" s="21"/>
      <c r="J30" s="42"/>
      <c r="K30" s="21"/>
      <c r="L30" s="42"/>
      <c r="M30" s="22"/>
      <c r="N30" s="42"/>
      <c r="O30" s="21"/>
      <c r="P30" s="42">
        <v>-101412244</v>
      </c>
      <c r="Q30" s="22"/>
      <c r="R30" s="42"/>
      <c r="S30" s="21"/>
      <c r="T30" s="42">
        <v>0</v>
      </c>
      <c r="U30" s="21"/>
      <c r="V30" s="42">
        <v>0</v>
      </c>
      <c r="W30" s="22"/>
      <c r="X30" s="42">
        <v>703308612</v>
      </c>
      <c r="Y30" s="22"/>
      <c r="Z30" s="42">
        <v>0</v>
      </c>
      <c r="AA30" s="20"/>
      <c r="AB30" s="42">
        <f t="shared" ref="AB30" si="2">SUM(V30:AA30)</f>
        <v>703308612</v>
      </c>
      <c r="AC30" s="20"/>
      <c r="AD30" s="42">
        <f>SUM(D30:T30,AB30)</f>
        <v>601896368</v>
      </c>
      <c r="AE30" s="20"/>
      <c r="AF30" s="42">
        <v>0</v>
      </c>
      <c r="AG30" s="21"/>
      <c r="AH30" s="42">
        <f>SUM(AD30:AF30)</f>
        <v>601896368</v>
      </c>
    </row>
    <row r="31" spans="1:34" s="1" customFormat="1" ht="14.25" customHeight="1">
      <c r="A31" s="8" t="s">
        <v>218</v>
      </c>
      <c r="B31" s="197"/>
      <c r="D31" s="22">
        <f>SUM(D29:D30)</f>
        <v>15903125722</v>
      </c>
      <c r="E31" s="21"/>
      <c r="F31" s="22">
        <f t="shared" ref="F31:V31" si="3">SUM(F29:F30)</f>
        <v>2295630600</v>
      </c>
      <c r="G31" s="21"/>
      <c r="H31" s="22">
        <f t="shared" ref="H31" si="4">SUM(H29:H30)</f>
        <v>0</v>
      </c>
      <c r="I31" s="21"/>
      <c r="J31" s="22">
        <f t="shared" si="3"/>
        <v>59081842</v>
      </c>
      <c r="K31" s="21"/>
      <c r="L31" s="22">
        <f t="shared" si="3"/>
        <v>1622412573</v>
      </c>
      <c r="M31" s="22"/>
      <c r="N31" s="22">
        <f t="shared" si="3"/>
        <v>935010301</v>
      </c>
      <c r="O31" s="21"/>
      <c r="P31" s="22">
        <f t="shared" si="3"/>
        <v>11526766614</v>
      </c>
      <c r="Q31" s="22"/>
      <c r="R31" s="22">
        <f t="shared" si="3"/>
        <v>-935010301</v>
      </c>
      <c r="S31" s="21"/>
      <c r="T31" s="22">
        <f t="shared" ref="T31" si="5">SUM(T29:T30)</f>
        <v>0</v>
      </c>
      <c r="U31" s="21"/>
      <c r="V31" s="22">
        <f t="shared" si="3"/>
        <v>-565051173</v>
      </c>
      <c r="W31" s="22"/>
      <c r="X31" s="21">
        <f>SUM(X29:X30)</f>
        <v>703308612</v>
      </c>
      <c r="Y31" s="22"/>
      <c r="Z31" s="21">
        <f>SUM(Z29:Z30)</f>
        <v>0</v>
      </c>
      <c r="AA31" s="20"/>
      <c r="AB31" s="21">
        <f>SUM(AB29:AB30)</f>
        <v>138257439</v>
      </c>
      <c r="AC31" s="20"/>
      <c r="AD31" s="22">
        <f>SUM(AD29:AD30)</f>
        <v>31545274790</v>
      </c>
      <c r="AE31" s="20"/>
      <c r="AF31" s="22">
        <f t="shared" ref="AF31:AH31" si="6">SUM(AF29:AF30)</f>
        <v>931466197</v>
      </c>
      <c r="AG31" s="21"/>
      <c r="AH31" s="22">
        <f t="shared" si="6"/>
        <v>32476740987</v>
      </c>
    </row>
    <row r="32" spans="1:34" s="1" customFormat="1" ht="14.25" customHeight="1">
      <c r="A32" s="9" t="s">
        <v>379</v>
      </c>
      <c r="B32" s="196"/>
      <c r="C32" s="11"/>
      <c r="D32" s="22">
        <v>0</v>
      </c>
      <c r="E32" s="21"/>
      <c r="F32" s="22">
        <v>0</v>
      </c>
      <c r="G32" s="21"/>
      <c r="H32" s="22">
        <v>0</v>
      </c>
      <c r="I32" s="21"/>
      <c r="J32" s="22">
        <v>0</v>
      </c>
      <c r="K32" s="21"/>
      <c r="L32" s="22">
        <v>0</v>
      </c>
      <c r="M32" s="21"/>
      <c r="N32" s="22">
        <v>0</v>
      </c>
      <c r="O32" s="21"/>
      <c r="P32" s="22">
        <f>PL!D70</f>
        <v>1673085667</v>
      </c>
      <c r="Q32" s="22"/>
      <c r="R32" s="22">
        <v>0</v>
      </c>
      <c r="S32" s="21"/>
      <c r="T32" s="22">
        <v>0</v>
      </c>
      <c r="U32" s="21"/>
      <c r="V32" s="22">
        <v>0</v>
      </c>
      <c r="W32" s="22"/>
      <c r="X32" s="22">
        <v>0</v>
      </c>
      <c r="Y32" s="22"/>
      <c r="Z32" s="22">
        <v>0</v>
      </c>
      <c r="AA32" s="21"/>
      <c r="AB32" s="22">
        <f t="shared" ref="AB32:AB41" si="7">SUM(V32:AA32)</f>
        <v>0</v>
      </c>
      <c r="AC32" s="21"/>
      <c r="AD32" s="22">
        <f>SUM(D32:T32,AB32)</f>
        <v>1673085667</v>
      </c>
      <c r="AE32" s="21"/>
      <c r="AF32" s="22">
        <f>PL!D71</f>
        <v>-215256339</v>
      </c>
      <c r="AG32" s="21"/>
      <c r="AH32" s="22">
        <f>SUM(AD32:AF32)</f>
        <v>1457829328</v>
      </c>
    </row>
    <row r="33" spans="1:34" s="1" customFormat="1" ht="14.25" customHeight="1">
      <c r="A33" s="9" t="s">
        <v>135</v>
      </c>
      <c r="B33" s="196"/>
      <c r="C33" s="11"/>
      <c r="D33" s="42">
        <v>0</v>
      </c>
      <c r="E33" s="21"/>
      <c r="F33" s="42">
        <v>0</v>
      </c>
      <c r="G33" s="21"/>
      <c r="H33" s="42">
        <v>0</v>
      </c>
      <c r="I33" s="21"/>
      <c r="J33" s="42">
        <v>0</v>
      </c>
      <c r="K33" s="21"/>
      <c r="L33" s="42">
        <v>0</v>
      </c>
      <c r="M33" s="21"/>
      <c r="N33" s="42">
        <v>0</v>
      </c>
      <c r="O33" s="21"/>
      <c r="P33" s="42">
        <f>PL!D59</f>
        <v>-9040221</v>
      </c>
      <c r="Q33" s="22"/>
      <c r="R33" s="42">
        <v>0</v>
      </c>
      <c r="S33" s="21"/>
      <c r="T33" s="42">
        <v>0</v>
      </c>
      <c r="U33" s="21"/>
      <c r="V33" s="42">
        <f>BS!D119-BS!F119-X30-X33-Z33</f>
        <v>-13997218</v>
      </c>
      <c r="W33" s="22"/>
      <c r="X33" s="42">
        <f>PL!D61</f>
        <v>-527519853</v>
      </c>
      <c r="Y33" s="22"/>
      <c r="Z33" s="42">
        <f>PL!D63</f>
        <v>9367329</v>
      </c>
      <c r="AA33" s="21"/>
      <c r="AB33" s="42">
        <f t="shared" si="7"/>
        <v>-532149742</v>
      </c>
      <c r="AC33" s="21"/>
      <c r="AD33" s="42">
        <f>SUM(D33:T33,AB33)</f>
        <v>-541189963</v>
      </c>
      <c r="AE33" s="22"/>
      <c r="AF33" s="42">
        <v>6714844</v>
      </c>
      <c r="AG33" s="21"/>
      <c r="AH33" s="42">
        <f>SUM(AD33:AF33)</f>
        <v>-534475119</v>
      </c>
    </row>
    <row r="34" spans="1:34" s="1" customFormat="1" ht="14.25" customHeight="1">
      <c r="A34" s="10" t="s">
        <v>134</v>
      </c>
      <c r="C34" s="4"/>
      <c r="D34" s="22">
        <f>SUM(D32:D33)</f>
        <v>0</v>
      </c>
      <c r="E34" s="21"/>
      <c r="F34" s="22">
        <f>SUM(F32:F33)</f>
        <v>0</v>
      </c>
      <c r="G34" s="21"/>
      <c r="H34" s="22">
        <f>SUM(H32:H33)</f>
        <v>0</v>
      </c>
      <c r="I34" s="21"/>
      <c r="J34" s="22">
        <f>SUM(J32:J33)</f>
        <v>0</v>
      </c>
      <c r="K34" s="21"/>
      <c r="L34" s="22">
        <f>SUM(L32:L33)</f>
        <v>0</v>
      </c>
      <c r="M34" s="21"/>
      <c r="N34" s="22">
        <f>SUM(N32:N33)</f>
        <v>0</v>
      </c>
      <c r="O34" s="21"/>
      <c r="P34" s="22">
        <f>SUM(P32:P33)</f>
        <v>1664045446</v>
      </c>
      <c r="Q34" s="22"/>
      <c r="R34" s="22">
        <f>SUM(R32:R33)</f>
        <v>0</v>
      </c>
      <c r="S34" s="21"/>
      <c r="T34" s="22">
        <f>SUM(T32:T33)</f>
        <v>0</v>
      </c>
      <c r="U34" s="21"/>
      <c r="V34" s="22">
        <f>SUM(V32:V33)</f>
        <v>-13997218</v>
      </c>
      <c r="W34" s="22"/>
      <c r="X34" s="22">
        <f>SUM(X32:X33)</f>
        <v>-527519853</v>
      </c>
      <c r="Y34" s="22"/>
      <c r="Z34" s="22">
        <f>SUM(Z32:Z33)</f>
        <v>9367329</v>
      </c>
      <c r="AA34" s="21"/>
      <c r="AB34" s="22">
        <f>SUM(AB32:AB33)</f>
        <v>-532149742</v>
      </c>
      <c r="AC34" s="21"/>
      <c r="AD34" s="22">
        <f>SUM(AD32:AD33)</f>
        <v>1131895704</v>
      </c>
      <c r="AE34" s="21"/>
      <c r="AF34" s="22">
        <f>SUM(AF32:AF33)</f>
        <v>-208541495</v>
      </c>
      <c r="AG34" s="21"/>
      <c r="AH34" s="22">
        <f>SUM(AH32:AH33)</f>
        <v>923354209</v>
      </c>
    </row>
    <row r="35" spans="1:34" s="1" customFormat="1" ht="14.25" customHeight="1">
      <c r="A35" s="9" t="s">
        <v>382</v>
      </c>
      <c r="B35" s="203">
        <v>37</v>
      </c>
      <c r="C35" s="4"/>
      <c r="D35" s="22">
        <v>0</v>
      </c>
      <c r="E35" s="22"/>
      <c r="F35" s="22">
        <v>0</v>
      </c>
      <c r="G35" s="22"/>
      <c r="H35" s="22">
        <v>47150000</v>
      </c>
      <c r="I35" s="22"/>
      <c r="J35" s="22">
        <v>0</v>
      </c>
      <c r="K35" s="22"/>
      <c r="L35" s="22">
        <v>0</v>
      </c>
      <c r="M35" s="22"/>
      <c r="N35" s="22">
        <v>0</v>
      </c>
      <c r="O35" s="22"/>
      <c r="P35" s="22">
        <v>0</v>
      </c>
      <c r="Q35" s="22"/>
      <c r="R35" s="22">
        <v>0</v>
      </c>
      <c r="S35" s="22"/>
      <c r="T35" s="22">
        <v>0</v>
      </c>
      <c r="U35" s="22"/>
      <c r="V35" s="22">
        <v>0</v>
      </c>
      <c r="W35" s="22"/>
      <c r="X35" s="22">
        <v>0</v>
      </c>
      <c r="Y35" s="22"/>
      <c r="Z35" s="22">
        <v>0</v>
      </c>
      <c r="AA35" s="22"/>
      <c r="AB35" s="22">
        <f>SUM(V35:AA35)</f>
        <v>0</v>
      </c>
      <c r="AC35" s="22"/>
      <c r="AD35" s="22">
        <f>SUM(AB35,D35:T35)</f>
        <v>47150000</v>
      </c>
      <c r="AE35" s="22"/>
      <c r="AF35" s="22">
        <v>0</v>
      </c>
      <c r="AG35" s="22"/>
      <c r="AH35" s="22">
        <f>SUM(AD35:AF35)</f>
        <v>47150000</v>
      </c>
    </row>
    <row r="36" spans="1:34" s="1" customFormat="1" ht="14.25" customHeight="1">
      <c r="A36" s="9" t="s">
        <v>362</v>
      </c>
      <c r="B36" s="198"/>
      <c r="C36" s="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s="1" customFormat="1" ht="14.25" customHeight="1">
      <c r="A37" s="9" t="s">
        <v>363</v>
      </c>
      <c r="B37" s="198">
        <v>34.1</v>
      </c>
      <c r="C37" s="4"/>
      <c r="D37" s="22">
        <v>0</v>
      </c>
      <c r="E37" s="22"/>
      <c r="F37" s="22">
        <v>59081842</v>
      </c>
      <c r="G37" s="22"/>
      <c r="H37" s="22">
        <v>0</v>
      </c>
      <c r="I37" s="22"/>
      <c r="J37" s="22">
        <v>-59081842</v>
      </c>
      <c r="K37" s="22"/>
      <c r="L37" s="22">
        <v>0</v>
      </c>
      <c r="M37" s="22"/>
      <c r="N37" s="22">
        <v>0</v>
      </c>
      <c r="O37" s="22"/>
      <c r="P37" s="22">
        <v>0</v>
      </c>
      <c r="Q37" s="22"/>
      <c r="R37" s="22">
        <v>0</v>
      </c>
      <c r="S37" s="22"/>
      <c r="T37" s="22">
        <v>0</v>
      </c>
      <c r="U37" s="22"/>
      <c r="V37" s="22">
        <v>0</v>
      </c>
      <c r="W37" s="22"/>
      <c r="X37" s="22">
        <v>0</v>
      </c>
      <c r="Y37" s="22"/>
      <c r="Z37" s="22">
        <v>0</v>
      </c>
      <c r="AA37" s="22"/>
      <c r="AB37" s="22">
        <f>SUM(V37:AA37)</f>
        <v>0</v>
      </c>
      <c r="AC37" s="22"/>
      <c r="AD37" s="22">
        <f>SUM(D37:T37,AB37)</f>
        <v>0</v>
      </c>
      <c r="AE37" s="22"/>
      <c r="AF37" s="22">
        <v>0</v>
      </c>
      <c r="AG37" s="22"/>
      <c r="AH37" s="22">
        <f t="shared" ref="AH37:AH38" si="8">SUM(AD37:AF37)</f>
        <v>0</v>
      </c>
    </row>
    <row r="38" spans="1:34" s="1" customFormat="1" ht="13.5" customHeight="1">
      <c r="A38" s="9" t="s">
        <v>185</v>
      </c>
      <c r="B38" s="197">
        <v>43</v>
      </c>
      <c r="C38" s="4"/>
      <c r="D38" s="22">
        <v>0</v>
      </c>
      <c r="E38" s="22"/>
      <c r="F38" s="22">
        <v>0</v>
      </c>
      <c r="G38" s="22"/>
      <c r="H38" s="22">
        <v>0</v>
      </c>
      <c r="I38" s="22"/>
      <c r="J38" s="22">
        <v>0</v>
      </c>
      <c r="K38" s="22"/>
      <c r="L38" s="22">
        <v>0</v>
      </c>
      <c r="M38" s="22"/>
      <c r="N38" s="22">
        <v>0</v>
      </c>
      <c r="O38" s="22"/>
      <c r="P38" s="22">
        <v>-848380807</v>
      </c>
      <c r="Q38" s="22"/>
      <c r="R38" s="22">
        <v>0</v>
      </c>
      <c r="S38" s="22"/>
      <c r="T38" s="22">
        <v>0</v>
      </c>
      <c r="U38" s="22"/>
      <c r="V38" s="22">
        <v>0</v>
      </c>
      <c r="W38" s="22"/>
      <c r="X38" s="22">
        <v>0</v>
      </c>
      <c r="Y38" s="22"/>
      <c r="Z38" s="22">
        <v>0</v>
      </c>
      <c r="AA38" s="22"/>
      <c r="AB38" s="22">
        <f>SUM(V38:AA38)</f>
        <v>0</v>
      </c>
      <c r="AC38" s="22"/>
      <c r="AD38" s="22">
        <f>SUM(D38:T38,AB38)</f>
        <v>-848380807</v>
      </c>
      <c r="AE38" s="22"/>
      <c r="AF38" s="22">
        <v>0</v>
      </c>
      <c r="AG38" s="22"/>
      <c r="AH38" s="22">
        <f t="shared" si="8"/>
        <v>-848380807</v>
      </c>
    </row>
    <row r="39" spans="1:34" s="1" customFormat="1" ht="14.25" customHeight="1">
      <c r="A39" s="9" t="s">
        <v>287</v>
      </c>
      <c r="B39" s="197"/>
      <c r="C39" s="4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s="1" customFormat="1" ht="14.25" customHeight="1">
      <c r="A40" s="9" t="s">
        <v>288</v>
      </c>
      <c r="B40" s="197">
        <v>37</v>
      </c>
      <c r="C40" s="4"/>
      <c r="D40" s="22">
        <v>0</v>
      </c>
      <c r="E40" s="22"/>
      <c r="F40" s="22">
        <v>0</v>
      </c>
      <c r="G40" s="22"/>
      <c r="H40" s="22">
        <v>0</v>
      </c>
      <c r="I40" s="22"/>
      <c r="J40" s="22">
        <v>0</v>
      </c>
      <c r="K40" s="22"/>
      <c r="L40" s="22">
        <v>0</v>
      </c>
      <c r="M40" s="22"/>
      <c r="N40" s="22">
        <v>0</v>
      </c>
      <c r="O40" s="22"/>
      <c r="P40" s="22">
        <v>-102279456</v>
      </c>
      <c r="Q40" s="22"/>
      <c r="R40" s="22">
        <v>0</v>
      </c>
      <c r="S40" s="22"/>
      <c r="T40" s="22">
        <v>0</v>
      </c>
      <c r="U40" s="22"/>
      <c r="V40" s="22">
        <v>0</v>
      </c>
      <c r="W40" s="22"/>
      <c r="X40" s="22">
        <v>0</v>
      </c>
      <c r="Y40" s="22"/>
      <c r="Z40" s="22">
        <v>0</v>
      </c>
      <c r="AA40" s="22"/>
      <c r="AB40" s="22">
        <f t="shared" ref="AB40" si="9">SUM(V40:AA40)</f>
        <v>0</v>
      </c>
      <c r="AC40" s="22"/>
      <c r="AD40" s="22">
        <f>SUM(D40:T40,AB40)</f>
        <v>-102279456</v>
      </c>
      <c r="AE40" s="22"/>
      <c r="AF40" s="22">
        <v>0</v>
      </c>
      <c r="AG40" s="22"/>
      <c r="AH40" s="22">
        <f t="shared" ref="AH40:AH43" si="10">SUM(AD40:AF40)</f>
        <v>-102279456</v>
      </c>
    </row>
    <row r="41" spans="1:34" s="1" customFormat="1" ht="14.25" customHeight="1">
      <c r="A41" s="10" t="s">
        <v>275</v>
      </c>
      <c r="B41" s="197">
        <v>36</v>
      </c>
      <c r="C41" s="4"/>
      <c r="D41" s="22">
        <v>0</v>
      </c>
      <c r="E41" s="21"/>
      <c r="F41" s="22">
        <v>0</v>
      </c>
      <c r="G41" s="21"/>
      <c r="H41" s="22">
        <v>0</v>
      </c>
      <c r="I41" s="21"/>
      <c r="J41" s="22">
        <v>0</v>
      </c>
      <c r="K41" s="21"/>
      <c r="L41" s="22">
        <v>0</v>
      </c>
      <c r="M41" s="21"/>
      <c r="N41" s="22">
        <v>-935010301</v>
      </c>
      <c r="O41" s="21"/>
      <c r="P41" s="22">
        <v>628150589</v>
      </c>
      <c r="Q41" s="22"/>
      <c r="R41" s="22">
        <v>935010301</v>
      </c>
      <c r="S41" s="21"/>
      <c r="T41" s="22">
        <v>0</v>
      </c>
      <c r="U41" s="21"/>
      <c r="V41" s="22">
        <v>0</v>
      </c>
      <c r="W41" s="22"/>
      <c r="X41" s="22">
        <v>0</v>
      </c>
      <c r="Y41" s="22"/>
      <c r="Z41" s="22">
        <v>0</v>
      </c>
      <c r="AA41" s="21"/>
      <c r="AB41" s="22">
        <f t="shared" si="7"/>
        <v>0</v>
      </c>
      <c r="AC41" s="21"/>
      <c r="AD41" s="22">
        <f t="shared" ref="AD41" si="11">SUM(D41:T41,AB41)</f>
        <v>628150589</v>
      </c>
      <c r="AE41" s="21"/>
      <c r="AF41" s="22">
        <v>0</v>
      </c>
      <c r="AG41" s="21"/>
      <c r="AH41" s="22">
        <f t="shared" si="10"/>
        <v>628150589</v>
      </c>
    </row>
    <row r="42" spans="1:34" s="1" customFormat="1" ht="14.25" customHeight="1">
      <c r="A42" s="10" t="s">
        <v>258</v>
      </c>
      <c r="B42" s="197">
        <v>37</v>
      </c>
      <c r="C42" s="4"/>
      <c r="D42" s="22">
        <v>0</v>
      </c>
      <c r="E42" s="21"/>
      <c r="F42" s="22">
        <v>0</v>
      </c>
      <c r="G42" s="21"/>
      <c r="H42" s="22">
        <v>0</v>
      </c>
      <c r="I42" s="21"/>
      <c r="J42" s="22">
        <v>0</v>
      </c>
      <c r="K42" s="21"/>
      <c r="L42" s="22">
        <v>0</v>
      </c>
      <c r="M42" s="21"/>
      <c r="N42" s="22">
        <v>0</v>
      </c>
      <c r="O42" s="21"/>
      <c r="P42" s="22">
        <v>0</v>
      </c>
      <c r="Q42" s="22"/>
      <c r="R42" s="22">
        <v>0</v>
      </c>
      <c r="S42" s="21"/>
      <c r="T42" s="22">
        <v>4973742572</v>
      </c>
      <c r="U42" s="21"/>
      <c r="V42" s="22">
        <v>0</v>
      </c>
      <c r="W42" s="22"/>
      <c r="X42" s="22">
        <v>0</v>
      </c>
      <c r="Y42" s="22"/>
      <c r="Z42" s="22">
        <v>0</v>
      </c>
      <c r="AA42" s="21"/>
      <c r="AB42" s="22">
        <f>SUM(V42:AA42)</f>
        <v>0</v>
      </c>
      <c r="AC42" s="21"/>
      <c r="AD42" s="22">
        <f>SUM(D42:T42,AB42)</f>
        <v>4973742572</v>
      </c>
      <c r="AE42" s="21"/>
      <c r="AF42" s="22">
        <v>0</v>
      </c>
      <c r="AG42" s="21"/>
      <c r="AH42" s="22">
        <f t="shared" si="10"/>
        <v>4973742572</v>
      </c>
    </row>
    <row r="43" spans="1:34" s="1" customFormat="1" ht="14.25" customHeight="1">
      <c r="A43" s="10" t="s">
        <v>170</v>
      </c>
      <c r="B43" s="197">
        <v>35</v>
      </c>
      <c r="C43" s="4"/>
      <c r="D43" s="22">
        <v>0</v>
      </c>
      <c r="E43" s="21"/>
      <c r="F43" s="22">
        <v>0</v>
      </c>
      <c r="G43" s="21"/>
      <c r="H43" s="22">
        <v>0</v>
      </c>
      <c r="I43" s="21"/>
      <c r="J43" s="22">
        <v>0</v>
      </c>
      <c r="K43" s="21"/>
      <c r="L43" s="22">
        <v>83654283</v>
      </c>
      <c r="M43" s="21"/>
      <c r="N43" s="22">
        <v>0</v>
      </c>
      <c r="O43" s="21"/>
      <c r="P43" s="22">
        <v>-83654283</v>
      </c>
      <c r="Q43" s="22"/>
      <c r="R43" s="22">
        <v>0</v>
      </c>
      <c r="S43" s="21"/>
      <c r="T43" s="22">
        <v>0</v>
      </c>
      <c r="U43" s="21"/>
      <c r="V43" s="22">
        <v>0</v>
      </c>
      <c r="W43" s="22"/>
      <c r="X43" s="22">
        <v>0</v>
      </c>
      <c r="Y43" s="22"/>
      <c r="Z43" s="22">
        <v>0</v>
      </c>
      <c r="AA43" s="21"/>
      <c r="AB43" s="22">
        <f>SUM(V43:AA43)</f>
        <v>0</v>
      </c>
      <c r="AC43" s="21"/>
      <c r="AD43" s="22">
        <f>SUM(D43:T43,AB43)</f>
        <v>0</v>
      </c>
      <c r="AE43" s="21"/>
      <c r="AF43" s="22">
        <v>0</v>
      </c>
      <c r="AG43" s="21"/>
      <c r="AH43" s="22">
        <f t="shared" si="10"/>
        <v>0</v>
      </c>
    </row>
    <row r="44" spans="1:34" s="1" customFormat="1" ht="14.25" customHeight="1">
      <c r="A44" s="10" t="s">
        <v>313</v>
      </c>
      <c r="B44" s="197"/>
      <c r="C44" s="4"/>
      <c r="D44" s="22"/>
      <c r="E44" s="21"/>
      <c r="F44" s="22"/>
      <c r="G44" s="21"/>
      <c r="H44" s="22"/>
      <c r="I44" s="21"/>
      <c r="J44" s="22"/>
      <c r="K44" s="21"/>
      <c r="L44" s="22"/>
      <c r="M44" s="21"/>
      <c r="N44" s="22"/>
      <c r="O44" s="21"/>
      <c r="P44" s="22"/>
      <c r="Q44" s="22"/>
      <c r="R44" s="22"/>
      <c r="S44" s="21"/>
      <c r="T44" s="22"/>
      <c r="U44" s="21"/>
      <c r="V44" s="22"/>
      <c r="W44" s="22"/>
      <c r="X44" s="22"/>
      <c r="Y44" s="22"/>
      <c r="Z44" s="22"/>
      <c r="AA44" s="21"/>
      <c r="AB44" s="22"/>
      <c r="AC44" s="21"/>
      <c r="AD44" s="22"/>
      <c r="AE44" s="21"/>
      <c r="AF44" s="22"/>
      <c r="AG44" s="21"/>
      <c r="AH44" s="22"/>
    </row>
    <row r="45" spans="1:34" s="1" customFormat="1" ht="14.25" customHeight="1">
      <c r="A45" s="10" t="s">
        <v>309</v>
      </c>
      <c r="B45" s="197"/>
      <c r="C45" s="4"/>
      <c r="D45" s="22"/>
      <c r="E45" s="21"/>
      <c r="F45" s="22"/>
      <c r="G45" s="21"/>
      <c r="H45" s="22"/>
      <c r="I45" s="21"/>
      <c r="J45" s="22"/>
      <c r="K45" s="21"/>
      <c r="L45" s="22"/>
      <c r="M45" s="21"/>
      <c r="N45" s="22"/>
      <c r="O45" s="21"/>
      <c r="P45" s="22"/>
      <c r="Q45" s="22"/>
      <c r="R45" s="22"/>
      <c r="S45" s="21"/>
      <c r="T45" s="22"/>
      <c r="U45" s="21"/>
      <c r="V45" s="22"/>
      <c r="W45" s="22"/>
      <c r="X45" s="22"/>
      <c r="Y45" s="22"/>
      <c r="Z45" s="22"/>
      <c r="AA45" s="21"/>
      <c r="AB45" s="22"/>
      <c r="AC45" s="21"/>
      <c r="AD45" s="22"/>
      <c r="AE45" s="21"/>
      <c r="AF45" s="22"/>
      <c r="AG45" s="21"/>
      <c r="AH45" s="22"/>
    </row>
    <row r="46" spans="1:34" s="1" customFormat="1" ht="14.25" customHeight="1">
      <c r="A46" s="10" t="s">
        <v>299</v>
      </c>
      <c r="B46" s="197"/>
      <c r="C46" s="4"/>
      <c r="D46" s="22">
        <v>0</v>
      </c>
      <c r="E46" s="21"/>
      <c r="F46" s="22">
        <v>0</v>
      </c>
      <c r="G46" s="21"/>
      <c r="H46" s="22">
        <v>0</v>
      </c>
      <c r="I46" s="21"/>
      <c r="J46" s="22">
        <v>0</v>
      </c>
      <c r="K46" s="21"/>
      <c r="L46" s="22">
        <v>0</v>
      </c>
      <c r="M46" s="21"/>
      <c r="N46" s="22">
        <v>0</v>
      </c>
      <c r="O46" s="21"/>
      <c r="P46" s="22">
        <v>0</v>
      </c>
      <c r="Q46" s="22"/>
      <c r="R46" s="22">
        <v>0</v>
      </c>
      <c r="S46" s="21"/>
      <c r="T46" s="22">
        <v>0</v>
      </c>
      <c r="U46" s="21"/>
      <c r="V46" s="22">
        <v>0</v>
      </c>
      <c r="W46" s="22"/>
      <c r="X46" s="22">
        <v>0</v>
      </c>
      <c r="Y46" s="22"/>
      <c r="Z46" s="22">
        <v>0</v>
      </c>
      <c r="AA46" s="21"/>
      <c r="AB46" s="22">
        <f>SUM(V46:AA46)</f>
        <v>0</v>
      </c>
      <c r="AC46" s="21"/>
      <c r="AD46" s="22">
        <f>SUM(D46:T46,AB46)</f>
        <v>0</v>
      </c>
      <c r="AE46" s="21"/>
      <c r="AF46" s="22">
        <v>931428001</v>
      </c>
      <c r="AG46" s="21"/>
      <c r="AH46" s="22">
        <f>SUM(AD46:AF46)</f>
        <v>931428001</v>
      </c>
    </row>
    <row r="47" spans="1:34" s="1" customFormat="1" ht="14.25" customHeight="1">
      <c r="A47" s="10" t="s">
        <v>219</v>
      </c>
      <c r="B47" s="197"/>
      <c r="C47" s="4"/>
      <c r="D47" s="22"/>
      <c r="E47" s="21"/>
      <c r="F47" s="22"/>
      <c r="G47" s="21"/>
      <c r="H47" s="22"/>
      <c r="I47" s="21"/>
      <c r="J47" s="22"/>
      <c r="K47" s="21"/>
      <c r="L47" s="22"/>
      <c r="M47" s="21"/>
      <c r="N47" s="22"/>
      <c r="O47" s="21"/>
      <c r="P47" s="22"/>
      <c r="Q47" s="22"/>
      <c r="R47" s="22"/>
      <c r="S47" s="21"/>
      <c r="T47" s="22"/>
      <c r="U47" s="21"/>
      <c r="V47" s="22"/>
      <c r="W47" s="22"/>
      <c r="X47" s="22"/>
      <c r="Y47" s="22"/>
      <c r="Z47" s="22"/>
      <c r="AA47" s="21"/>
      <c r="AB47" s="22"/>
      <c r="AC47" s="21"/>
      <c r="AD47" s="22"/>
      <c r="AE47" s="21"/>
      <c r="AF47" s="22"/>
      <c r="AG47" s="21"/>
      <c r="AH47" s="22"/>
    </row>
    <row r="48" spans="1:34" s="1" customFormat="1" ht="14.25" customHeight="1">
      <c r="A48" s="9" t="s">
        <v>220</v>
      </c>
      <c r="B48" s="196"/>
      <c r="C48" s="11"/>
      <c r="D48" s="22">
        <v>0</v>
      </c>
      <c r="E48" s="22"/>
      <c r="F48" s="22">
        <v>0</v>
      </c>
      <c r="G48" s="22"/>
      <c r="H48" s="22">
        <v>0</v>
      </c>
      <c r="I48" s="22"/>
      <c r="J48" s="22">
        <v>0</v>
      </c>
      <c r="K48" s="22"/>
      <c r="L48" s="22">
        <v>0</v>
      </c>
      <c r="M48" s="22"/>
      <c r="N48" s="22">
        <v>0</v>
      </c>
      <c r="O48" s="22"/>
      <c r="P48" s="22">
        <v>0</v>
      </c>
      <c r="Q48" s="22"/>
      <c r="R48" s="22">
        <v>0</v>
      </c>
      <c r="S48" s="22"/>
      <c r="T48" s="22">
        <v>0</v>
      </c>
      <c r="U48" s="22"/>
      <c r="V48" s="22">
        <v>0</v>
      </c>
      <c r="W48" s="22"/>
      <c r="X48" s="22">
        <v>0</v>
      </c>
      <c r="Y48" s="22"/>
      <c r="Z48" s="22">
        <v>0</v>
      </c>
      <c r="AA48" s="22"/>
      <c r="AB48" s="22">
        <f>SUM(V48:AA48)</f>
        <v>0</v>
      </c>
      <c r="AC48" s="22"/>
      <c r="AD48" s="22">
        <f>SUM(D48:T48,AB48)</f>
        <v>0</v>
      </c>
      <c r="AE48" s="22"/>
      <c r="AF48" s="22">
        <v>222163821</v>
      </c>
      <c r="AG48" s="22"/>
      <c r="AH48" s="22">
        <f>SUM(AD48:AF48)</f>
        <v>222163821</v>
      </c>
    </row>
    <row r="49" spans="1:34" s="1" customFormat="1" ht="14.25" customHeight="1">
      <c r="A49" s="9" t="s">
        <v>300</v>
      </c>
      <c r="B49" s="196"/>
      <c r="C49" s="1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s="1" customFormat="1" ht="14.25" customHeight="1">
      <c r="A50" s="9" t="s">
        <v>301</v>
      </c>
      <c r="B50" s="196"/>
      <c r="C50" s="11"/>
      <c r="D50" s="22">
        <v>0</v>
      </c>
      <c r="E50" s="21"/>
      <c r="F50" s="22">
        <v>0</v>
      </c>
      <c r="G50" s="21"/>
      <c r="H50" s="22">
        <v>0</v>
      </c>
      <c r="I50" s="21"/>
      <c r="J50" s="22">
        <v>0</v>
      </c>
      <c r="K50" s="21"/>
      <c r="L50" s="22">
        <v>0</v>
      </c>
      <c r="M50" s="21"/>
      <c r="N50" s="22">
        <v>0</v>
      </c>
      <c r="O50" s="21"/>
      <c r="P50" s="22">
        <v>0</v>
      </c>
      <c r="Q50" s="22"/>
      <c r="R50" s="22">
        <v>0</v>
      </c>
      <c r="S50" s="21"/>
      <c r="T50" s="22">
        <v>0</v>
      </c>
      <c r="U50" s="21"/>
      <c r="V50" s="22">
        <v>0</v>
      </c>
      <c r="W50" s="22"/>
      <c r="X50" s="22">
        <v>0</v>
      </c>
      <c r="Y50" s="22"/>
      <c r="Z50" s="22">
        <v>0</v>
      </c>
      <c r="AA50" s="21"/>
      <c r="AB50" s="22">
        <f>SUM(V50:AA50)</f>
        <v>0</v>
      </c>
      <c r="AC50" s="21"/>
      <c r="AD50" s="22">
        <f>SUM(D50:T50,AB50)</f>
        <v>0</v>
      </c>
      <c r="AE50" s="22"/>
      <c r="AF50" s="22">
        <v>1491816</v>
      </c>
      <c r="AG50" s="21"/>
      <c r="AH50" s="22">
        <f>SUM(AD50:AF50)</f>
        <v>1491816</v>
      </c>
    </row>
    <row r="51" spans="1:34" s="1" customFormat="1" ht="14.25" customHeight="1">
      <c r="A51" s="9" t="s">
        <v>300</v>
      </c>
      <c r="B51" s="196"/>
      <c r="C51" s="11"/>
      <c r="D51" s="22"/>
      <c r="E51" s="21"/>
      <c r="F51" s="22"/>
      <c r="G51" s="21"/>
      <c r="H51" s="22"/>
      <c r="I51" s="21"/>
      <c r="J51" s="22"/>
      <c r="K51" s="21"/>
      <c r="L51" s="22"/>
      <c r="M51" s="21"/>
      <c r="N51" s="22"/>
      <c r="O51" s="21"/>
      <c r="P51" s="22"/>
      <c r="Q51" s="22"/>
      <c r="R51" s="22"/>
      <c r="S51" s="21"/>
      <c r="T51" s="22"/>
      <c r="U51" s="21"/>
      <c r="V51" s="22"/>
      <c r="W51" s="22"/>
      <c r="X51" s="22"/>
      <c r="Y51" s="22"/>
      <c r="Z51" s="22"/>
      <c r="AA51" s="21"/>
      <c r="AB51" s="22"/>
      <c r="AC51" s="21"/>
      <c r="AD51" s="22"/>
      <c r="AE51" s="22"/>
      <c r="AF51" s="22"/>
      <c r="AG51" s="21"/>
      <c r="AH51" s="22"/>
    </row>
    <row r="52" spans="1:34" s="1" customFormat="1" ht="14.25" customHeight="1">
      <c r="A52" s="9" t="s">
        <v>383</v>
      </c>
      <c r="B52" s="196"/>
      <c r="C52" s="11"/>
      <c r="D52" s="22">
        <v>0</v>
      </c>
      <c r="E52" s="21"/>
      <c r="F52" s="22">
        <v>0</v>
      </c>
      <c r="G52" s="21"/>
      <c r="H52" s="22">
        <v>0</v>
      </c>
      <c r="I52" s="21"/>
      <c r="J52" s="22">
        <v>0</v>
      </c>
      <c r="K52" s="21"/>
      <c r="L52" s="22">
        <v>0</v>
      </c>
      <c r="M52" s="21"/>
      <c r="N52" s="22">
        <v>0</v>
      </c>
      <c r="O52" s="21"/>
      <c r="P52" s="22">
        <v>0</v>
      </c>
      <c r="Q52" s="22"/>
      <c r="R52" s="22">
        <v>0</v>
      </c>
      <c r="S52" s="21"/>
      <c r="T52" s="22">
        <v>0</v>
      </c>
      <c r="U52" s="21"/>
      <c r="V52" s="22">
        <v>0</v>
      </c>
      <c r="W52" s="22"/>
      <c r="X52" s="22">
        <v>0</v>
      </c>
      <c r="Y52" s="22"/>
      <c r="Z52" s="22">
        <v>0</v>
      </c>
      <c r="AA52" s="21"/>
      <c r="AB52" s="22">
        <f>SUM(V52:AA52)</f>
        <v>0</v>
      </c>
      <c r="AC52" s="21"/>
      <c r="AD52" s="22">
        <f>SUM(D52:T52,AB52)</f>
        <v>0</v>
      </c>
      <c r="AE52" s="22"/>
      <c r="AF52" s="22">
        <v>-56319552</v>
      </c>
      <c r="AG52" s="21"/>
      <c r="AH52" s="22">
        <f>SUM(AD52:AF52)</f>
        <v>-56319552</v>
      </c>
    </row>
    <row r="53" spans="1:34" s="1" customFormat="1" ht="14.25" customHeight="1" thickBot="1">
      <c r="A53" s="190" t="s">
        <v>335</v>
      </c>
      <c r="B53" s="8"/>
      <c r="C53" s="8"/>
      <c r="D53" s="113">
        <f>SUM(D31,D34:D52)</f>
        <v>15903125722</v>
      </c>
      <c r="E53" s="22"/>
      <c r="F53" s="113">
        <f>SUM(F31,F34:F52)</f>
        <v>2354712442</v>
      </c>
      <c r="G53" s="22"/>
      <c r="H53" s="113">
        <f>SUM(H31,H34:H52)</f>
        <v>47150000</v>
      </c>
      <c r="I53" s="22"/>
      <c r="J53" s="113">
        <f>SUM(J31,J34:J52)</f>
        <v>0</v>
      </c>
      <c r="K53" s="21"/>
      <c r="L53" s="113">
        <f>SUM(L31,L34:L52)</f>
        <v>1706066856</v>
      </c>
      <c r="M53" s="22"/>
      <c r="N53" s="113">
        <f>SUM(N31,N34:N52)</f>
        <v>0</v>
      </c>
      <c r="O53" s="22"/>
      <c r="P53" s="113">
        <f>SUM(P31,P34:P52)</f>
        <v>12784648103</v>
      </c>
      <c r="Q53" s="22"/>
      <c r="R53" s="113">
        <f>SUM(R31,R34:R52)</f>
        <v>0</v>
      </c>
      <c r="S53" s="21"/>
      <c r="T53" s="113">
        <f>SUM(T31,T34:T52)</f>
        <v>4973742572</v>
      </c>
      <c r="U53" s="22"/>
      <c r="V53" s="113">
        <f>SUM(V31,V34:V52)</f>
        <v>-579048391</v>
      </c>
      <c r="W53" s="22"/>
      <c r="X53" s="113">
        <f>SUM(X31,X34:X52)</f>
        <v>175788759</v>
      </c>
      <c r="Y53" s="22"/>
      <c r="Z53" s="113">
        <f>SUM(Z31,Z34:Z52)</f>
        <v>9367329</v>
      </c>
      <c r="AA53" s="22"/>
      <c r="AB53" s="113">
        <f>SUM(AB31,AB34:AB52)</f>
        <v>-393892303</v>
      </c>
      <c r="AC53" s="22"/>
      <c r="AD53" s="113">
        <f>SUM(AD31,AD34:AD52)</f>
        <v>37375553392</v>
      </c>
      <c r="AE53" s="21"/>
      <c r="AF53" s="113">
        <f>SUM(AF31,AF34:AF52)</f>
        <v>1821688788</v>
      </c>
      <c r="AG53" s="21"/>
      <c r="AH53" s="113">
        <f>SUM(AH31,AH34:AH52)</f>
        <v>39197242180</v>
      </c>
    </row>
    <row r="54" spans="1:34" s="1" customFormat="1" ht="14.25" customHeight="1" thickTop="1">
      <c r="A54" s="8"/>
      <c r="B54" s="8"/>
      <c r="C54" s="8"/>
      <c r="D54" s="22">
        <f>SUM(D29-BS!F108)</f>
        <v>0</v>
      </c>
      <c r="E54" s="22"/>
      <c r="F54" s="22">
        <f>SUM(F29-BS!F109)</f>
        <v>0</v>
      </c>
      <c r="G54" s="22"/>
      <c r="H54" s="22">
        <f>SUM(H29-BS!F111)</f>
        <v>0</v>
      </c>
      <c r="I54" s="22"/>
      <c r="J54" s="22">
        <f>SUM(J29-BS!F110)</f>
        <v>0</v>
      </c>
      <c r="K54" s="21"/>
      <c r="L54" s="22">
        <f>SUM(L29-BS!F114)</f>
        <v>0</v>
      </c>
      <c r="M54" s="22"/>
      <c r="N54" s="22">
        <f>SUM(N29-BS!F115)</f>
        <v>0</v>
      </c>
      <c r="O54" s="22"/>
      <c r="P54" s="22">
        <f>SUM(P29-BS!F116)</f>
        <v>0</v>
      </c>
      <c r="Q54" s="22"/>
      <c r="R54" s="22">
        <f>R29-BS!F117</f>
        <v>0</v>
      </c>
      <c r="S54" s="21"/>
      <c r="T54" s="22">
        <f>SUM(T29-BS!F118)</f>
        <v>0</v>
      </c>
      <c r="U54" s="22"/>
      <c r="V54" s="22"/>
      <c r="W54" s="22"/>
      <c r="X54" s="22"/>
      <c r="Y54" s="22"/>
      <c r="Z54" s="22"/>
      <c r="AA54" s="21"/>
      <c r="AB54" s="21">
        <f>AB29-BS!F119</f>
        <v>0</v>
      </c>
      <c r="AC54" s="21"/>
      <c r="AD54" s="22">
        <f>SUM(AD29-BS!F120)</f>
        <v>0</v>
      </c>
      <c r="AE54" s="21"/>
      <c r="AF54" s="22">
        <f>SUM(AF29-BS!F121)</f>
        <v>0</v>
      </c>
      <c r="AG54" s="21"/>
      <c r="AH54" s="22">
        <f>SUM(AH29-BS!F122)</f>
        <v>0</v>
      </c>
    </row>
    <row r="55" spans="1:34" s="1" customFormat="1" ht="14.25" customHeight="1">
      <c r="A55" s="8"/>
      <c r="B55" s="8"/>
      <c r="C55" s="8"/>
      <c r="D55" s="14">
        <f>SUM(D53-BS!D108)</f>
        <v>0</v>
      </c>
      <c r="E55" s="14"/>
      <c r="F55" s="14">
        <f>SUM(F53-BS!D109)</f>
        <v>0</v>
      </c>
      <c r="G55" s="14"/>
      <c r="H55" s="13">
        <f>SUM(H53-BS!D111)</f>
        <v>0</v>
      </c>
      <c r="I55" s="14"/>
      <c r="J55" s="13">
        <f>SUM(J53-BS!D110)</f>
        <v>0</v>
      </c>
      <c r="K55" s="13"/>
      <c r="L55" s="13">
        <f>SUM(L53-BS!D114)</f>
        <v>0</v>
      </c>
      <c r="M55" s="13"/>
      <c r="N55" s="13">
        <f>N53-BS!D115</f>
        <v>0</v>
      </c>
      <c r="O55" s="13"/>
      <c r="P55" s="15">
        <f>SUM(P53-BS!D116)</f>
        <v>0</v>
      </c>
      <c r="Q55" s="15"/>
      <c r="R55" s="15">
        <f>R53-BS!D117</f>
        <v>0</v>
      </c>
      <c r="S55" s="13"/>
      <c r="T55" s="14">
        <f>SUM(T53-BS!D118)</f>
        <v>0</v>
      </c>
      <c r="U55" s="14"/>
      <c r="V55" s="13"/>
      <c r="W55" s="13"/>
      <c r="X55" s="13"/>
      <c r="Y55" s="13"/>
      <c r="Z55" s="13"/>
      <c r="AA55" s="13"/>
      <c r="AB55" s="13">
        <f>AB53-BS!D119</f>
        <v>0</v>
      </c>
      <c r="AC55" s="13"/>
      <c r="AD55" s="13">
        <f>SUM(AD53-BS!D120)</f>
        <v>0</v>
      </c>
      <c r="AF55" s="21">
        <f>SUM(AF53-BS!D121)</f>
        <v>0</v>
      </c>
      <c r="AH55" s="21">
        <f>SUM(AH53-BS!D122)</f>
        <v>0</v>
      </c>
    </row>
    <row r="56" spans="1:34" s="1" customFormat="1" ht="14.25" customHeight="1">
      <c r="A56" s="10" t="s">
        <v>349</v>
      </c>
      <c r="B56" s="8"/>
      <c r="C56" s="8"/>
      <c r="D56" s="13"/>
      <c r="E56" s="13"/>
      <c r="F56" s="13"/>
      <c r="G56" s="13"/>
      <c r="H56" s="13"/>
      <c r="I56" s="13"/>
      <c r="J56" s="13"/>
      <c r="K56" s="12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H56" s="21"/>
    </row>
    <row r="57" spans="1:34" ht="18.75" customHeight="1"/>
  </sheetData>
  <mergeCells count="6">
    <mergeCell ref="A3:AF3"/>
    <mergeCell ref="L9:P9"/>
    <mergeCell ref="L12:P12"/>
    <mergeCell ref="L13:N13"/>
    <mergeCell ref="V8:AB8"/>
    <mergeCell ref="V9:Z9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5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D41"/>
  <sheetViews>
    <sheetView showGridLines="0" view="pageBreakPreview" topLeftCell="B14" zoomScale="55" zoomScaleNormal="70" zoomScaleSheetLayoutView="55" workbookViewId="0">
      <selection activeCell="P25" sqref="P25"/>
    </sheetView>
  </sheetViews>
  <sheetFormatPr defaultColWidth="9.140625" defaultRowHeight="20.100000000000001" customHeight="1"/>
  <cols>
    <col min="1" max="1" width="44.28515625" style="26" customWidth="1"/>
    <col min="2" max="2" width="5.42578125" style="23" customWidth="1"/>
    <col min="3" max="3" width="1.28515625" style="26" customWidth="1"/>
    <col min="4" max="4" width="14.7109375" style="26" customWidth="1"/>
    <col min="5" max="5" width="1.7109375" style="26" customWidth="1"/>
    <col min="6" max="6" width="14.7109375" style="26" customWidth="1"/>
    <col min="7" max="7" width="1.7109375" style="26" customWidth="1"/>
    <col min="8" max="8" width="14.7109375" style="26" customWidth="1"/>
    <col min="9" max="9" width="1.7109375" style="26" customWidth="1"/>
    <col min="10" max="10" width="14.7109375" style="26" customWidth="1"/>
    <col min="11" max="11" width="1.7109375" style="26" customWidth="1"/>
    <col min="12" max="12" width="14.7109375" style="26" customWidth="1"/>
    <col min="13" max="13" width="1.7109375" style="26" customWidth="1"/>
    <col min="14" max="14" width="14.7109375" style="26" customWidth="1"/>
    <col min="15" max="15" width="1.7109375" style="26" customWidth="1"/>
    <col min="16" max="16" width="14.7109375" style="26" customWidth="1"/>
    <col min="17" max="17" width="1.7109375" style="26" customWidth="1"/>
    <col min="18" max="18" width="14.7109375" style="26" customWidth="1"/>
    <col min="19" max="19" width="1.7109375" style="26" customWidth="1"/>
    <col min="20" max="20" width="14.7109375" style="26" customWidth="1"/>
    <col min="21" max="21" width="1.7109375" style="26" customWidth="1"/>
    <col min="22" max="22" width="23.28515625" style="26" customWidth="1"/>
    <col min="23" max="23" width="1.7109375" style="26" customWidth="1"/>
    <col min="24" max="24" width="14.7109375" style="26" customWidth="1"/>
    <col min="25" max="25" width="1.140625" style="26" customWidth="1"/>
    <col min="26" max="16384" width="9.140625" style="26"/>
  </cols>
  <sheetData>
    <row r="1" spans="1:28" s="114" customFormat="1" ht="20.100000000000001" customHeight="1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</row>
    <row r="2" spans="1:28" s="114" customFormat="1" ht="20.100000000000001" customHeight="1">
      <c r="A2" s="114" t="s">
        <v>56</v>
      </c>
      <c r="B2" s="36"/>
      <c r="H2" s="189"/>
      <c r="I2" s="189"/>
    </row>
    <row r="3" spans="1:28" s="114" customFormat="1" ht="20.100000000000001" customHeight="1">
      <c r="A3" s="211" t="s">
        <v>131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</row>
    <row r="4" spans="1:28" s="114" customFormat="1" ht="20.100000000000001" customHeight="1">
      <c r="A4" s="61" t="s">
        <v>327</v>
      </c>
      <c r="B4" s="178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211"/>
      <c r="AA4" s="211"/>
      <c r="AB4" s="211"/>
    </row>
    <row r="5" spans="1:28" s="114" customFormat="1" ht="20.100000000000001" customHeight="1">
      <c r="A5" s="24"/>
      <c r="B5" s="18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 t="s">
        <v>326</v>
      </c>
      <c r="Y5" s="24"/>
    </row>
    <row r="6" spans="1:28" ht="20.100000000000001" customHeight="1">
      <c r="D6" s="27" t="s">
        <v>29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8" ht="20.100000000000001" customHeight="1">
      <c r="D7" s="78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91" t="s">
        <v>97</v>
      </c>
      <c r="W7" s="30"/>
      <c r="X7" s="30"/>
    </row>
    <row r="8" spans="1:28" ht="20.100000000000001" customHeight="1">
      <c r="D8" s="78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92" t="s">
        <v>153</v>
      </c>
      <c r="W8" s="30"/>
      <c r="X8" s="30"/>
    </row>
    <row r="9" spans="1:28" ht="20.100000000000001" customHeight="1">
      <c r="D9" s="78"/>
      <c r="E9" s="30"/>
      <c r="F9" s="30"/>
      <c r="G9" s="30"/>
      <c r="H9" s="24"/>
      <c r="I9" s="30"/>
      <c r="J9" s="24" t="s">
        <v>147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0" t="s">
        <v>291</v>
      </c>
      <c r="W9" s="30"/>
      <c r="X9" s="30"/>
    </row>
    <row r="10" spans="1:28" ht="20.100000000000001" customHeight="1">
      <c r="A10" s="24"/>
      <c r="B10" s="183"/>
      <c r="C10" s="24"/>
      <c r="D10" s="24" t="s">
        <v>17</v>
      </c>
      <c r="E10" s="24"/>
      <c r="F10" s="24"/>
      <c r="G10" s="24"/>
      <c r="H10" s="24"/>
      <c r="I10" s="24"/>
      <c r="J10" s="24" t="s">
        <v>148</v>
      </c>
      <c r="K10" s="24"/>
      <c r="L10" s="220" t="s">
        <v>20</v>
      </c>
      <c r="M10" s="220"/>
      <c r="N10" s="220"/>
      <c r="O10" s="220"/>
      <c r="P10" s="220"/>
      <c r="Q10" s="29"/>
      <c r="R10" s="29"/>
      <c r="S10" s="30"/>
      <c r="T10" s="24" t="s">
        <v>257</v>
      </c>
      <c r="U10" s="24"/>
      <c r="V10" s="80" t="s">
        <v>292</v>
      </c>
      <c r="W10" s="30"/>
      <c r="X10" s="30"/>
    </row>
    <row r="11" spans="1:28" ht="20.100000000000001" customHeight="1">
      <c r="A11" s="24"/>
      <c r="B11" s="183"/>
      <c r="C11" s="24"/>
      <c r="D11" s="24" t="s">
        <v>18</v>
      </c>
      <c r="E11" s="24"/>
      <c r="F11" s="24"/>
      <c r="G11" s="24"/>
      <c r="H11" s="24"/>
      <c r="I11" s="24"/>
      <c r="J11" s="24" t="s">
        <v>149</v>
      </c>
      <c r="K11" s="24"/>
      <c r="L11" s="220" t="s">
        <v>169</v>
      </c>
      <c r="M11" s="220"/>
      <c r="N11" s="220"/>
      <c r="O11" s="31"/>
      <c r="P11" s="31"/>
      <c r="Q11" s="29"/>
      <c r="R11" s="29"/>
      <c r="S11" s="29"/>
      <c r="T11" s="24" t="s">
        <v>259</v>
      </c>
      <c r="U11" s="24"/>
      <c r="V11" s="80" t="s">
        <v>293</v>
      </c>
      <c r="W11" s="29"/>
      <c r="X11" s="30" t="s">
        <v>105</v>
      </c>
    </row>
    <row r="12" spans="1:28" ht="20.100000000000001" customHeight="1">
      <c r="A12" s="24"/>
      <c r="B12" s="184" t="s">
        <v>0</v>
      </c>
      <c r="C12" s="24"/>
      <c r="D12" s="115" t="s">
        <v>19</v>
      </c>
      <c r="E12" s="29"/>
      <c r="F12" s="115" t="s">
        <v>73</v>
      </c>
      <c r="G12" s="29"/>
      <c r="H12" s="193" t="s">
        <v>353</v>
      </c>
      <c r="I12" s="29"/>
      <c r="J12" s="115" t="s">
        <v>150</v>
      </c>
      <c r="K12" s="29"/>
      <c r="L12" s="115" t="s">
        <v>170</v>
      </c>
      <c r="M12" s="29"/>
      <c r="N12" s="115" t="s">
        <v>171</v>
      </c>
      <c r="O12" s="29"/>
      <c r="P12" s="115" t="s">
        <v>21</v>
      </c>
      <c r="Q12" s="29"/>
      <c r="R12" s="115" t="s">
        <v>172</v>
      </c>
      <c r="S12" s="29"/>
      <c r="T12" s="115" t="s">
        <v>248</v>
      </c>
      <c r="U12" s="29"/>
      <c r="V12" s="93" t="s">
        <v>214</v>
      </c>
      <c r="W12" s="29"/>
      <c r="X12" s="115" t="s">
        <v>109</v>
      </c>
    </row>
    <row r="13" spans="1:28" ht="20.100000000000001" customHeight="1">
      <c r="A13" s="114" t="s">
        <v>221</v>
      </c>
      <c r="B13" s="183"/>
      <c r="C13" s="24"/>
      <c r="D13" s="79">
        <v>15903125722</v>
      </c>
      <c r="E13" s="80"/>
      <c r="F13" s="79">
        <v>2295630600</v>
      </c>
      <c r="G13" s="80"/>
      <c r="H13" s="35">
        <v>0</v>
      </c>
      <c r="I13" s="80"/>
      <c r="J13" s="79">
        <v>57112446</v>
      </c>
      <c r="K13" s="80"/>
      <c r="L13" s="79">
        <v>1567737139</v>
      </c>
      <c r="M13" s="80"/>
      <c r="N13" s="45">
        <v>391903566</v>
      </c>
      <c r="O13" s="80"/>
      <c r="P13" s="79">
        <v>8031563366</v>
      </c>
      <c r="Q13" s="79"/>
      <c r="R13" s="45">
        <v>-391903566</v>
      </c>
      <c r="S13" s="79"/>
      <c r="T13" s="35">
        <v>0</v>
      </c>
      <c r="U13" s="80"/>
      <c r="V13" s="45">
        <v>0</v>
      </c>
      <c r="W13" s="79"/>
      <c r="X13" s="79">
        <f>SUM(D13:V13)</f>
        <v>27855169273</v>
      </c>
    </row>
    <row r="14" spans="1:28" ht="20.100000000000001" customHeight="1">
      <c r="A14" s="33" t="s">
        <v>379</v>
      </c>
      <c r="B14" s="183"/>
      <c r="C14" s="24"/>
      <c r="D14" s="3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v>0</v>
      </c>
      <c r="M14" s="35"/>
      <c r="N14" s="35">
        <v>0</v>
      </c>
      <c r="O14" s="35"/>
      <c r="P14" s="35">
        <v>2286764645</v>
      </c>
      <c r="Q14" s="35"/>
      <c r="R14" s="35">
        <v>0</v>
      </c>
      <c r="S14" s="35"/>
      <c r="T14" s="35">
        <v>0</v>
      </c>
      <c r="U14" s="35"/>
      <c r="V14" s="35">
        <v>0</v>
      </c>
      <c r="W14" s="35"/>
      <c r="X14" s="35">
        <f>SUM(D14:V14)</f>
        <v>2286764645</v>
      </c>
    </row>
    <row r="15" spans="1:28" ht="20.100000000000001" customHeight="1">
      <c r="A15" s="170" t="s">
        <v>336</v>
      </c>
      <c r="B15" s="34" t="s">
        <v>332</v>
      </c>
      <c r="C15" s="33"/>
      <c r="D15" s="35">
        <v>0</v>
      </c>
      <c r="E15" s="32"/>
      <c r="F15" s="35">
        <v>0</v>
      </c>
      <c r="G15" s="32"/>
      <c r="H15" s="35">
        <v>0</v>
      </c>
      <c r="I15" s="32"/>
      <c r="J15" s="35">
        <v>0</v>
      </c>
      <c r="K15" s="32"/>
      <c r="L15" s="35">
        <v>0</v>
      </c>
      <c r="M15" s="35"/>
      <c r="N15" s="35">
        <v>0</v>
      </c>
      <c r="O15" s="32"/>
      <c r="P15" s="60">
        <v>-23923304</v>
      </c>
      <c r="Q15" s="35"/>
      <c r="R15" s="35">
        <v>0</v>
      </c>
      <c r="S15" s="32"/>
      <c r="T15" s="35">
        <v>0</v>
      </c>
      <c r="U15" s="32"/>
      <c r="V15" s="35">
        <v>0</v>
      </c>
      <c r="W15" s="32"/>
      <c r="X15" s="35">
        <f>SUM(D15:V15)</f>
        <v>-23923304</v>
      </c>
    </row>
    <row r="16" spans="1:28" ht="20.100000000000001" customHeight="1">
      <c r="A16" s="34" t="s">
        <v>134</v>
      </c>
      <c r="B16" s="36"/>
      <c r="C16" s="114"/>
      <c r="D16" s="90">
        <f>SUM(D15)</f>
        <v>0</v>
      </c>
      <c r="E16" s="35"/>
      <c r="F16" s="90">
        <f>SUM(F15)</f>
        <v>0</v>
      </c>
      <c r="G16" s="35"/>
      <c r="H16" s="90">
        <f>SUM(H15)</f>
        <v>0</v>
      </c>
      <c r="I16" s="35"/>
      <c r="J16" s="90">
        <f>SUM(J15)</f>
        <v>0</v>
      </c>
      <c r="K16" s="35"/>
      <c r="L16" s="90">
        <f>SUM(L15)</f>
        <v>0</v>
      </c>
      <c r="M16" s="35"/>
      <c r="N16" s="90">
        <f>SUM(N15)</f>
        <v>0</v>
      </c>
      <c r="O16" s="35"/>
      <c r="P16" s="90">
        <f>SUM(P14:P15)</f>
        <v>2262841341</v>
      </c>
      <c r="Q16" s="35"/>
      <c r="R16" s="90">
        <f>SUM(R15)</f>
        <v>0</v>
      </c>
      <c r="S16" s="35"/>
      <c r="T16" s="90">
        <f>SUM(T15)</f>
        <v>0</v>
      </c>
      <c r="U16" s="35"/>
      <c r="V16" s="90">
        <f>SUM(V15)</f>
        <v>0</v>
      </c>
      <c r="W16" s="35"/>
      <c r="X16" s="90">
        <f>SUM(X14:X15)</f>
        <v>2262841341</v>
      </c>
    </row>
    <row r="17" spans="1:16384" ht="20.100000000000001" customHeight="1">
      <c r="A17" s="34" t="s">
        <v>181</v>
      </c>
      <c r="B17" s="185">
        <v>36</v>
      </c>
      <c r="C17" s="114"/>
      <c r="D17" s="35">
        <v>0</v>
      </c>
      <c r="E17" s="35"/>
      <c r="F17" s="35">
        <v>0</v>
      </c>
      <c r="G17" s="35"/>
      <c r="H17" s="35">
        <v>0</v>
      </c>
      <c r="I17" s="35"/>
      <c r="J17" s="35">
        <v>0</v>
      </c>
      <c r="K17" s="35"/>
      <c r="L17" s="35">
        <v>0</v>
      </c>
      <c r="M17" s="35"/>
      <c r="N17" s="35">
        <v>543106735</v>
      </c>
      <c r="O17" s="35"/>
      <c r="P17" s="35">
        <v>-543106735</v>
      </c>
      <c r="Q17" s="35"/>
      <c r="R17" s="35">
        <v>-543106735</v>
      </c>
      <c r="S17" s="35"/>
      <c r="T17" s="35">
        <v>0</v>
      </c>
      <c r="U17" s="35"/>
      <c r="V17" s="35">
        <v>0</v>
      </c>
      <c r="W17" s="35"/>
      <c r="X17" s="35">
        <f>SUM(D17:V17)</f>
        <v>-543106735</v>
      </c>
    </row>
    <row r="18" spans="1:16384" s="23" customFormat="1" ht="20.100000000000001" customHeight="1">
      <c r="A18" s="33" t="s">
        <v>180</v>
      </c>
      <c r="B18" s="186">
        <v>34.1</v>
      </c>
      <c r="C18" s="34"/>
      <c r="D18" s="32">
        <v>0</v>
      </c>
      <c r="E18" s="32"/>
      <c r="F18" s="32">
        <v>0</v>
      </c>
      <c r="G18" s="32"/>
      <c r="H18" s="32">
        <v>0</v>
      </c>
      <c r="I18" s="35"/>
      <c r="J18" s="32">
        <v>1969396</v>
      </c>
      <c r="K18" s="35"/>
      <c r="L18" s="32">
        <v>0</v>
      </c>
      <c r="M18" s="32"/>
      <c r="N18" s="32">
        <v>0</v>
      </c>
      <c r="O18" s="32"/>
      <c r="P18" s="32">
        <v>0</v>
      </c>
      <c r="Q18" s="32"/>
      <c r="R18" s="32">
        <v>0</v>
      </c>
      <c r="S18" s="35"/>
      <c r="T18" s="32">
        <v>0</v>
      </c>
      <c r="U18" s="32"/>
      <c r="V18" s="32">
        <v>0</v>
      </c>
      <c r="W18" s="35"/>
      <c r="X18" s="35">
        <f>SUM(D18:V18)</f>
        <v>1969396</v>
      </c>
    </row>
    <row r="19" spans="1:16384" s="23" customFormat="1" ht="20.100000000000001" customHeight="1">
      <c r="A19" s="33" t="s">
        <v>185</v>
      </c>
      <c r="B19" s="185">
        <v>43</v>
      </c>
      <c r="C19" s="34"/>
      <c r="D19" s="32">
        <v>0</v>
      </c>
      <c r="E19" s="32"/>
      <c r="F19" s="32">
        <v>0</v>
      </c>
      <c r="G19" s="32"/>
      <c r="H19" s="32">
        <v>0</v>
      </c>
      <c r="I19" s="35"/>
      <c r="J19" s="32">
        <v>0</v>
      </c>
      <c r="K19" s="35"/>
      <c r="L19" s="32">
        <v>0</v>
      </c>
      <c r="M19" s="32"/>
      <c r="N19" s="32">
        <v>0</v>
      </c>
      <c r="O19" s="32"/>
      <c r="P19" s="32">
        <v>-1431805472</v>
      </c>
      <c r="Q19" s="32"/>
      <c r="R19" s="32">
        <v>0</v>
      </c>
      <c r="S19" s="35"/>
      <c r="T19" s="32">
        <v>0</v>
      </c>
      <c r="U19" s="32"/>
      <c r="V19" s="32">
        <v>0</v>
      </c>
      <c r="W19" s="35"/>
      <c r="X19" s="35">
        <f>SUM(D19:V19)</f>
        <v>-1431805472</v>
      </c>
    </row>
    <row r="20" spans="1:16384" s="23" customFormat="1" ht="20.100000000000001" customHeight="1">
      <c r="A20" s="170" t="s">
        <v>170</v>
      </c>
      <c r="B20" s="187">
        <v>35</v>
      </c>
      <c r="C20" s="171"/>
      <c r="D20" s="32">
        <v>0</v>
      </c>
      <c r="F20" s="32">
        <v>0</v>
      </c>
      <c r="G20" s="32"/>
      <c r="H20" s="32">
        <v>0</v>
      </c>
      <c r="I20" s="32"/>
      <c r="J20" s="32">
        <v>0</v>
      </c>
      <c r="K20" s="32"/>
      <c r="L20" s="32">
        <v>54675434</v>
      </c>
      <c r="M20" s="32"/>
      <c r="N20" s="32">
        <v>0</v>
      </c>
      <c r="O20" s="32"/>
      <c r="P20" s="32">
        <v>-54675434</v>
      </c>
      <c r="Q20" s="32"/>
      <c r="R20" s="32">
        <v>0</v>
      </c>
      <c r="S20" s="32"/>
      <c r="T20" s="32">
        <v>0</v>
      </c>
      <c r="U20" s="32"/>
      <c r="V20" s="32">
        <v>0</v>
      </c>
      <c r="W20" s="32"/>
      <c r="X20" s="35">
        <f>SUM(D20:V20)</f>
        <v>0</v>
      </c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  <c r="CKG20" s="32"/>
      <c r="CKH20" s="32"/>
      <c r="CKI20" s="32"/>
      <c r="CKJ20" s="32"/>
      <c r="CKK20" s="32"/>
      <c r="CKL20" s="32"/>
      <c r="CKM20" s="32"/>
      <c r="CKN20" s="32"/>
      <c r="CKO20" s="32"/>
      <c r="CKP20" s="32"/>
      <c r="CKQ20" s="32"/>
      <c r="CKR20" s="32"/>
      <c r="CKS20" s="32"/>
      <c r="CKT20" s="32"/>
      <c r="CKU20" s="32"/>
      <c r="CKV20" s="32"/>
      <c r="CKW20" s="32"/>
      <c r="CKX20" s="32"/>
      <c r="CKY20" s="32"/>
      <c r="CKZ20" s="32"/>
      <c r="CLA20" s="32"/>
      <c r="CLB20" s="32"/>
      <c r="CLC20" s="32"/>
      <c r="CLD20" s="32"/>
      <c r="CLE20" s="32"/>
      <c r="CLF20" s="32"/>
      <c r="CLG20" s="32"/>
      <c r="CLH20" s="32"/>
      <c r="CLI20" s="32"/>
      <c r="CLJ20" s="32"/>
      <c r="CLK20" s="32"/>
      <c r="CLL20" s="32"/>
      <c r="CLM20" s="32"/>
      <c r="CLN20" s="32"/>
      <c r="CLO20" s="32"/>
      <c r="CLP20" s="32"/>
      <c r="CLQ20" s="32"/>
      <c r="CLR20" s="32"/>
      <c r="CLS20" s="32"/>
      <c r="CLT20" s="32"/>
      <c r="CLU20" s="32"/>
      <c r="CLV20" s="32"/>
      <c r="CLW20" s="32"/>
      <c r="CLX20" s="32"/>
      <c r="CLY20" s="32"/>
      <c r="CLZ20" s="32"/>
      <c r="CMA20" s="32"/>
      <c r="CMB20" s="32"/>
      <c r="CMC20" s="32"/>
      <c r="CMD20" s="32"/>
      <c r="CME20" s="32"/>
      <c r="CMF20" s="32"/>
      <c r="CMG20" s="32"/>
      <c r="CMH20" s="32"/>
      <c r="CMI20" s="32"/>
      <c r="CMJ20" s="32"/>
      <c r="CMK20" s="32"/>
      <c r="CML20" s="32"/>
      <c r="CMM20" s="32"/>
      <c r="CMN20" s="32"/>
      <c r="CMO20" s="32"/>
      <c r="CMP20" s="32"/>
      <c r="CMQ20" s="32"/>
      <c r="CMR20" s="32"/>
      <c r="CMS20" s="32"/>
      <c r="CMT20" s="32"/>
      <c r="CMU20" s="32"/>
      <c r="CMV20" s="32"/>
      <c r="CMW20" s="32"/>
      <c r="CMX20" s="32"/>
      <c r="CMY20" s="32"/>
      <c r="CMZ20" s="32"/>
      <c r="CNA20" s="32"/>
      <c r="CNB20" s="32"/>
      <c r="CNC20" s="32"/>
      <c r="CND20" s="32"/>
      <c r="CNE20" s="32"/>
      <c r="CNF20" s="32"/>
      <c r="CNG20" s="32"/>
      <c r="CNH20" s="32"/>
      <c r="CNI20" s="32"/>
      <c r="CNJ20" s="32"/>
      <c r="CNK20" s="32"/>
      <c r="CNL20" s="32"/>
      <c r="CNM20" s="32"/>
      <c r="CNN20" s="32"/>
      <c r="CNO20" s="32"/>
      <c r="CNP20" s="32"/>
      <c r="CNQ20" s="32"/>
      <c r="CNR20" s="32"/>
      <c r="CNS20" s="32"/>
      <c r="CNT20" s="32"/>
      <c r="CNU20" s="32"/>
      <c r="CNV20" s="32"/>
      <c r="CNW20" s="32"/>
      <c r="CNX20" s="32"/>
      <c r="CNY20" s="32"/>
      <c r="CNZ20" s="32"/>
      <c r="COA20" s="32"/>
      <c r="COB20" s="32"/>
      <c r="COC20" s="32"/>
      <c r="COD20" s="32"/>
      <c r="COE20" s="32"/>
      <c r="COF20" s="32"/>
      <c r="COG20" s="32"/>
      <c r="COH20" s="32"/>
      <c r="COI20" s="32"/>
      <c r="COJ20" s="32"/>
      <c r="COK20" s="32"/>
      <c r="COL20" s="32"/>
      <c r="COM20" s="32"/>
      <c r="CON20" s="32"/>
      <c r="COO20" s="32"/>
      <c r="COP20" s="32"/>
      <c r="COQ20" s="32"/>
      <c r="COR20" s="32"/>
      <c r="COS20" s="32"/>
      <c r="COT20" s="32"/>
      <c r="COU20" s="32"/>
      <c r="COV20" s="32"/>
      <c r="COW20" s="32"/>
      <c r="COX20" s="32"/>
      <c r="COY20" s="32"/>
      <c r="COZ20" s="32"/>
      <c r="CPA20" s="32"/>
      <c r="CPB20" s="32"/>
      <c r="CPC20" s="32"/>
      <c r="CPD20" s="32"/>
      <c r="CPE20" s="32"/>
      <c r="CPF20" s="32"/>
      <c r="CPG20" s="32"/>
      <c r="CPH20" s="32"/>
      <c r="CPI20" s="32"/>
      <c r="CPJ20" s="32"/>
      <c r="CPK20" s="32"/>
      <c r="CPL20" s="32"/>
      <c r="CPM20" s="32"/>
      <c r="CPN20" s="32"/>
      <c r="CPO20" s="32"/>
      <c r="CPP20" s="32"/>
      <c r="CPQ20" s="32"/>
      <c r="CPR20" s="32"/>
      <c r="CPS20" s="32"/>
      <c r="CPT20" s="32"/>
      <c r="CPU20" s="32"/>
      <c r="CPV20" s="32"/>
      <c r="CPW20" s="32"/>
      <c r="CPX20" s="32"/>
      <c r="CPY20" s="32"/>
      <c r="CPZ20" s="32"/>
      <c r="CQA20" s="32"/>
      <c r="CQB20" s="32"/>
      <c r="CQC20" s="32"/>
      <c r="CQD20" s="32"/>
      <c r="CQE20" s="32"/>
      <c r="CQF20" s="32"/>
      <c r="CQG20" s="32"/>
      <c r="CQH20" s="32"/>
      <c r="CQI20" s="32"/>
      <c r="CQJ20" s="32"/>
      <c r="CQK20" s="32"/>
      <c r="CQL20" s="32"/>
      <c r="CQM20" s="32"/>
      <c r="CQN20" s="32"/>
      <c r="CQO20" s="32"/>
      <c r="CQP20" s="32"/>
      <c r="CQQ20" s="32"/>
      <c r="CQR20" s="32"/>
      <c r="CQS20" s="32"/>
      <c r="CQT20" s="32"/>
      <c r="CQU20" s="32"/>
      <c r="CQV20" s="32"/>
      <c r="CQW20" s="32"/>
      <c r="CQX20" s="32"/>
      <c r="CQY20" s="32"/>
      <c r="CQZ20" s="32"/>
      <c r="CRA20" s="32"/>
      <c r="CRB20" s="32"/>
      <c r="CRC20" s="32"/>
      <c r="CRD20" s="32"/>
      <c r="CRE20" s="32"/>
      <c r="CRF20" s="32"/>
      <c r="CRG20" s="32"/>
      <c r="CRH20" s="32"/>
      <c r="CRI20" s="32"/>
      <c r="CRJ20" s="32"/>
      <c r="CRK20" s="32"/>
      <c r="CRL20" s="32"/>
      <c r="CRM20" s="32"/>
      <c r="CRN20" s="32"/>
      <c r="CRO20" s="32"/>
      <c r="CRP20" s="32"/>
      <c r="CRQ20" s="32"/>
      <c r="CRR20" s="32"/>
      <c r="CRS20" s="32"/>
      <c r="CRT20" s="32"/>
      <c r="CRU20" s="32"/>
      <c r="CRV20" s="32"/>
      <c r="CRW20" s="32"/>
      <c r="CRX20" s="32"/>
      <c r="CRY20" s="32"/>
      <c r="CRZ20" s="32"/>
      <c r="CSA20" s="32"/>
      <c r="CSB20" s="32"/>
      <c r="CSC20" s="32"/>
      <c r="CSD20" s="32"/>
      <c r="CSE20" s="32"/>
      <c r="CSF20" s="32"/>
      <c r="CSG20" s="32"/>
      <c r="CSH20" s="32"/>
      <c r="CSI20" s="32"/>
      <c r="CSJ20" s="32"/>
      <c r="CSK20" s="32"/>
      <c r="CSL20" s="32"/>
      <c r="CSM20" s="32"/>
      <c r="CSN20" s="32"/>
      <c r="CSO20" s="32"/>
      <c r="CSP20" s="32"/>
      <c r="CSQ20" s="32"/>
      <c r="CSR20" s="32"/>
      <c r="CSS20" s="32"/>
      <c r="CST20" s="32"/>
      <c r="CSU20" s="32"/>
      <c r="CSV20" s="32"/>
      <c r="CSW20" s="32"/>
      <c r="CSX20" s="32"/>
      <c r="CSY20" s="32"/>
      <c r="CSZ20" s="32"/>
      <c r="CTA20" s="32"/>
      <c r="CTB20" s="32"/>
      <c r="CTC20" s="32"/>
      <c r="CTD20" s="32"/>
      <c r="CTE20" s="32"/>
      <c r="CTF20" s="32"/>
      <c r="CTG20" s="32"/>
      <c r="CTH20" s="32"/>
      <c r="CTI20" s="32"/>
      <c r="CTJ20" s="32"/>
      <c r="CTK20" s="32"/>
      <c r="CTL20" s="32"/>
      <c r="CTM20" s="32"/>
      <c r="CTN20" s="32"/>
      <c r="CTO20" s="32"/>
      <c r="CTP20" s="32"/>
      <c r="CTQ20" s="32"/>
      <c r="CTR20" s="32"/>
      <c r="CTS20" s="32"/>
      <c r="CTT20" s="32"/>
      <c r="CTU20" s="32"/>
      <c r="CTV20" s="32"/>
      <c r="CTW20" s="32"/>
      <c r="CTX20" s="32"/>
      <c r="CTY20" s="32"/>
      <c r="CTZ20" s="32"/>
      <c r="CUA20" s="32"/>
      <c r="CUB20" s="32"/>
      <c r="CUC20" s="32"/>
      <c r="CUD20" s="32"/>
      <c r="CUE20" s="32"/>
      <c r="CUF20" s="32"/>
      <c r="CUG20" s="32"/>
      <c r="CUH20" s="32"/>
      <c r="CUI20" s="32"/>
      <c r="CUJ20" s="32"/>
      <c r="CUK20" s="32"/>
      <c r="CUL20" s="32"/>
      <c r="CUM20" s="32"/>
      <c r="CUN20" s="32"/>
      <c r="CUO20" s="32"/>
      <c r="CUP20" s="32"/>
      <c r="CUQ20" s="32"/>
      <c r="CUR20" s="32"/>
      <c r="CUS20" s="32"/>
      <c r="CUT20" s="32"/>
      <c r="CUU20" s="32"/>
      <c r="CUV20" s="32"/>
      <c r="CUW20" s="32"/>
      <c r="CUX20" s="32"/>
      <c r="CUY20" s="32"/>
      <c r="CUZ20" s="32"/>
      <c r="CVA20" s="32"/>
      <c r="CVB20" s="32"/>
      <c r="CVC20" s="32"/>
      <c r="CVD20" s="32"/>
      <c r="CVE20" s="32"/>
      <c r="CVF20" s="32"/>
      <c r="CVG20" s="32"/>
      <c r="CVH20" s="32"/>
      <c r="CVI20" s="32"/>
      <c r="CVJ20" s="32"/>
      <c r="CVK20" s="32"/>
      <c r="CVL20" s="32"/>
      <c r="CVM20" s="32"/>
      <c r="CVN20" s="32"/>
      <c r="CVO20" s="32"/>
      <c r="CVP20" s="32"/>
      <c r="CVQ20" s="32"/>
      <c r="CVR20" s="32"/>
      <c r="CVS20" s="32"/>
      <c r="CVT20" s="32"/>
      <c r="CVU20" s="32"/>
      <c r="CVV20" s="32"/>
      <c r="CVW20" s="32"/>
      <c r="CVX20" s="32"/>
      <c r="CVY20" s="32"/>
      <c r="CVZ20" s="32"/>
      <c r="CWA20" s="32"/>
      <c r="CWB20" s="32"/>
      <c r="CWC20" s="32"/>
      <c r="CWD20" s="32"/>
      <c r="CWE20" s="32"/>
      <c r="CWF20" s="32"/>
      <c r="CWG20" s="32"/>
      <c r="CWH20" s="32"/>
      <c r="CWI20" s="32"/>
      <c r="CWJ20" s="32"/>
      <c r="CWK20" s="32"/>
      <c r="CWL20" s="32"/>
      <c r="CWM20" s="32"/>
      <c r="CWN20" s="32"/>
      <c r="CWO20" s="32"/>
      <c r="CWP20" s="32"/>
      <c r="CWQ20" s="32"/>
      <c r="CWR20" s="32"/>
      <c r="CWS20" s="32"/>
      <c r="CWT20" s="32"/>
      <c r="CWU20" s="32"/>
      <c r="CWV20" s="32"/>
      <c r="CWW20" s="32"/>
      <c r="CWX20" s="32"/>
      <c r="CWY20" s="32"/>
      <c r="CWZ20" s="32"/>
      <c r="CXA20" s="32"/>
      <c r="CXB20" s="32"/>
      <c r="CXC20" s="32"/>
      <c r="CXD20" s="32"/>
      <c r="CXE20" s="32"/>
      <c r="CXF20" s="32"/>
      <c r="CXG20" s="32"/>
      <c r="CXH20" s="32"/>
      <c r="CXI20" s="32"/>
      <c r="CXJ20" s="32"/>
      <c r="CXK20" s="32"/>
      <c r="CXL20" s="32"/>
      <c r="CXM20" s="32"/>
      <c r="CXN20" s="32"/>
      <c r="CXO20" s="32"/>
      <c r="CXP20" s="32"/>
      <c r="CXQ20" s="32"/>
      <c r="CXR20" s="32"/>
      <c r="CXS20" s="32"/>
      <c r="CXT20" s="32"/>
      <c r="CXU20" s="32"/>
      <c r="CXV20" s="32"/>
      <c r="CXW20" s="32"/>
      <c r="CXX20" s="32"/>
      <c r="CXY20" s="32"/>
      <c r="CXZ20" s="32"/>
      <c r="CYA20" s="32"/>
      <c r="CYB20" s="32"/>
      <c r="CYC20" s="32"/>
      <c r="CYD20" s="32"/>
      <c r="CYE20" s="32"/>
      <c r="CYF20" s="32"/>
      <c r="CYG20" s="32"/>
      <c r="CYH20" s="32"/>
      <c r="CYI20" s="32"/>
      <c r="CYJ20" s="32"/>
      <c r="CYK20" s="32"/>
      <c r="CYL20" s="32"/>
      <c r="CYM20" s="32"/>
      <c r="CYN20" s="32"/>
      <c r="CYO20" s="32"/>
      <c r="CYP20" s="32"/>
      <c r="CYQ20" s="32"/>
      <c r="CYR20" s="32"/>
      <c r="CYS20" s="32"/>
      <c r="CYT20" s="32"/>
      <c r="CYU20" s="32"/>
      <c r="CYV20" s="32"/>
      <c r="CYW20" s="32"/>
      <c r="CYX20" s="32"/>
      <c r="CYY20" s="32"/>
      <c r="CYZ20" s="32"/>
      <c r="CZA20" s="32"/>
      <c r="CZB20" s="32"/>
      <c r="CZC20" s="32"/>
      <c r="CZD20" s="32"/>
      <c r="CZE20" s="32"/>
      <c r="CZF20" s="32"/>
      <c r="CZG20" s="32"/>
      <c r="CZH20" s="32"/>
      <c r="CZI20" s="32"/>
      <c r="CZJ20" s="32"/>
      <c r="CZK20" s="32"/>
      <c r="CZL20" s="32"/>
      <c r="CZM20" s="32"/>
      <c r="CZN20" s="32"/>
      <c r="CZO20" s="32"/>
      <c r="CZP20" s="32"/>
      <c r="CZQ20" s="32"/>
      <c r="CZR20" s="32"/>
      <c r="CZS20" s="32"/>
      <c r="CZT20" s="32"/>
      <c r="CZU20" s="32"/>
      <c r="CZV20" s="32"/>
      <c r="CZW20" s="32"/>
      <c r="CZX20" s="32"/>
      <c r="CZY20" s="32"/>
      <c r="CZZ20" s="32"/>
      <c r="DAA20" s="32"/>
      <c r="DAB20" s="32"/>
      <c r="DAC20" s="32"/>
      <c r="DAD20" s="32"/>
      <c r="DAE20" s="32"/>
      <c r="DAF20" s="32"/>
      <c r="DAG20" s="32"/>
      <c r="DAH20" s="32"/>
      <c r="DAI20" s="32"/>
      <c r="DAJ20" s="32"/>
      <c r="DAK20" s="32"/>
      <c r="DAL20" s="32"/>
      <c r="DAM20" s="32"/>
      <c r="DAN20" s="32"/>
      <c r="DAO20" s="32"/>
      <c r="DAP20" s="32"/>
      <c r="DAQ20" s="32"/>
      <c r="DAR20" s="32"/>
      <c r="DAS20" s="32"/>
      <c r="DAT20" s="32"/>
      <c r="DAU20" s="32"/>
      <c r="DAV20" s="32"/>
      <c r="DAW20" s="32"/>
      <c r="DAX20" s="32"/>
      <c r="DAY20" s="32"/>
      <c r="DAZ20" s="32"/>
      <c r="DBA20" s="32"/>
      <c r="DBB20" s="32"/>
      <c r="DBC20" s="32"/>
      <c r="DBD20" s="32"/>
      <c r="DBE20" s="32"/>
      <c r="DBF20" s="32"/>
      <c r="DBG20" s="32"/>
      <c r="DBH20" s="32"/>
      <c r="DBI20" s="32"/>
      <c r="DBJ20" s="32"/>
      <c r="DBK20" s="32"/>
      <c r="DBL20" s="32"/>
      <c r="DBM20" s="32"/>
      <c r="DBN20" s="32"/>
      <c r="DBO20" s="32"/>
      <c r="DBP20" s="32"/>
      <c r="DBQ20" s="32"/>
      <c r="DBR20" s="32"/>
      <c r="DBS20" s="32"/>
      <c r="DBT20" s="32"/>
      <c r="DBU20" s="32"/>
      <c r="DBV20" s="32"/>
      <c r="DBW20" s="32"/>
      <c r="DBX20" s="32"/>
      <c r="DBY20" s="32"/>
      <c r="DBZ20" s="32"/>
      <c r="DCA20" s="32"/>
      <c r="DCB20" s="32"/>
      <c r="DCC20" s="32"/>
      <c r="DCD20" s="32"/>
      <c r="DCE20" s="32"/>
      <c r="DCF20" s="32"/>
      <c r="DCG20" s="32"/>
      <c r="DCH20" s="32"/>
      <c r="DCI20" s="32"/>
      <c r="DCJ20" s="32"/>
      <c r="DCK20" s="32"/>
      <c r="DCL20" s="32"/>
      <c r="DCM20" s="32"/>
      <c r="DCN20" s="32"/>
      <c r="DCO20" s="32"/>
      <c r="DCP20" s="32"/>
      <c r="DCQ20" s="32"/>
      <c r="DCR20" s="32"/>
      <c r="DCS20" s="32"/>
      <c r="DCT20" s="32"/>
      <c r="DCU20" s="32"/>
      <c r="DCV20" s="32"/>
      <c r="DCW20" s="32"/>
      <c r="DCX20" s="32"/>
      <c r="DCY20" s="32"/>
      <c r="DCZ20" s="32"/>
      <c r="DDA20" s="32"/>
      <c r="DDB20" s="32"/>
      <c r="DDC20" s="32"/>
      <c r="DDD20" s="32"/>
      <c r="DDE20" s="32"/>
      <c r="DDF20" s="32"/>
      <c r="DDG20" s="32"/>
      <c r="DDH20" s="32"/>
      <c r="DDI20" s="32"/>
      <c r="DDJ20" s="32"/>
      <c r="DDK20" s="32"/>
      <c r="DDL20" s="32"/>
      <c r="DDM20" s="32"/>
      <c r="DDN20" s="32"/>
      <c r="DDO20" s="32"/>
      <c r="DDP20" s="32"/>
      <c r="DDQ20" s="32"/>
      <c r="DDR20" s="32"/>
      <c r="DDS20" s="32"/>
      <c r="DDT20" s="32"/>
      <c r="DDU20" s="32"/>
      <c r="DDV20" s="32"/>
      <c r="DDW20" s="32"/>
      <c r="DDX20" s="32"/>
      <c r="DDY20" s="32"/>
      <c r="DDZ20" s="32"/>
      <c r="DEA20" s="32"/>
      <c r="DEB20" s="32"/>
      <c r="DEC20" s="32"/>
      <c r="DED20" s="32"/>
      <c r="DEE20" s="32"/>
      <c r="DEF20" s="32"/>
      <c r="DEG20" s="32"/>
      <c r="DEH20" s="32"/>
      <c r="DEI20" s="32"/>
      <c r="DEJ20" s="32"/>
      <c r="DEK20" s="32"/>
      <c r="DEL20" s="32"/>
      <c r="DEM20" s="32"/>
      <c r="DEN20" s="32"/>
      <c r="DEO20" s="32"/>
      <c r="DEP20" s="32"/>
      <c r="DEQ20" s="32"/>
      <c r="DER20" s="32"/>
      <c r="DES20" s="32"/>
      <c r="DET20" s="32"/>
      <c r="DEU20" s="32"/>
      <c r="DEV20" s="32"/>
      <c r="DEW20" s="32"/>
      <c r="DEX20" s="32"/>
      <c r="DEY20" s="32"/>
      <c r="DEZ20" s="32"/>
      <c r="DFA20" s="32"/>
      <c r="DFB20" s="32"/>
      <c r="DFC20" s="32"/>
      <c r="DFD20" s="32"/>
      <c r="DFE20" s="32"/>
      <c r="DFF20" s="32"/>
      <c r="DFG20" s="32"/>
      <c r="DFH20" s="32"/>
      <c r="DFI20" s="32"/>
      <c r="DFJ20" s="32"/>
      <c r="DFK20" s="32"/>
      <c r="DFL20" s="32"/>
      <c r="DFM20" s="32"/>
      <c r="DFN20" s="32"/>
      <c r="DFO20" s="32"/>
      <c r="DFP20" s="32"/>
      <c r="DFQ20" s="32"/>
      <c r="DFR20" s="32"/>
      <c r="DFS20" s="32"/>
      <c r="DFT20" s="32"/>
      <c r="DFU20" s="32"/>
      <c r="DFV20" s="32"/>
      <c r="DFW20" s="32"/>
      <c r="DFX20" s="32"/>
      <c r="DFY20" s="32"/>
      <c r="DFZ20" s="32"/>
      <c r="DGA20" s="32"/>
      <c r="DGB20" s="32"/>
      <c r="DGC20" s="32"/>
      <c r="DGD20" s="32"/>
      <c r="DGE20" s="32"/>
      <c r="DGF20" s="32"/>
      <c r="DGG20" s="32"/>
      <c r="DGH20" s="32"/>
      <c r="DGI20" s="32"/>
      <c r="DGJ20" s="32"/>
      <c r="DGK20" s="32"/>
      <c r="DGL20" s="32"/>
      <c r="DGM20" s="32"/>
      <c r="DGN20" s="32"/>
      <c r="DGO20" s="32"/>
      <c r="DGP20" s="32"/>
      <c r="DGQ20" s="32"/>
      <c r="DGR20" s="32"/>
      <c r="DGS20" s="32"/>
      <c r="DGT20" s="32"/>
      <c r="DGU20" s="32"/>
      <c r="DGV20" s="32"/>
      <c r="DGW20" s="32"/>
      <c r="DGX20" s="32"/>
      <c r="DGY20" s="32"/>
      <c r="DGZ20" s="32"/>
      <c r="DHA20" s="32"/>
      <c r="DHB20" s="32"/>
      <c r="DHC20" s="32"/>
      <c r="DHD20" s="32"/>
      <c r="DHE20" s="32"/>
      <c r="DHF20" s="32"/>
      <c r="DHG20" s="32"/>
      <c r="DHH20" s="32"/>
      <c r="DHI20" s="32"/>
      <c r="DHJ20" s="32"/>
      <c r="DHK20" s="32"/>
      <c r="DHL20" s="32"/>
      <c r="DHM20" s="32"/>
      <c r="DHN20" s="32"/>
      <c r="DHO20" s="32"/>
      <c r="DHP20" s="32"/>
      <c r="DHQ20" s="32"/>
      <c r="DHR20" s="32"/>
      <c r="DHS20" s="32"/>
      <c r="DHT20" s="32"/>
      <c r="DHU20" s="32"/>
      <c r="DHV20" s="32"/>
      <c r="DHW20" s="32"/>
      <c r="DHX20" s="32"/>
      <c r="DHY20" s="32"/>
      <c r="DHZ20" s="32"/>
      <c r="DIA20" s="32"/>
      <c r="DIB20" s="32"/>
      <c r="DIC20" s="32"/>
      <c r="DID20" s="32"/>
      <c r="DIE20" s="32"/>
      <c r="DIF20" s="32"/>
      <c r="DIG20" s="32"/>
      <c r="DIH20" s="32"/>
      <c r="DII20" s="32"/>
      <c r="DIJ20" s="32"/>
      <c r="DIK20" s="32"/>
      <c r="DIL20" s="32"/>
      <c r="DIM20" s="32"/>
      <c r="DIN20" s="32"/>
      <c r="DIO20" s="32"/>
      <c r="DIP20" s="32"/>
      <c r="DIQ20" s="32"/>
      <c r="DIR20" s="32"/>
      <c r="DIS20" s="32"/>
      <c r="DIT20" s="32"/>
      <c r="DIU20" s="32"/>
      <c r="DIV20" s="32"/>
      <c r="DIW20" s="32"/>
      <c r="DIX20" s="32"/>
      <c r="DIY20" s="32"/>
      <c r="DIZ20" s="32"/>
      <c r="DJA20" s="32"/>
      <c r="DJB20" s="32"/>
      <c r="DJC20" s="32"/>
      <c r="DJD20" s="32"/>
      <c r="DJE20" s="32"/>
      <c r="DJF20" s="32"/>
      <c r="DJG20" s="32"/>
      <c r="DJH20" s="32"/>
      <c r="DJI20" s="32"/>
      <c r="DJJ20" s="32"/>
      <c r="DJK20" s="32"/>
      <c r="DJL20" s="32"/>
      <c r="DJM20" s="32"/>
      <c r="DJN20" s="32"/>
      <c r="DJO20" s="32"/>
      <c r="DJP20" s="32"/>
      <c r="DJQ20" s="32"/>
      <c r="DJR20" s="32"/>
      <c r="DJS20" s="32"/>
      <c r="DJT20" s="32"/>
      <c r="DJU20" s="32"/>
      <c r="DJV20" s="32"/>
      <c r="DJW20" s="32"/>
      <c r="DJX20" s="32"/>
      <c r="DJY20" s="32"/>
      <c r="DJZ20" s="32"/>
      <c r="DKA20" s="32"/>
      <c r="DKB20" s="32"/>
      <c r="DKC20" s="32"/>
      <c r="DKD20" s="32"/>
      <c r="DKE20" s="32"/>
      <c r="DKF20" s="32"/>
      <c r="DKG20" s="32"/>
      <c r="DKH20" s="32"/>
      <c r="DKI20" s="32"/>
      <c r="DKJ20" s="32"/>
      <c r="DKK20" s="32"/>
      <c r="DKL20" s="32"/>
      <c r="DKM20" s="32"/>
      <c r="DKN20" s="32"/>
      <c r="DKO20" s="32"/>
      <c r="DKP20" s="32"/>
      <c r="DKQ20" s="32"/>
      <c r="DKR20" s="32"/>
      <c r="DKS20" s="32"/>
      <c r="DKT20" s="32"/>
      <c r="DKU20" s="32"/>
      <c r="DKV20" s="32"/>
      <c r="DKW20" s="32"/>
      <c r="DKX20" s="32"/>
      <c r="DKY20" s="32"/>
      <c r="DKZ20" s="32"/>
      <c r="DLA20" s="32"/>
      <c r="DLB20" s="32"/>
      <c r="DLC20" s="32"/>
      <c r="DLD20" s="32"/>
      <c r="DLE20" s="32"/>
      <c r="DLF20" s="32"/>
      <c r="DLG20" s="32"/>
      <c r="DLH20" s="32"/>
      <c r="DLI20" s="32"/>
      <c r="DLJ20" s="32"/>
      <c r="DLK20" s="32"/>
      <c r="DLL20" s="32"/>
      <c r="DLM20" s="32"/>
      <c r="DLN20" s="32"/>
      <c r="DLO20" s="32"/>
      <c r="DLP20" s="32"/>
      <c r="DLQ20" s="32"/>
      <c r="DLR20" s="32"/>
      <c r="DLS20" s="32"/>
      <c r="DLT20" s="32"/>
      <c r="DLU20" s="32"/>
      <c r="DLV20" s="32"/>
      <c r="DLW20" s="32"/>
      <c r="DLX20" s="32"/>
      <c r="DLY20" s="32"/>
      <c r="DLZ20" s="32"/>
      <c r="DMA20" s="32"/>
      <c r="DMB20" s="32"/>
      <c r="DMC20" s="32"/>
      <c r="DMD20" s="32"/>
      <c r="DME20" s="32"/>
      <c r="DMF20" s="32"/>
      <c r="DMG20" s="32"/>
      <c r="DMH20" s="32"/>
      <c r="DMI20" s="32"/>
      <c r="DMJ20" s="32"/>
      <c r="DMK20" s="32"/>
      <c r="DML20" s="32"/>
      <c r="DMM20" s="32"/>
      <c r="DMN20" s="32"/>
      <c r="DMO20" s="32"/>
      <c r="DMP20" s="32"/>
      <c r="DMQ20" s="32"/>
      <c r="DMR20" s="32"/>
      <c r="DMS20" s="32"/>
      <c r="DMT20" s="32"/>
      <c r="DMU20" s="32"/>
      <c r="DMV20" s="32"/>
      <c r="DMW20" s="32"/>
      <c r="DMX20" s="32"/>
      <c r="DMY20" s="32"/>
      <c r="DMZ20" s="32"/>
      <c r="DNA20" s="32"/>
      <c r="DNB20" s="32"/>
      <c r="DNC20" s="32"/>
      <c r="DND20" s="32"/>
      <c r="DNE20" s="32"/>
      <c r="DNF20" s="32"/>
      <c r="DNG20" s="32"/>
      <c r="DNH20" s="32"/>
      <c r="DNI20" s="32"/>
      <c r="DNJ20" s="32"/>
      <c r="DNK20" s="32"/>
      <c r="DNL20" s="32"/>
      <c r="DNM20" s="32"/>
      <c r="DNN20" s="32"/>
      <c r="DNO20" s="32"/>
      <c r="DNP20" s="32"/>
      <c r="DNQ20" s="32"/>
      <c r="DNR20" s="32"/>
      <c r="DNS20" s="32"/>
      <c r="DNT20" s="32"/>
      <c r="DNU20" s="32"/>
      <c r="DNV20" s="32"/>
      <c r="DNW20" s="32"/>
      <c r="DNX20" s="32"/>
      <c r="DNY20" s="32"/>
      <c r="DNZ20" s="32"/>
      <c r="DOA20" s="32"/>
      <c r="DOB20" s="32"/>
      <c r="DOC20" s="32"/>
      <c r="DOD20" s="32"/>
      <c r="DOE20" s="32"/>
      <c r="DOF20" s="32"/>
      <c r="DOG20" s="32"/>
      <c r="DOH20" s="32"/>
      <c r="DOI20" s="32"/>
      <c r="DOJ20" s="32"/>
      <c r="DOK20" s="32"/>
      <c r="DOL20" s="32"/>
      <c r="DOM20" s="32"/>
      <c r="DON20" s="32"/>
      <c r="DOO20" s="32"/>
      <c r="DOP20" s="32"/>
      <c r="DOQ20" s="32"/>
      <c r="DOR20" s="32"/>
      <c r="DOS20" s="32"/>
      <c r="DOT20" s="32"/>
      <c r="DOU20" s="32"/>
      <c r="DOV20" s="32"/>
      <c r="DOW20" s="32"/>
      <c r="DOX20" s="32"/>
      <c r="DOY20" s="32"/>
      <c r="DOZ20" s="32"/>
      <c r="DPA20" s="32"/>
      <c r="DPB20" s="32"/>
      <c r="DPC20" s="32"/>
      <c r="DPD20" s="32"/>
      <c r="DPE20" s="32"/>
      <c r="DPF20" s="32"/>
      <c r="DPG20" s="32"/>
      <c r="DPH20" s="32"/>
      <c r="DPI20" s="32"/>
      <c r="DPJ20" s="32"/>
      <c r="DPK20" s="32"/>
      <c r="DPL20" s="32"/>
      <c r="DPM20" s="32"/>
      <c r="DPN20" s="32"/>
      <c r="DPO20" s="32"/>
      <c r="DPP20" s="32"/>
      <c r="DPQ20" s="32"/>
      <c r="DPR20" s="32"/>
      <c r="DPS20" s="32"/>
      <c r="DPT20" s="32"/>
      <c r="DPU20" s="32"/>
      <c r="DPV20" s="32"/>
      <c r="DPW20" s="32"/>
      <c r="DPX20" s="32"/>
      <c r="DPY20" s="32"/>
      <c r="DPZ20" s="32"/>
      <c r="DQA20" s="32"/>
      <c r="DQB20" s="32"/>
      <c r="DQC20" s="32"/>
      <c r="DQD20" s="32"/>
      <c r="DQE20" s="32"/>
      <c r="DQF20" s="32"/>
      <c r="DQG20" s="32"/>
      <c r="DQH20" s="32"/>
      <c r="DQI20" s="32"/>
      <c r="DQJ20" s="32"/>
      <c r="DQK20" s="32"/>
      <c r="DQL20" s="32"/>
      <c r="DQM20" s="32"/>
      <c r="DQN20" s="32"/>
      <c r="DQO20" s="32"/>
      <c r="DQP20" s="32"/>
      <c r="DQQ20" s="32"/>
      <c r="DQR20" s="32"/>
      <c r="DQS20" s="32"/>
      <c r="DQT20" s="32"/>
      <c r="DQU20" s="32"/>
      <c r="DQV20" s="32"/>
      <c r="DQW20" s="32"/>
      <c r="DQX20" s="32"/>
      <c r="DQY20" s="32"/>
      <c r="DQZ20" s="32"/>
      <c r="DRA20" s="32"/>
      <c r="DRB20" s="32"/>
      <c r="DRC20" s="32"/>
      <c r="DRD20" s="32"/>
      <c r="DRE20" s="32"/>
      <c r="DRF20" s="32"/>
      <c r="DRG20" s="32"/>
      <c r="DRH20" s="32"/>
      <c r="DRI20" s="32"/>
      <c r="DRJ20" s="32"/>
      <c r="DRK20" s="32"/>
      <c r="DRL20" s="32"/>
      <c r="DRM20" s="32"/>
      <c r="DRN20" s="32"/>
      <c r="DRO20" s="32"/>
      <c r="DRP20" s="32"/>
      <c r="DRQ20" s="32"/>
      <c r="DRR20" s="32"/>
      <c r="DRS20" s="32"/>
      <c r="DRT20" s="32"/>
      <c r="DRU20" s="32"/>
      <c r="DRV20" s="32"/>
      <c r="DRW20" s="32"/>
      <c r="DRX20" s="32"/>
      <c r="DRY20" s="32"/>
      <c r="DRZ20" s="32"/>
      <c r="DSA20" s="32"/>
      <c r="DSB20" s="32"/>
      <c r="DSC20" s="32"/>
      <c r="DSD20" s="32"/>
      <c r="DSE20" s="32"/>
      <c r="DSF20" s="32"/>
      <c r="DSG20" s="32"/>
      <c r="DSH20" s="32"/>
      <c r="DSI20" s="32"/>
      <c r="DSJ20" s="32"/>
      <c r="DSK20" s="32"/>
      <c r="DSL20" s="32"/>
      <c r="DSM20" s="32"/>
      <c r="DSN20" s="32"/>
      <c r="DSO20" s="32"/>
      <c r="DSP20" s="32"/>
      <c r="DSQ20" s="32"/>
      <c r="DSR20" s="32"/>
      <c r="DSS20" s="32"/>
      <c r="DST20" s="32"/>
      <c r="DSU20" s="32"/>
      <c r="DSV20" s="32"/>
      <c r="DSW20" s="32"/>
      <c r="DSX20" s="32"/>
      <c r="DSY20" s="32"/>
      <c r="DSZ20" s="32"/>
      <c r="DTA20" s="32"/>
      <c r="DTB20" s="32"/>
      <c r="DTC20" s="32"/>
      <c r="DTD20" s="32"/>
      <c r="DTE20" s="32"/>
      <c r="DTF20" s="32"/>
      <c r="DTG20" s="32"/>
      <c r="DTH20" s="32"/>
      <c r="DTI20" s="32"/>
      <c r="DTJ20" s="32"/>
      <c r="DTK20" s="32"/>
      <c r="DTL20" s="32"/>
      <c r="DTM20" s="32"/>
      <c r="DTN20" s="32"/>
      <c r="DTO20" s="32"/>
      <c r="DTP20" s="32"/>
      <c r="DTQ20" s="32"/>
      <c r="DTR20" s="32"/>
      <c r="DTS20" s="32"/>
      <c r="DTT20" s="32"/>
      <c r="DTU20" s="32"/>
      <c r="DTV20" s="32"/>
      <c r="DTW20" s="32"/>
      <c r="DTX20" s="32"/>
      <c r="DTY20" s="32"/>
      <c r="DTZ20" s="32"/>
      <c r="DUA20" s="32"/>
      <c r="DUB20" s="32"/>
      <c r="DUC20" s="32"/>
      <c r="DUD20" s="32"/>
      <c r="DUE20" s="32"/>
      <c r="DUF20" s="32"/>
      <c r="DUG20" s="32"/>
      <c r="DUH20" s="32"/>
      <c r="DUI20" s="32"/>
      <c r="DUJ20" s="32"/>
      <c r="DUK20" s="32"/>
      <c r="DUL20" s="32"/>
      <c r="DUM20" s="32"/>
      <c r="DUN20" s="32"/>
      <c r="DUO20" s="32"/>
      <c r="DUP20" s="32"/>
      <c r="DUQ20" s="32"/>
      <c r="DUR20" s="32"/>
      <c r="DUS20" s="32"/>
      <c r="DUT20" s="32"/>
      <c r="DUU20" s="32"/>
      <c r="DUV20" s="32"/>
      <c r="DUW20" s="32"/>
      <c r="DUX20" s="32"/>
      <c r="DUY20" s="32"/>
      <c r="DUZ20" s="32"/>
      <c r="DVA20" s="32"/>
      <c r="DVB20" s="32"/>
      <c r="DVC20" s="32"/>
      <c r="DVD20" s="32"/>
      <c r="DVE20" s="32"/>
      <c r="DVF20" s="32"/>
      <c r="DVG20" s="32"/>
      <c r="DVH20" s="32"/>
      <c r="DVI20" s="32"/>
      <c r="DVJ20" s="32"/>
      <c r="DVK20" s="32"/>
      <c r="DVL20" s="32"/>
      <c r="DVM20" s="32"/>
      <c r="DVN20" s="32"/>
      <c r="DVO20" s="32"/>
      <c r="DVP20" s="32"/>
      <c r="DVQ20" s="32"/>
      <c r="DVR20" s="32"/>
      <c r="DVS20" s="32"/>
      <c r="DVT20" s="32"/>
      <c r="DVU20" s="32"/>
      <c r="DVV20" s="32"/>
      <c r="DVW20" s="32"/>
      <c r="DVX20" s="32"/>
      <c r="DVY20" s="32"/>
      <c r="DVZ20" s="32"/>
      <c r="DWA20" s="32"/>
      <c r="DWB20" s="32"/>
      <c r="DWC20" s="32"/>
      <c r="DWD20" s="32"/>
      <c r="DWE20" s="32"/>
      <c r="DWF20" s="32"/>
      <c r="DWG20" s="32"/>
      <c r="DWH20" s="32"/>
      <c r="DWI20" s="32"/>
      <c r="DWJ20" s="32"/>
      <c r="DWK20" s="32"/>
      <c r="DWL20" s="32"/>
      <c r="DWM20" s="32"/>
      <c r="DWN20" s="32"/>
      <c r="DWO20" s="32"/>
      <c r="DWP20" s="32"/>
      <c r="DWQ20" s="32"/>
      <c r="DWR20" s="32"/>
      <c r="DWS20" s="32"/>
      <c r="DWT20" s="32"/>
      <c r="DWU20" s="32"/>
      <c r="DWV20" s="32"/>
      <c r="DWW20" s="32"/>
      <c r="DWX20" s="32"/>
      <c r="DWY20" s="32"/>
      <c r="DWZ20" s="32"/>
      <c r="DXA20" s="32"/>
      <c r="DXB20" s="32"/>
      <c r="DXC20" s="32"/>
      <c r="DXD20" s="32"/>
      <c r="DXE20" s="32"/>
      <c r="DXF20" s="32"/>
      <c r="DXG20" s="32"/>
      <c r="DXH20" s="32"/>
      <c r="DXI20" s="32"/>
      <c r="DXJ20" s="32"/>
      <c r="DXK20" s="32"/>
      <c r="DXL20" s="32"/>
      <c r="DXM20" s="32"/>
      <c r="DXN20" s="32"/>
      <c r="DXO20" s="32"/>
      <c r="DXP20" s="32"/>
      <c r="DXQ20" s="32"/>
      <c r="DXR20" s="32"/>
      <c r="DXS20" s="32"/>
      <c r="DXT20" s="32"/>
      <c r="DXU20" s="32"/>
      <c r="DXV20" s="32"/>
      <c r="DXW20" s="32"/>
      <c r="DXX20" s="32"/>
      <c r="DXY20" s="32"/>
      <c r="DXZ20" s="32"/>
      <c r="DYA20" s="32"/>
      <c r="DYB20" s="32"/>
      <c r="DYC20" s="32"/>
      <c r="DYD20" s="32"/>
      <c r="DYE20" s="32"/>
      <c r="DYF20" s="32"/>
      <c r="DYG20" s="32"/>
      <c r="DYH20" s="32"/>
      <c r="DYI20" s="32"/>
      <c r="DYJ20" s="32"/>
      <c r="DYK20" s="32"/>
      <c r="DYL20" s="32"/>
      <c r="DYM20" s="32"/>
      <c r="DYN20" s="32"/>
      <c r="DYO20" s="32"/>
      <c r="DYP20" s="32"/>
      <c r="DYQ20" s="32"/>
      <c r="DYR20" s="32"/>
      <c r="DYS20" s="32"/>
      <c r="DYT20" s="32"/>
      <c r="DYU20" s="32"/>
      <c r="DYV20" s="32"/>
      <c r="DYW20" s="32"/>
      <c r="DYX20" s="32"/>
      <c r="DYY20" s="32"/>
      <c r="DYZ20" s="32"/>
      <c r="DZA20" s="32"/>
      <c r="DZB20" s="32"/>
      <c r="DZC20" s="32"/>
      <c r="DZD20" s="32"/>
      <c r="DZE20" s="32"/>
      <c r="DZF20" s="32"/>
      <c r="DZG20" s="32"/>
      <c r="DZH20" s="32"/>
      <c r="DZI20" s="32"/>
      <c r="DZJ20" s="32"/>
      <c r="DZK20" s="32"/>
      <c r="DZL20" s="32"/>
      <c r="DZM20" s="32"/>
      <c r="DZN20" s="32"/>
      <c r="DZO20" s="32"/>
      <c r="DZP20" s="32"/>
      <c r="DZQ20" s="32"/>
      <c r="DZR20" s="32"/>
      <c r="DZS20" s="32"/>
      <c r="DZT20" s="32"/>
      <c r="DZU20" s="32"/>
      <c r="DZV20" s="32"/>
      <c r="DZW20" s="32"/>
      <c r="DZX20" s="32"/>
      <c r="DZY20" s="32"/>
      <c r="DZZ20" s="32"/>
      <c r="EAA20" s="32"/>
      <c r="EAB20" s="32"/>
      <c r="EAC20" s="32"/>
      <c r="EAD20" s="32"/>
      <c r="EAE20" s="32"/>
      <c r="EAF20" s="32"/>
      <c r="EAG20" s="32"/>
      <c r="EAH20" s="32"/>
      <c r="EAI20" s="32"/>
      <c r="EAJ20" s="32"/>
      <c r="EAK20" s="32"/>
      <c r="EAL20" s="32"/>
      <c r="EAM20" s="32"/>
      <c r="EAN20" s="32"/>
      <c r="EAO20" s="32"/>
      <c r="EAP20" s="32"/>
      <c r="EAQ20" s="32"/>
      <c r="EAR20" s="32"/>
      <c r="EAS20" s="32"/>
      <c r="EAT20" s="32"/>
      <c r="EAU20" s="32"/>
      <c r="EAV20" s="32"/>
      <c r="EAW20" s="32"/>
      <c r="EAX20" s="32"/>
      <c r="EAY20" s="32"/>
      <c r="EAZ20" s="32"/>
      <c r="EBA20" s="32"/>
      <c r="EBB20" s="32"/>
      <c r="EBC20" s="32"/>
      <c r="EBD20" s="32"/>
      <c r="EBE20" s="32"/>
      <c r="EBF20" s="32"/>
      <c r="EBG20" s="32"/>
      <c r="EBH20" s="32"/>
      <c r="EBI20" s="32"/>
      <c r="EBJ20" s="32"/>
      <c r="EBK20" s="32"/>
      <c r="EBL20" s="32"/>
      <c r="EBM20" s="32"/>
      <c r="EBN20" s="32"/>
      <c r="EBO20" s="32"/>
      <c r="EBP20" s="32"/>
      <c r="EBQ20" s="32"/>
      <c r="EBR20" s="32"/>
      <c r="EBS20" s="32"/>
      <c r="EBT20" s="32"/>
      <c r="EBU20" s="32"/>
      <c r="EBV20" s="32"/>
      <c r="EBW20" s="32"/>
      <c r="EBX20" s="32"/>
      <c r="EBY20" s="32"/>
      <c r="EBZ20" s="32"/>
      <c r="ECA20" s="32"/>
      <c r="ECB20" s="32"/>
      <c r="ECC20" s="32"/>
      <c r="ECD20" s="32"/>
      <c r="ECE20" s="32"/>
      <c r="ECF20" s="32"/>
      <c r="ECG20" s="32"/>
      <c r="ECH20" s="32"/>
      <c r="ECI20" s="32"/>
      <c r="ECJ20" s="32"/>
      <c r="ECK20" s="32"/>
      <c r="ECL20" s="32"/>
      <c r="ECM20" s="32"/>
      <c r="ECN20" s="32"/>
      <c r="ECO20" s="32"/>
      <c r="ECP20" s="32"/>
      <c r="ECQ20" s="32"/>
      <c r="ECR20" s="32"/>
      <c r="ECS20" s="32"/>
      <c r="ECT20" s="32"/>
      <c r="ECU20" s="32"/>
      <c r="ECV20" s="32"/>
      <c r="ECW20" s="32"/>
      <c r="ECX20" s="32"/>
      <c r="ECY20" s="32"/>
      <c r="ECZ20" s="32"/>
      <c r="EDA20" s="32"/>
      <c r="EDB20" s="32"/>
      <c r="EDC20" s="32"/>
      <c r="EDD20" s="32"/>
      <c r="EDE20" s="32"/>
      <c r="EDF20" s="32"/>
      <c r="EDG20" s="32"/>
      <c r="EDH20" s="32"/>
      <c r="EDI20" s="32"/>
      <c r="EDJ20" s="32"/>
      <c r="EDK20" s="32"/>
      <c r="EDL20" s="32"/>
      <c r="EDM20" s="32"/>
      <c r="EDN20" s="32"/>
      <c r="EDO20" s="32"/>
      <c r="EDP20" s="32"/>
      <c r="EDQ20" s="32"/>
      <c r="EDR20" s="32"/>
      <c r="EDS20" s="32"/>
      <c r="EDT20" s="32"/>
      <c r="EDU20" s="32"/>
      <c r="EDV20" s="32"/>
      <c r="EDW20" s="32"/>
      <c r="EDX20" s="32"/>
      <c r="EDY20" s="32"/>
      <c r="EDZ20" s="32"/>
      <c r="EEA20" s="32"/>
      <c r="EEB20" s="32"/>
      <c r="EEC20" s="32"/>
      <c r="EED20" s="32"/>
      <c r="EEE20" s="32"/>
      <c r="EEF20" s="32"/>
      <c r="EEG20" s="32"/>
      <c r="EEH20" s="32"/>
      <c r="EEI20" s="32"/>
      <c r="EEJ20" s="32"/>
      <c r="EEK20" s="32"/>
      <c r="EEL20" s="32"/>
      <c r="EEM20" s="32"/>
      <c r="EEN20" s="32"/>
      <c r="EEO20" s="32"/>
      <c r="EEP20" s="32"/>
      <c r="EEQ20" s="32"/>
      <c r="EER20" s="32"/>
      <c r="EES20" s="32"/>
      <c r="EET20" s="32"/>
      <c r="EEU20" s="32"/>
      <c r="EEV20" s="32"/>
      <c r="EEW20" s="32"/>
      <c r="EEX20" s="32"/>
      <c r="EEY20" s="32"/>
      <c r="EEZ20" s="32"/>
      <c r="EFA20" s="32"/>
      <c r="EFB20" s="32"/>
      <c r="EFC20" s="32"/>
      <c r="EFD20" s="32"/>
      <c r="EFE20" s="32"/>
      <c r="EFF20" s="32"/>
      <c r="EFG20" s="32"/>
      <c r="EFH20" s="32"/>
      <c r="EFI20" s="32"/>
      <c r="EFJ20" s="32"/>
      <c r="EFK20" s="32"/>
      <c r="EFL20" s="32"/>
      <c r="EFM20" s="32"/>
      <c r="EFN20" s="32"/>
      <c r="EFO20" s="32"/>
      <c r="EFP20" s="32"/>
      <c r="EFQ20" s="32"/>
      <c r="EFR20" s="32"/>
      <c r="EFS20" s="32"/>
      <c r="EFT20" s="32"/>
      <c r="EFU20" s="32"/>
      <c r="EFV20" s="32"/>
      <c r="EFW20" s="32"/>
      <c r="EFX20" s="32"/>
      <c r="EFY20" s="32"/>
      <c r="EFZ20" s="32"/>
      <c r="EGA20" s="32"/>
      <c r="EGB20" s="32"/>
      <c r="EGC20" s="32"/>
      <c r="EGD20" s="32"/>
      <c r="EGE20" s="32"/>
      <c r="EGF20" s="32"/>
      <c r="EGG20" s="32"/>
      <c r="EGH20" s="32"/>
      <c r="EGI20" s="32"/>
      <c r="EGJ20" s="32"/>
      <c r="EGK20" s="32"/>
      <c r="EGL20" s="32"/>
      <c r="EGM20" s="32"/>
      <c r="EGN20" s="32"/>
      <c r="EGO20" s="32"/>
      <c r="EGP20" s="32"/>
      <c r="EGQ20" s="32"/>
      <c r="EGR20" s="32"/>
      <c r="EGS20" s="32"/>
      <c r="EGT20" s="32"/>
      <c r="EGU20" s="32"/>
      <c r="EGV20" s="32"/>
      <c r="EGW20" s="32"/>
      <c r="EGX20" s="32"/>
      <c r="EGY20" s="32"/>
      <c r="EGZ20" s="32"/>
      <c r="EHA20" s="32"/>
      <c r="EHB20" s="32"/>
      <c r="EHC20" s="32"/>
      <c r="EHD20" s="32"/>
      <c r="EHE20" s="32"/>
      <c r="EHF20" s="32"/>
      <c r="EHG20" s="32"/>
      <c r="EHH20" s="32"/>
      <c r="EHI20" s="32"/>
      <c r="EHJ20" s="32"/>
      <c r="EHK20" s="32"/>
      <c r="EHL20" s="32"/>
      <c r="EHM20" s="32"/>
      <c r="EHN20" s="32"/>
      <c r="EHO20" s="32"/>
      <c r="EHP20" s="32"/>
      <c r="EHQ20" s="32"/>
      <c r="EHR20" s="32"/>
      <c r="EHS20" s="32"/>
      <c r="EHT20" s="32"/>
      <c r="EHU20" s="32"/>
      <c r="EHV20" s="32"/>
      <c r="EHW20" s="32"/>
      <c r="EHX20" s="32"/>
      <c r="EHY20" s="32"/>
      <c r="EHZ20" s="32"/>
      <c r="EIA20" s="32"/>
      <c r="EIB20" s="32"/>
      <c r="EIC20" s="32"/>
      <c r="EID20" s="32"/>
      <c r="EIE20" s="32"/>
      <c r="EIF20" s="32"/>
      <c r="EIG20" s="32"/>
      <c r="EIH20" s="32"/>
      <c r="EII20" s="32"/>
      <c r="EIJ20" s="32"/>
      <c r="EIK20" s="32"/>
      <c r="EIL20" s="32"/>
      <c r="EIM20" s="32"/>
      <c r="EIN20" s="32"/>
      <c r="EIO20" s="32"/>
      <c r="EIP20" s="32"/>
      <c r="EIQ20" s="32"/>
      <c r="EIR20" s="32"/>
      <c r="EIS20" s="32"/>
      <c r="EIT20" s="32"/>
      <c r="EIU20" s="32"/>
      <c r="EIV20" s="32"/>
      <c r="EIW20" s="32"/>
      <c r="EIX20" s="32"/>
      <c r="EIY20" s="32"/>
      <c r="EIZ20" s="32"/>
      <c r="EJA20" s="32"/>
      <c r="EJB20" s="32"/>
      <c r="EJC20" s="32"/>
      <c r="EJD20" s="32"/>
      <c r="EJE20" s="32"/>
      <c r="EJF20" s="32"/>
      <c r="EJG20" s="32"/>
      <c r="EJH20" s="32"/>
      <c r="EJI20" s="32"/>
      <c r="EJJ20" s="32"/>
      <c r="EJK20" s="32"/>
      <c r="EJL20" s="32"/>
      <c r="EJM20" s="32"/>
      <c r="EJN20" s="32"/>
      <c r="EJO20" s="32"/>
      <c r="EJP20" s="32"/>
      <c r="EJQ20" s="32"/>
      <c r="EJR20" s="32"/>
      <c r="EJS20" s="32"/>
      <c r="EJT20" s="32"/>
      <c r="EJU20" s="32"/>
      <c r="EJV20" s="32"/>
      <c r="EJW20" s="32"/>
      <c r="EJX20" s="32"/>
      <c r="EJY20" s="32"/>
      <c r="EJZ20" s="32"/>
      <c r="EKA20" s="32"/>
      <c r="EKB20" s="32"/>
      <c r="EKC20" s="32"/>
      <c r="EKD20" s="32"/>
      <c r="EKE20" s="32"/>
      <c r="EKF20" s="32"/>
      <c r="EKG20" s="32"/>
      <c r="EKH20" s="32"/>
      <c r="EKI20" s="32"/>
      <c r="EKJ20" s="32"/>
      <c r="EKK20" s="32"/>
      <c r="EKL20" s="32"/>
      <c r="EKM20" s="32"/>
      <c r="EKN20" s="32"/>
      <c r="EKO20" s="32"/>
      <c r="EKP20" s="32"/>
      <c r="EKQ20" s="32"/>
      <c r="EKR20" s="32"/>
      <c r="EKS20" s="32"/>
      <c r="EKT20" s="32"/>
      <c r="EKU20" s="32"/>
      <c r="EKV20" s="32"/>
      <c r="EKW20" s="32"/>
      <c r="EKX20" s="32"/>
      <c r="EKY20" s="32"/>
      <c r="EKZ20" s="32"/>
      <c r="ELA20" s="32"/>
      <c r="ELB20" s="32"/>
      <c r="ELC20" s="32"/>
      <c r="ELD20" s="32"/>
      <c r="ELE20" s="32"/>
      <c r="ELF20" s="32"/>
      <c r="ELG20" s="32"/>
      <c r="ELH20" s="32"/>
      <c r="ELI20" s="32"/>
      <c r="ELJ20" s="32"/>
      <c r="ELK20" s="32"/>
      <c r="ELL20" s="32"/>
      <c r="ELM20" s="32"/>
      <c r="ELN20" s="32"/>
      <c r="ELO20" s="32"/>
      <c r="ELP20" s="32"/>
      <c r="ELQ20" s="32"/>
      <c r="ELR20" s="32"/>
      <c r="ELS20" s="32"/>
      <c r="ELT20" s="32"/>
      <c r="ELU20" s="32"/>
      <c r="ELV20" s="32"/>
      <c r="ELW20" s="32"/>
      <c r="ELX20" s="32"/>
      <c r="ELY20" s="32"/>
      <c r="ELZ20" s="32"/>
      <c r="EMA20" s="32"/>
      <c r="EMB20" s="32"/>
      <c r="EMC20" s="32"/>
      <c r="EMD20" s="32"/>
      <c r="EME20" s="32"/>
      <c r="EMF20" s="32"/>
      <c r="EMG20" s="32"/>
      <c r="EMH20" s="32"/>
      <c r="EMI20" s="32"/>
      <c r="EMJ20" s="32"/>
      <c r="EMK20" s="32"/>
      <c r="EML20" s="32"/>
      <c r="EMM20" s="32"/>
      <c r="EMN20" s="32"/>
      <c r="EMO20" s="32"/>
      <c r="EMP20" s="32"/>
      <c r="EMQ20" s="32"/>
      <c r="EMR20" s="32"/>
      <c r="EMS20" s="32"/>
      <c r="EMT20" s="32"/>
      <c r="EMU20" s="32"/>
      <c r="EMV20" s="32"/>
      <c r="EMW20" s="32"/>
      <c r="EMX20" s="32"/>
      <c r="EMY20" s="32"/>
      <c r="EMZ20" s="32"/>
      <c r="ENA20" s="32"/>
      <c r="ENB20" s="32"/>
      <c r="ENC20" s="32"/>
      <c r="END20" s="32"/>
      <c r="ENE20" s="32"/>
      <c r="ENF20" s="32"/>
      <c r="ENG20" s="32"/>
      <c r="ENH20" s="32"/>
      <c r="ENI20" s="32"/>
      <c r="ENJ20" s="32"/>
      <c r="ENK20" s="32"/>
      <c r="ENL20" s="32"/>
      <c r="ENM20" s="32"/>
      <c r="ENN20" s="32"/>
      <c r="ENO20" s="32"/>
      <c r="ENP20" s="32"/>
      <c r="ENQ20" s="32"/>
      <c r="ENR20" s="32"/>
      <c r="ENS20" s="32"/>
      <c r="ENT20" s="32"/>
      <c r="ENU20" s="32"/>
      <c r="ENV20" s="32"/>
      <c r="ENW20" s="32"/>
      <c r="ENX20" s="32"/>
      <c r="ENY20" s="32"/>
      <c r="ENZ20" s="32"/>
      <c r="EOA20" s="32"/>
      <c r="EOB20" s="32"/>
      <c r="EOC20" s="32"/>
      <c r="EOD20" s="32"/>
      <c r="EOE20" s="32"/>
      <c r="EOF20" s="32"/>
      <c r="EOG20" s="32"/>
      <c r="EOH20" s="32"/>
      <c r="EOI20" s="32"/>
      <c r="EOJ20" s="32"/>
      <c r="EOK20" s="32"/>
      <c r="EOL20" s="32"/>
      <c r="EOM20" s="32"/>
      <c r="EON20" s="32"/>
      <c r="EOO20" s="32"/>
      <c r="EOP20" s="32"/>
      <c r="EOQ20" s="32"/>
      <c r="EOR20" s="32"/>
      <c r="EOS20" s="32"/>
      <c r="EOT20" s="32"/>
      <c r="EOU20" s="32"/>
      <c r="EOV20" s="32"/>
      <c r="EOW20" s="32"/>
      <c r="EOX20" s="32"/>
      <c r="EOY20" s="32"/>
      <c r="EOZ20" s="32"/>
      <c r="EPA20" s="32"/>
      <c r="EPB20" s="32"/>
      <c r="EPC20" s="32"/>
      <c r="EPD20" s="32"/>
      <c r="EPE20" s="32"/>
      <c r="EPF20" s="32"/>
      <c r="EPG20" s="32"/>
      <c r="EPH20" s="32"/>
      <c r="EPI20" s="32"/>
      <c r="EPJ20" s="32"/>
      <c r="EPK20" s="32"/>
      <c r="EPL20" s="32"/>
      <c r="EPM20" s="32"/>
      <c r="EPN20" s="32"/>
      <c r="EPO20" s="32"/>
      <c r="EPP20" s="32"/>
      <c r="EPQ20" s="32"/>
      <c r="EPR20" s="32"/>
      <c r="EPS20" s="32"/>
      <c r="EPT20" s="32"/>
      <c r="EPU20" s="32"/>
      <c r="EPV20" s="32"/>
      <c r="EPW20" s="32"/>
      <c r="EPX20" s="32"/>
      <c r="EPY20" s="32"/>
      <c r="EPZ20" s="32"/>
      <c r="EQA20" s="32"/>
      <c r="EQB20" s="32"/>
      <c r="EQC20" s="32"/>
      <c r="EQD20" s="32"/>
      <c r="EQE20" s="32"/>
      <c r="EQF20" s="32"/>
      <c r="EQG20" s="32"/>
      <c r="EQH20" s="32"/>
      <c r="EQI20" s="32"/>
      <c r="EQJ20" s="32"/>
      <c r="EQK20" s="32"/>
      <c r="EQL20" s="32"/>
      <c r="EQM20" s="32"/>
      <c r="EQN20" s="32"/>
      <c r="EQO20" s="32"/>
      <c r="EQP20" s="32"/>
      <c r="EQQ20" s="32"/>
      <c r="EQR20" s="32"/>
      <c r="EQS20" s="32"/>
      <c r="EQT20" s="32"/>
      <c r="EQU20" s="32"/>
      <c r="EQV20" s="32"/>
      <c r="EQW20" s="32"/>
      <c r="EQX20" s="32"/>
      <c r="EQY20" s="32"/>
      <c r="EQZ20" s="32"/>
      <c r="ERA20" s="32"/>
      <c r="ERB20" s="32"/>
      <c r="ERC20" s="32"/>
      <c r="ERD20" s="32"/>
      <c r="ERE20" s="32"/>
      <c r="ERF20" s="32"/>
      <c r="ERG20" s="32"/>
      <c r="ERH20" s="32"/>
      <c r="ERI20" s="32"/>
      <c r="ERJ20" s="32"/>
      <c r="ERK20" s="32"/>
      <c r="ERL20" s="32"/>
      <c r="ERM20" s="32"/>
      <c r="ERN20" s="32"/>
      <c r="ERO20" s="32"/>
      <c r="ERP20" s="32"/>
      <c r="ERQ20" s="32"/>
      <c r="ERR20" s="32"/>
      <c r="ERS20" s="32"/>
      <c r="ERT20" s="32"/>
      <c r="ERU20" s="32"/>
      <c r="ERV20" s="32"/>
      <c r="ERW20" s="32"/>
      <c r="ERX20" s="32"/>
      <c r="ERY20" s="32"/>
      <c r="ERZ20" s="32"/>
      <c r="ESA20" s="32"/>
      <c r="ESB20" s="32"/>
      <c r="ESC20" s="32"/>
      <c r="ESD20" s="32"/>
      <c r="ESE20" s="32"/>
      <c r="ESF20" s="32"/>
      <c r="ESG20" s="32"/>
      <c r="ESH20" s="32"/>
      <c r="ESI20" s="32"/>
      <c r="ESJ20" s="32"/>
      <c r="ESK20" s="32"/>
      <c r="ESL20" s="32"/>
      <c r="ESM20" s="32"/>
      <c r="ESN20" s="32"/>
      <c r="ESO20" s="32"/>
      <c r="ESP20" s="32"/>
      <c r="ESQ20" s="32"/>
      <c r="ESR20" s="32"/>
      <c r="ESS20" s="32"/>
      <c r="EST20" s="32"/>
      <c r="ESU20" s="32"/>
      <c r="ESV20" s="32"/>
      <c r="ESW20" s="32"/>
      <c r="ESX20" s="32"/>
      <c r="ESY20" s="32"/>
      <c r="ESZ20" s="32"/>
      <c r="ETA20" s="32"/>
      <c r="ETB20" s="32"/>
      <c r="ETC20" s="32"/>
      <c r="ETD20" s="32"/>
      <c r="ETE20" s="32"/>
      <c r="ETF20" s="32"/>
      <c r="ETG20" s="32"/>
      <c r="ETH20" s="32"/>
      <c r="ETI20" s="32"/>
      <c r="ETJ20" s="32"/>
      <c r="ETK20" s="32"/>
      <c r="ETL20" s="32"/>
      <c r="ETM20" s="32"/>
      <c r="ETN20" s="32"/>
      <c r="ETO20" s="32"/>
      <c r="ETP20" s="32"/>
      <c r="ETQ20" s="32"/>
      <c r="ETR20" s="32"/>
      <c r="ETS20" s="32"/>
      <c r="ETT20" s="32"/>
      <c r="ETU20" s="32"/>
      <c r="ETV20" s="32"/>
      <c r="ETW20" s="32"/>
      <c r="ETX20" s="32"/>
      <c r="ETY20" s="32"/>
      <c r="ETZ20" s="32"/>
      <c r="EUA20" s="32"/>
      <c r="EUB20" s="32"/>
      <c r="EUC20" s="32"/>
      <c r="EUD20" s="32"/>
      <c r="EUE20" s="32"/>
      <c r="EUF20" s="32"/>
      <c r="EUG20" s="32"/>
      <c r="EUH20" s="32"/>
      <c r="EUI20" s="32"/>
      <c r="EUJ20" s="32"/>
      <c r="EUK20" s="32"/>
      <c r="EUL20" s="32"/>
      <c r="EUM20" s="32"/>
      <c r="EUN20" s="32"/>
      <c r="EUO20" s="32"/>
      <c r="EUP20" s="32"/>
      <c r="EUQ20" s="32"/>
      <c r="EUR20" s="32"/>
      <c r="EUS20" s="32"/>
      <c r="EUT20" s="32"/>
      <c r="EUU20" s="32"/>
      <c r="EUV20" s="32"/>
      <c r="EUW20" s="32"/>
      <c r="EUX20" s="32"/>
      <c r="EUY20" s="32"/>
      <c r="EUZ20" s="32"/>
      <c r="EVA20" s="32"/>
      <c r="EVB20" s="32"/>
      <c r="EVC20" s="32"/>
      <c r="EVD20" s="32"/>
      <c r="EVE20" s="32"/>
      <c r="EVF20" s="32"/>
      <c r="EVG20" s="32"/>
      <c r="EVH20" s="32"/>
      <c r="EVI20" s="32"/>
      <c r="EVJ20" s="32"/>
      <c r="EVK20" s="32"/>
      <c r="EVL20" s="32"/>
      <c r="EVM20" s="32"/>
      <c r="EVN20" s="32"/>
      <c r="EVO20" s="32"/>
      <c r="EVP20" s="32"/>
      <c r="EVQ20" s="32"/>
      <c r="EVR20" s="32"/>
      <c r="EVS20" s="32"/>
      <c r="EVT20" s="32"/>
      <c r="EVU20" s="32"/>
      <c r="EVV20" s="32"/>
      <c r="EVW20" s="32"/>
      <c r="EVX20" s="32"/>
      <c r="EVY20" s="32"/>
      <c r="EVZ20" s="32"/>
      <c r="EWA20" s="32"/>
      <c r="EWB20" s="32"/>
      <c r="EWC20" s="32"/>
      <c r="EWD20" s="32"/>
      <c r="EWE20" s="32"/>
      <c r="EWF20" s="32"/>
      <c r="EWG20" s="32"/>
      <c r="EWH20" s="32"/>
      <c r="EWI20" s="32"/>
      <c r="EWJ20" s="32"/>
      <c r="EWK20" s="32"/>
      <c r="EWL20" s="32"/>
      <c r="EWM20" s="32"/>
      <c r="EWN20" s="32"/>
      <c r="EWO20" s="32"/>
      <c r="EWP20" s="32"/>
      <c r="EWQ20" s="32"/>
      <c r="EWR20" s="32"/>
      <c r="EWS20" s="32"/>
      <c r="EWT20" s="32"/>
      <c r="EWU20" s="32"/>
      <c r="EWV20" s="32"/>
      <c r="EWW20" s="32"/>
      <c r="EWX20" s="32"/>
      <c r="EWY20" s="32"/>
      <c r="EWZ20" s="32"/>
      <c r="EXA20" s="32"/>
      <c r="EXB20" s="32"/>
      <c r="EXC20" s="32"/>
      <c r="EXD20" s="32"/>
      <c r="EXE20" s="32"/>
      <c r="EXF20" s="32"/>
      <c r="EXG20" s="32"/>
      <c r="EXH20" s="32"/>
      <c r="EXI20" s="32"/>
      <c r="EXJ20" s="32"/>
      <c r="EXK20" s="32"/>
      <c r="EXL20" s="32"/>
      <c r="EXM20" s="32"/>
      <c r="EXN20" s="32"/>
      <c r="EXO20" s="32"/>
      <c r="EXP20" s="32"/>
      <c r="EXQ20" s="32"/>
      <c r="EXR20" s="32"/>
      <c r="EXS20" s="32"/>
      <c r="EXT20" s="32"/>
      <c r="EXU20" s="32"/>
      <c r="EXV20" s="32"/>
      <c r="EXW20" s="32"/>
      <c r="EXX20" s="32"/>
      <c r="EXY20" s="32"/>
      <c r="EXZ20" s="32"/>
      <c r="EYA20" s="32"/>
      <c r="EYB20" s="32"/>
      <c r="EYC20" s="32"/>
      <c r="EYD20" s="32"/>
      <c r="EYE20" s="32"/>
      <c r="EYF20" s="32"/>
      <c r="EYG20" s="32"/>
      <c r="EYH20" s="32"/>
      <c r="EYI20" s="32"/>
      <c r="EYJ20" s="32"/>
      <c r="EYK20" s="32"/>
      <c r="EYL20" s="32"/>
      <c r="EYM20" s="32"/>
      <c r="EYN20" s="32"/>
      <c r="EYO20" s="32"/>
      <c r="EYP20" s="32"/>
      <c r="EYQ20" s="32"/>
      <c r="EYR20" s="32"/>
      <c r="EYS20" s="32"/>
      <c r="EYT20" s="32"/>
      <c r="EYU20" s="32"/>
      <c r="EYV20" s="32"/>
      <c r="EYW20" s="32"/>
      <c r="EYX20" s="32"/>
      <c r="EYY20" s="32"/>
      <c r="EYZ20" s="32"/>
      <c r="EZA20" s="32"/>
      <c r="EZB20" s="32"/>
      <c r="EZC20" s="32"/>
      <c r="EZD20" s="32"/>
      <c r="EZE20" s="32"/>
      <c r="EZF20" s="32"/>
      <c r="EZG20" s="32"/>
      <c r="EZH20" s="32"/>
      <c r="EZI20" s="32"/>
      <c r="EZJ20" s="32"/>
      <c r="EZK20" s="32"/>
      <c r="EZL20" s="32"/>
      <c r="EZM20" s="32"/>
      <c r="EZN20" s="32"/>
      <c r="EZO20" s="32"/>
      <c r="EZP20" s="32"/>
      <c r="EZQ20" s="32"/>
      <c r="EZR20" s="32"/>
      <c r="EZS20" s="32"/>
      <c r="EZT20" s="32"/>
      <c r="EZU20" s="32"/>
      <c r="EZV20" s="32"/>
      <c r="EZW20" s="32"/>
      <c r="EZX20" s="32"/>
      <c r="EZY20" s="32"/>
      <c r="EZZ20" s="32"/>
      <c r="FAA20" s="32"/>
      <c r="FAB20" s="32"/>
      <c r="FAC20" s="32"/>
      <c r="FAD20" s="32"/>
      <c r="FAE20" s="32"/>
      <c r="FAF20" s="32"/>
      <c r="FAG20" s="32"/>
      <c r="FAH20" s="32"/>
      <c r="FAI20" s="32"/>
      <c r="FAJ20" s="32"/>
      <c r="FAK20" s="32"/>
      <c r="FAL20" s="32"/>
      <c r="FAM20" s="32"/>
      <c r="FAN20" s="32"/>
      <c r="FAO20" s="32"/>
      <c r="FAP20" s="32"/>
      <c r="FAQ20" s="32"/>
      <c r="FAR20" s="32"/>
      <c r="FAS20" s="32"/>
      <c r="FAT20" s="32"/>
      <c r="FAU20" s="32"/>
      <c r="FAV20" s="32"/>
      <c r="FAW20" s="32"/>
      <c r="FAX20" s="32"/>
      <c r="FAY20" s="32"/>
      <c r="FAZ20" s="32"/>
      <c r="FBA20" s="32"/>
      <c r="FBB20" s="32"/>
      <c r="FBC20" s="32"/>
      <c r="FBD20" s="32"/>
      <c r="FBE20" s="32"/>
      <c r="FBF20" s="32"/>
      <c r="FBG20" s="32"/>
      <c r="FBH20" s="32"/>
      <c r="FBI20" s="32"/>
      <c r="FBJ20" s="32"/>
      <c r="FBK20" s="32"/>
      <c r="FBL20" s="32"/>
      <c r="FBM20" s="32"/>
      <c r="FBN20" s="32"/>
      <c r="FBO20" s="32"/>
      <c r="FBP20" s="32"/>
      <c r="FBQ20" s="32"/>
      <c r="FBR20" s="32"/>
      <c r="FBS20" s="32"/>
      <c r="FBT20" s="32"/>
      <c r="FBU20" s="32"/>
      <c r="FBV20" s="32"/>
      <c r="FBW20" s="32"/>
      <c r="FBX20" s="32"/>
      <c r="FBY20" s="32"/>
      <c r="FBZ20" s="32"/>
      <c r="FCA20" s="32"/>
      <c r="FCB20" s="32"/>
      <c r="FCC20" s="32"/>
      <c r="FCD20" s="32"/>
      <c r="FCE20" s="32"/>
      <c r="FCF20" s="32"/>
      <c r="FCG20" s="32"/>
      <c r="FCH20" s="32"/>
      <c r="FCI20" s="32"/>
      <c r="FCJ20" s="32"/>
      <c r="FCK20" s="32"/>
      <c r="FCL20" s="32"/>
      <c r="FCM20" s="32"/>
      <c r="FCN20" s="32"/>
      <c r="FCO20" s="32"/>
      <c r="FCP20" s="32"/>
      <c r="FCQ20" s="32"/>
      <c r="FCR20" s="32"/>
      <c r="FCS20" s="32"/>
      <c r="FCT20" s="32"/>
      <c r="FCU20" s="32"/>
      <c r="FCV20" s="32"/>
      <c r="FCW20" s="32"/>
      <c r="FCX20" s="32"/>
      <c r="FCY20" s="32"/>
      <c r="FCZ20" s="32"/>
      <c r="FDA20" s="32"/>
      <c r="FDB20" s="32"/>
      <c r="FDC20" s="32"/>
      <c r="FDD20" s="32"/>
      <c r="FDE20" s="32"/>
      <c r="FDF20" s="32"/>
      <c r="FDG20" s="32"/>
      <c r="FDH20" s="32"/>
      <c r="FDI20" s="32"/>
      <c r="FDJ20" s="32"/>
      <c r="FDK20" s="32"/>
      <c r="FDL20" s="32"/>
      <c r="FDM20" s="32"/>
      <c r="FDN20" s="32"/>
      <c r="FDO20" s="32"/>
      <c r="FDP20" s="32"/>
      <c r="FDQ20" s="32"/>
      <c r="FDR20" s="32"/>
      <c r="FDS20" s="32"/>
      <c r="FDT20" s="32"/>
      <c r="FDU20" s="32"/>
      <c r="FDV20" s="32"/>
      <c r="FDW20" s="32"/>
      <c r="FDX20" s="32"/>
      <c r="FDY20" s="32"/>
      <c r="FDZ20" s="32"/>
      <c r="FEA20" s="32"/>
      <c r="FEB20" s="32"/>
      <c r="FEC20" s="32"/>
      <c r="FED20" s="32"/>
      <c r="FEE20" s="32"/>
      <c r="FEF20" s="32"/>
      <c r="FEG20" s="32"/>
      <c r="FEH20" s="32"/>
      <c r="FEI20" s="32"/>
      <c r="FEJ20" s="32"/>
      <c r="FEK20" s="32"/>
      <c r="FEL20" s="32"/>
      <c r="FEM20" s="32"/>
      <c r="FEN20" s="32"/>
      <c r="FEO20" s="32"/>
      <c r="FEP20" s="32"/>
      <c r="FEQ20" s="32"/>
      <c r="FER20" s="32"/>
      <c r="FES20" s="32"/>
      <c r="FET20" s="32"/>
      <c r="FEU20" s="32"/>
      <c r="FEV20" s="32"/>
      <c r="FEW20" s="32"/>
      <c r="FEX20" s="32"/>
      <c r="FEY20" s="32"/>
      <c r="FEZ20" s="32"/>
      <c r="FFA20" s="32"/>
      <c r="FFB20" s="32"/>
      <c r="FFC20" s="32"/>
      <c r="FFD20" s="32"/>
      <c r="FFE20" s="32"/>
      <c r="FFF20" s="32"/>
      <c r="FFG20" s="32"/>
      <c r="FFH20" s="32"/>
      <c r="FFI20" s="32"/>
      <c r="FFJ20" s="32"/>
      <c r="FFK20" s="32"/>
      <c r="FFL20" s="32"/>
      <c r="FFM20" s="32"/>
      <c r="FFN20" s="32"/>
      <c r="FFO20" s="32"/>
      <c r="FFP20" s="32"/>
      <c r="FFQ20" s="32"/>
      <c r="FFR20" s="32"/>
      <c r="FFS20" s="32"/>
      <c r="FFT20" s="32"/>
      <c r="FFU20" s="32"/>
      <c r="FFV20" s="32"/>
      <c r="FFW20" s="32"/>
      <c r="FFX20" s="32"/>
      <c r="FFY20" s="32"/>
      <c r="FFZ20" s="32"/>
      <c r="FGA20" s="32"/>
      <c r="FGB20" s="32"/>
      <c r="FGC20" s="32"/>
      <c r="FGD20" s="32"/>
      <c r="FGE20" s="32"/>
      <c r="FGF20" s="32"/>
      <c r="FGG20" s="32"/>
      <c r="FGH20" s="32"/>
      <c r="FGI20" s="32"/>
      <c r="FGJ20" s="32"/>
      <c r="FGK20" s="32"/>
      <c r="FGL20" s="32"/>
      <c r="FGM20" s="32"/>
      <c r="FGN20" s="32"/>
      <c r="FGO20" s="32"/>
      <c r="FGP20" s="32"/>
      <c r="FGQ20" s="32"/>
      <c r="FGR20" s="32"/>
      <c r="FGS20" s="32"/>
      <c r="FGT20" s="32"/>
      <c r="FGU20" s="32"/>
      <c r="FGV20" s="32"/>
      <c r="FGW20" s="32"/>
      <c r="FGX20" s="32"/>
      <c r="FGY20" s="32"/>
      <c r="FGZ20" s="32"/>
      <c r="FHA20" s="32"/>
      <c r="FHB20" s="32"/>
      <c r="FHC20" s="32"/>
      <c r="FHD20" s="32"/>
      <c r="FHE20" s="32"/>
      <c r="FHF20" s="32"/>
      <c r="FHG20" s="32"/>
      <c r="FHH20" s="32"/>
      <c r="FHI20" s="32"/>
      <c r="FHJ20" s="32"/>
      <c r="FHK20" s="32"/>
      <c r="FHL20" s="32"/>
      <c r="FHM20" s="32"/>
      <c r="FHN20" s="32"/>
      <c r="FHO20" s="32"/>
      <c r="FHP20" s="32"/>
      <c r="FHQ20" s="32"/>
      <c r="FHR20" s="32"/>
      <c r="FHS20" s="32"/>
      <c r="FHT20" s="32"/>
      <c r="FHU20" s="32"/>
      <c r="FHV20" s="32"/>
      <c r="FHW20" s="32"/>
      <c r="FHX20" s="32"/>
      <c r="FHY20" s="32"/>
      <c r="FHZ20" s="32"/>
      <c r="FIA20" s="32"/>
      <c r="FIB20" s="32"/>
      <c r="FIC20" s="32"/>
      <c r="FID20" s="32"/>
      <c r="FIE20" s="32"/>
      <c r="FIF20" s="32"/>
      <c r="FIG20" s="32"/>
      <c r="FIH20" s="32"/>
      <c r="FII20" s="32"/>
      <c r="FIJ20" s="32"/>
      <c r="FIK20" s="32"/>
      <c r="FIL20" s="32"/>
      <c r="FIM20" s="32"/>
      <c r="FIN20" s="32"/>
      <c r="FIO20" s="32"/>
      <c r="FIP20" s="32"/>
      <c r="FIQ20" s="32"/>
      <c r="FIR20" s="32"/>
      <c r="FIS20" s="32"/>
      <c r="FIT20" s="32"/>
      <c r="FIU20" s="32"/>
      <c r="FIV20" s="32"/>
      <c r="FIW20" s="32"/>
      <c r="FIX20" s="32"/>
      <c r="FIY20" s="32"/>
      <c r="FIZ20" s="32"/>
      <c r="FJA20" s="32"/>
      <c r="FJB20" s="32"/>
      <c r="FJC20" s="32"/>
      <c r="FJD20" s="32"/>
      <c r="FJE20" s="32"/>
      <c r="FJF20" s="32"/>
      <c r="FJG20" s="32"/>
      <c r="FJH20" s="32"/>
      <c r="FJI20" s="32"/>
      <c r="FJJ20" s="32"/>
      <c r="FJK20" s="32"/>
      <c r="FJL20" s="32"/>
      <c r="FJM20" s="32"/>
      <c r="FJN20" s="32"/>
      <c r="FJO20" s="32"/>
      <c r="FJP20" s="32"/>
      <c r="FJQ20" s="32"/>
      <c r="FJR20" s="32"/>
      <c r="FJS20" s="32"/>
      <c r="FJT20" s="32"/>
      <c r="FJU20" s="32"/>
      <c r="FJV20" s="32"/>
      <c r="FJW20" s="32"/>
      <c r="FJX20" s="32"/>
      <c r="FJY20" s="32"/>
      <c r="FJZ20" s="32"/>
      <c r="FKA20" s="32"/>
      <c r="FKB20" s="32"/>
      <c r="FKC20" s="32"/>
      <c r="FKD20" s="32"/>
      <c r="FKE20" s="32"/>
      <c r="FKF20" s="32"/>
      <c r="FKG20" s="32"/>
      <c r="FKH20" s="32"/>
      <c r="FKI20" s="32"/>
      <c r="FKJ20" s="32"/>
      <c r="FKK20" s="32"/>
      <c r="FKL20" s="32"/>
      <c r="FKM20" s="32"/>
      <c r="FKN20" s="32"/>
      <c r="FKO20" s="32"/>
      <c r="FKP20" s="32"/>
      <c r="FKQ20" s="32"/>
      <c r="FKR20" s="32"/>
      <c r="FKS20" s="32"/>
      <c r="FKT20" s="32"/>
      <c r="FKU20" s="32"/>
      <c r="FKV20" s="32"/>
      <c r="FKW20" s="32"/>
      <c r="FKX20" s="32"/>
      <c r="FKY20" s="32"/>
      <c r="FKZ20" s="32"/>
      <c r="FLA20" s="32"/>
      <c r="FLB20" s="32"/>
      <c r="FLC20" s="32"/>
      <c r="FLD20" s="32"/>
      <c r="FLE20" s="32"/>
      <c r="FLF20" s="32"/>
      <c r="FLG20" s="32"/>
      <c r="FLH20" s="32"/>
      <c r="FLI20" s="32"/>
      <c r="FLJ20" s="32"/>
      <c r="FLK20" s="32"/>
      <c r="FLL20" s="32"/>
      <c r="FLM20" s="32"/>
      <c r="FLN20" s="32"/>
      <c r="FLO20" s="32"/>
      <c r="FLP20" s="32"/>
      <c r="FLQ20" s="32"/>
      <c r="FLR20" s="32"/>
      <c r="FLS20" s="32"/>
      <c r="FLT20" s="32"/>
      <c r="FLU20" s="32"/>
      <c r="FLV20" s="32"/>
      <c r="FLW20" s="32"/>
      <c r="FLX20" s="32"/>
      <c r="FLY20" s="32"/>
      <c r="FLZ20" s="32"/>
      <c r="FMA20" s="32"/>
      <c r="FMB20" s="32"/>
      <c r="FMC20" s="32"/>
      <c r="FMD20" s="32"/>
      <c r="FME20" s="32"/>
      <c r="FMF20" s="32"/>
      <c r="FMG20" s="32"/>
      <c r="FMH20" s="32"/>
      <c r="FMI20" s="32"/>
      <c r="FMJ20" s="32"/>
      <c r="FMK20" s="32"/>
      <c r="FML20" s="32"/>
      <c r="FMM20" s="32"/>
      <c r="FMN20" s="32"/>
      <c r="FMO20" s="32"/>
      <c r="FMP20" s="32"/>
      <c r="FMQ20" s="32"/>
      <c r="FMR20" s="32"/>
      <c r="FMS20" s="32"/>
      <c r="FMT20" s="32"/>
      <c r="FMU20" s="32"/>
      <c r="FMV20" s="32"/>
      <c r="FMW20" s="32"/>
      <c r="FMX20" s="32"/>
      <c r="FMY20" s="32"/>
      <c r="FMZ20" s="32"/>
      <c r="FNA20" s="32"/>
      <c r="FNB20" s="32"/>
      <c r="FNC20" s="32"/>
      <c r="FND20" s="32"/>
      <c r="FNE20" s="32"/>
      <c r="FNF20" s="32"/>
      <c r="FNG20" s="32"/>
      <c r="FNH20" s="32"/>
      <c r="FNI20" s="32"/>
      <c r="FNJ20" s="32"/>
      <c r="FNK20" s="32"/>
      <c r="FNL20" s="32"/>
      <c r="FNM20" s="32"/>
      <c r="FNN20" s="32"/>
      <c r="FNO20" s="32"/>
      <c r="FNP20" s="32"/>
      <c r="FNQ20" s="32"/>
      <c r="FNR20" s="32"/>
      <c r="FNS20" s="32"/>
      <c r="FNT20" s="32"/>
      <c r="FNU20" s="32"/>
      <c r="FNV20" s="32"/>
      <c r="FNW20" s="32"/>
      <c r="FNX20" s="32"/>
      <c r="FNY20" s="32"/>
      <c r="FNZ20" s="32"/>
      <c r="FOA20" s="32"/>
      <c r="FOB20" s="32"/>
      <c r="FOC20" s="32"/>
      <c r="FOD20" s="32"/>
      <c r="FOE20" s="32"/>
      <c r="FOF20" s="32"/>
      <c r="FOG20" s="32"/>
      <c r="FOH20" s="32"/>
      <c r="FOI20" s="32"/>
      <c r="FOJ20" s="32"/>
      <c r="FOK20" s="32"/>
      <c r="FOL20" s="32"/>
      <c r="FOM20" s="32"/>
      <c r="FON20" s="32"/>
      <c r="FOO20" s="32"/>
      <c r="FOP20" s="32"/>
      <c r="FOQ20" s="32"/>
      <c r="FOR20" s="32"/>
      <c r="FOS20" s="32"/>
      <c r="FOT20" s="32"/>
      <c r="FOU20" s="32"/>
      <c r="FOV20" s="32"/>
      <c r="FOW20" s="32"/>
      <c r="FOX20" s="32"/>
      <c r="FOY20" s="32"/>
      <c r="FOZ20" s="32"/>
      <c r="FPA20" s="32"/>
      <c r="FPB20" s="32"/>
      <c r="FPC20" s="32"/>
      <c r="FPD20" s="32"/>
      <c r="FPE20" s="32"/>
      <c r="FPF20" s="32"/>
      <c r="FPG20" s="32"/>
      <c r="FPH20" s="32"/>
      <c r="FPI20" s="32"/>
      <c r="FPJ20" s="32"/>
      <c r="FPK20" s="32"/>
      <c r="FPL20" s="32"/>
      <c r="FPM20" s="32"/>
      <c r="FPN20" s="32"/>
      <c r="FPO20" s="32"/>
      <c r="FPP20" s="32"/>
      <c r="FPQ20" s="32"/>
      <c r="FPR20" s="32"/>
      <c r="FPS20" s="32"/>
      <c r="FPT20" s="32"/>
      <c r="FPU20" s="32"/>
      <c r="FPV20" s="32"/>
      <c r="FPW20" s="32"/>
      <c r="FPX20" s="32"/>
      <c r="FPY20" s="32"/>
      <c r="FPZ20" s="32"/>
      <c r="FQA20" s="32"/>
      <c r="FQB20" s="32"/>
      <c r="FQC20" s="32"/>
      <c r="FQD20" s="32"/>
      <c r="FQE20" s="32"/>
      <c r="FQF20" s="32"/>
      <c r="FQG20" s="32"/>
      <c r="FQH20" s="32"/>
      <c r="FQI20" s="32"/>
      <c r="FQJ20" s="32"/>
      <c r="FQK20" s="32"/>
      <c r="FQL20" s="32"/>
      <c r="FQM20" s="32"/>
      <c r="FQN20" s="32"/>
      <c r="FQO20" s="32"/>
      <c r="FQP20" s="32"/>
      <c r="FQQ20" s="32"/>
      <c r="FQR20" s="32"/>
      <c r="FQS20" s="32"/>
      <c r="FQT20" s="32"/>
      <c r="FQU20" s="32"/>
      <c r="FQV20" s="32"/>
      <c r="FQW20" s="32"/>
      <c r="FQX20" s="32"/>
      <c r="FQY20" s="32"/>
      <c r="FQZ20" s="32"/>
      <c r="FRA20" s="32"/>
      <c r="FRB20" s="32"/>
      <c r="FRC20" s="32"/>
      <c r="FRD20" s="32"/>
      <c r="FRE20" s="32"/>
      <c r="FRF20" s="32"/>
      <c r="FRG20" s="32"/>
      <c r="FRH20" s="32"/>
      <c r="FRI20" s="32"/>
      <c r="FRJ20" s="32"/>
      <c r="FRK20" s="32"/>
      <c r="FRL20" s="32"/>
      <c r="FRM20" s="32"/>
      <c r="FRN20" s="32"/>
      <c r="FRO20" s="32"/>
      <c r="FRP20" s="32"/>
      <c r="FRQ20" s="32"/>
      <c r="FRR20" s="32"/>
      <c r="FRS20" s="32"/>
      <c r="FRT20" s="32"/>
      <c r="FRU20" s="32"/>
      <c r="FRV20" s="32"/>
      <c r="FRW20" s="32"/>
      <c r="FRX20" s="32"/>
      <c r="FRY20" s="32"/>
      <c r="FRZ20" s="32"/>
      <c r="FSA20" s="32"/>
      <c r="FSB20" s="32"/>
      <c r="FSC20" s="32"/>
      <c r="FSD20" s="32"/>
      <c r="FSE20" s="32"/>
      <c r="FSF20" s="32"/>
      <c r="FSG20" s="32"/>
      <c r="FSH20" s="32"/>
      <c r="FSI20" s="32"/>
      <c r="FSJ20" s="32"/>
      <c r="FSK20" s="32"/>
      <c r="FSL20" s="32"/>
      <c r="FSM20" s="32"/>
      <c r="FSN20" s="32"/>
      <c r="FSO20" s="32"/>
      <c r="FSP20" s="32"/>
      <c r="FSQ20" s="32"/>
      <c r="FSR20" s="32"/>
      <c r="FSS20" s="32"/>
      <c r="FST20" s="32"/>
      <c r="FSU20" s="32"/>
      <c r="FSV20" s="32"/>
      <c r="FSW20" s="32"/>
      <c r="FSX20" s="32"/>
      <c r="FSY20" s="32"/>
      <c r="FSZ20" s="32"/>
      <c r="FTA20" s="32"/>
      <c r="FTB20" s="32"/>
      <c r="FTC20" s="32"/>
      <c r="FTD20" s="32"/>
      <c r="FTE20" s="32"/>
      <c r="FTF20" s="32"/>
      <c r="FTG20" s="32"/>
      <c r="FTH20" s="32"/>
      <c r="FTI20" s="32"/>
      <c r="FTJ20" s="32"/>
      <c r="FTK20" s="32"/>
      <c r="FTL20" s="32"/>
      <c r="FTM20" s="32"/>
      <c r="FTN20" s="32"/>
      <c r="FTO20" s="32"/>
      <c r="FTP20" s="32"/>
      <c r="FTQ20" s="32"/>
      <c r="FTR20" s="32"/>
      <c r="FTS20" s="32"/>
      <c r="FTT20" s="32"/>
      <c r="FTU20" s="32"/>
      <c r="FTV20" s="32"/>
      <c r="FTW20" s="32"/>
      <c r="FTX20" s="32"/>
      <c r="FTY20" s="32"/>
      <c r="FTZ20" s="32"/>
      <c r="FUA20" s="32"/>
      <c r="FUB20" s="32"/>
      <c r="FUC20" s="32"/>
      <c r="FUD20" s="32"/>
      <c r="FUE20" s="32"/>
      <c r="FUF20" s="32"/>
      <c r="FUG20" s="32"/>
      <c r="FUH20" s="32"/>
      <c r="FUI20" s="32"/>
      <c r="FUJ20" s="32"/>
      <c r="FUK20" s="32"/>
      <c r="FUL20" s="32"/>
      <c r="FUM20" s="32"/>
      <c r="FUN20" s="32"/>
      <c r="FUO20" s="32"/>
      <c r="FUP20" s="32"/>
      <c r="FUQ20" s="32"/>
      <c r="FUR20" s="32"/>
      <c r="FUS20" s="32"/>
      <c r="FUT20" s="32"/>
      <c r="FUU20" s="32"/>
      <c r="FUV20" s="32"/>
      <c r="FUW20" s="32"/>
      <c r="FUX20" s="32"/>
      <c r="FUY20" s="32"/>
      <c r="FUZ20" s="32"/>
      <c r="FVA20" s="32"/>
      <c r="FVB20" s="32"/>
      <c r="FVC20" s="32"/>
      <c r="FVD20" s="32"/>
      <c r="FVE20" s="32"/>
      <c r="FVF20" s="32"/>
      <c r="FVG20" s="32"/>
      <c r="FVH20" s="32"/>
      <c r="FVI20" s="32"/>
      <c r="FVJ20" s="32"/>
      <c r="FVK20" s="32"/>
      <c r="FVL20" s="32"/>
      <c r="FVM20" s="32"/>
      <c r="FVN20" s="32"/>
      <c r="FVO20" s="32"/>
      <c r="FVP20" s="32"/>
      <c r="FVQ20" s="32"/>
      <c r="FVR20" s="32"/>
      <c r="FVS20" s="32"/>
      <c r="FVT20" s="32"/>
      <c r="FVU20" s="32"/>
      <c r="FVV20" s="32"/>
      <c r="FVW20" s="32"/>
      <c r="FVX20" s="32"/>
      <c r="FVY20" s="32"/>
      <c r="FVZ20" s="32"/>
      <c r="FWA20" s="32"/>
      <c r="FWB20" s="32"/>
      <c r="FWC20" s="32"/>
      <c r="FWD20" s="32"/>
      <c r="FWE20" s="32"/>
      <c r="FWF20" s="32"/>
      <c r="FWG20" s="32"/>
      <c r="FWH20" s="32"/>
      <c r="FWI20" s="32"/>
      <c r="FWJ20" s="32"/>
      <c r="FWK20" s="32"/>
      <c r="FWL20" s="32"/>
      <c r="FWM20" s="32"/>
      <c r="FWN20" s="32"/>
      <c r="FWO20" s="32"/>
      <c r="FWP20" s="32"/>
      <c r="FWQ20" s="32"/>
      <c r="FWR20" s="32"/>
      <c r="FWS20" s="32"/>
      <c r="FWT20" s="32"/>
      <c r="FWU20" s="32"/>
      <c r="FWV20" s="32"/>
      <c r="FWW20" s="32"/>
      <c r="FWX20" s="32"/>
      <c r="FWY20" s="32"/>
      <c r="FWZ20" s="32"/>
      <c r="FXA20" s="32"/>
      <c r="FXB20" s="32"/>
      <c r="FXC20" s="32"/>
      <c r="FXD20" s="32"/>
      <c r="FXE20" s="32"/>
      <c r="FXF20" s="32"/>
      <c r="FXG20" s="32"/>
      <c r="FXH20" s="32"/>
      <c r="FXI20" s="32"/>
      <c r="FXJ20" s="32"/>
      <c r="FXK20" s="32"/>
      <c r="FXL20" s="32"/>
      <c r="FXM20" s="32"/>
      <c r="FXN20" s="32"/>
      <c r="FXO20" s="32"/>
      <c r="FXP20" s="32"/>
      <c r="FXQ20" s="32"/>
      <c r="FXR20" s="32"/>
      <c r="FXS20" s="32"/>
      <c r="FXT20" s="32"/>
      <c r="FXU20" s="32"/>
      <c r="FXV20" s="32"/>
      <c r="FXW20" s="32"/>
      <c r="FXX20" s="32"/>
      <c r="FXY20" s="32"/>
      <c r="FXZ20" s="32"/>
      <c r="FYA20" s="32"/>
      <c r="FYB20" s="32"/>
      <c r="FYC20" s="32"/>
      <c r="FYD20" s="32"/>
      <c r="FYE20" s="32"/>
      <c r="FYF20" s="32"/>
      <c r="FYG20" s="32"/>
      <c r="FYH20" s="32"/>
      <c r="FYI20" s="32"/>
      <c r="FYJ20" s="32"/>
      <c r="FYK20" s="32"/>
      <c r="FYL20" s="32"/>
      <c r="FYM20" s="32"/>
      <c r="FYN20" s="32"/>
      <c r="FYO20" s="32"/>
      <c r="FYP20" s="32"/>
      <c r="FYQ20" s="32"/>
      <c r="FYR20" s="32"/>
      <c r="FYS20" s="32"/>
      <c r="FYT20" s="32"/>
      <c r="FYU20" s="32"/>
      <c r="FYV20" s="32"/>
      <c r="FYW20" s="32"/>
      <c r="FYX20" s="32"/>
      <c r="FYY20" s="32"/>
      <c r="FYZ20" s="32"/>
      <c r="FZA20" s="32"/>
      <c r="FZB20" s="32"/>
      <c r="FZC20" s="32"/>
      <c r="FZD20" s="32"/>
      <c r="FZE20" s="32"/>
      <c r="FZF20" s="32"/>
      <c r="FZG20" s="32"/>
      <c r="FZH20" s="32"/>
      <c r="FZI20" s="32"/>
      <c r="FZJ20" s="32"/>
      <c r="FZK20" s="32"/>
      <c r="FZL20" s="32"/>
      <c r="FZM20" s="32"/>
      <c r="FZN20" s="32"/>
      <c r="FZO20" s="32"/>
      <c r="FZP20" s="32"/>
      <c r="FZQ20" s="32"/>
      <c r="FZR20" s="32"/>
      <c r="FZS20" s="32"/>
      <c r="FZT20" s="32"/>
      <c r="FZU20" s="32"/>
      <c r="FZV20" s="32"/>
      <c r="FZW20" s="32"/>
      <c r="FZX20" s="32"/>
      <c r="FZY20" s="32"/>
      <c r="FZZ20" s="32"/>
      <c r="GAA20" s="32"/>
      <c r="GAB20" s="32"/>
      <c r="GAC20" s="32"/>
      <c r="GAD20" s="32"/>
      <c r="GAE20" s="32"/>
      <c r="GAF20" s="32"/>
      <c r="GAG20" s="32"/>
      <c r="GAH20" s="32"/>
      <c r="GAI20" s="32"/>
      <c r="GAJ20" s="32"/>
      <c r="GAK20" s="32"/>
      <c r="GAL20" s="32"/>
      <c r="GAM20" s="32"/>
      <c r="GAN20" s="32"/>
      <c r="GAO20" s="32"/>
      <c r="GAP20" s="32"/>
      <c r="GAQ20" s="32"/>
      <c r="GAR20" s="32"/>
      <c r="GAS20" s="32"/>
      <c r="GAT20" s="32"/>
      <c r="GAU20" s="32"/>
      <c r="GAV20" s="32"/>
      <c r="GAW20" s="32"/>
      <c r="GAX20" s="32"/>
      <c r="GAY20" s="32"/>
      <c r="GAZ20" s="32"/>
      <c r="GBA20" s="32"/>
      <c r="GBB20" s="32"/>
      <c r="GBC20" s="32"/>
      <c r="GBD20" s="32"/>
      <c r="GBE20" s="32"/>
      <c r="GBF20" s="32"/>
      <c r="GBG20" s="32"/>
      <c r="GBH20" s="32"/>
      <c r="GBI20" s="32"/>
      <c r="GBJ20" s="32"/>
      <c r="GBK20" s="32"/>
      <c r="GBL20" s="32"/>
      <c r="GBM20" s="32"/>
      <c r="GBN20" s="32"/>
      <c r="GBO20" s="32"/>
      <c r="GBP20" s="32"/>
      <c r="GBQ20" s="32"/>
      <c r="GBR20" s="32"/>
      <c r="GBS20" s="32"/>
      <c r="GBT20" s="32"/>
      <c r="GBU20" s="32"/>
      <c r="GBV20" s="32"/>
      <c r="GBW20" s="32"/>
      <c r="GBX20" s="32"/>
      <c r="GBY20" s="32"/>
      <c r="GBZ20" s="32"/>
      <c r="GCA20" s="32"/>
      <c r="GCB20" s="32"/>
      <c r="GCC20" s="32"/>
      <c r="GCD20" s="32"/>
      <c r="GCE20" s="32"/>
      <c r="GCF20" s="32"/>
      <c r="GCG20" s="32"/>
      <c r="GCH20" s="32"/>
      <c r="GCI20" s="32"/>
      <c r="GCJ20" s="32"/>
      <c r="GCK20" s="32"/>
      <c r="GCL20" s="32"/>
      <c r="GCM20" s="32"/>
      <c r="GCN20" s="32"/>
      <c r="GCO20" s="32"/>
      <c r="GCP20" s="32"/>
      <c r="GCQ20" s="32"/>
      <c r="GCR20" s="32"/>
      <c r="GCS20" s="32"/>
      <c r="GCT20" s="32"/>
      <c r="GCU20" s="32"/>
      <c r="GCV20" s="32"/>
      <c r="GCW20" s="32"/>
      <c r="GCX20" s="32"/>
      <c r="GCY20" s="32"/>
      <c r="GCZ20" s="32"/>
      <c r="GDA20" s="32"/>
      <c r="GDB20" s="32"/>
      <c r="GDC20" s="32"/>
      <c r="GDD20" s="32"/>
      <c r="GDE20" s="32"/>
      <c r="GDF20" s="32"/>
      <c r="GDG20" s="32"/>
      <c r="GDH20" s="32"/>
      <c r="GDI20" s="32"/>
      <c r="GDJ20" s="32"/>
      <c r="GDK20" s="32"/>
      <c r="GDL20" s="32"/>
      <c r="GDM20" s="32"/>
      <c r="GDN20" s="32"/>
      <c r="GDO20" s="32"/>
      <c r="GDP20" s="32"/>
      <c r="GDQ20" s="32"/>
      <c r="GDR20" s="32"/>
      <c r="GDS20" s="32"/>
      <c r="GDT20" s="32"/>
      <c r="GDU20" s="32"/>
      <c r="GDV20" s="32"/>
      <c r="GDW20" s="32"/>
      <c r="GDX20" s="32"/>
      <c r="GDY20" s="32"/>
      <c r="GDZ20" s="32"/>
      <c r="GEA20" s="32"/>
      <c r="GEB20" s="32"/>
      <c r="GEC20" s="32"/>
      <c r="GED20" s="32"/>
      <c r="GEE20" s="32"/>
      <c r="GEF20" s="32"/>
      <c r="GEG20" s="32"/>
      <c r="GEH20" s="32"/>
      <c r="GEI20" s="32"/>
      <c r="GEJ20" s="32"/>
      <c r="GEK20" s="32"/>
      <c r="GEL20" s="32"/>
      <c r="GEM20" s="32"/>
      <c r="GEN20" s="32"/>
      <c r="GEO20" s="32"/>
      <c r="GEP20" s="32"/>
      <c r="GEQ20" s="32"/>
      <c r="GER20" s="32"/>
      <c r="GES20" s="32"/>
      <c r="GET20" s="32"/>
      <c r="GEU20" s="32"/>
      <c r="GEV20" s="32"/>
      <c r="GEW20" s="32"/>
      <c r="GEX20" s="32"/>
      <c r="GEY20" s="32"/>
      <c r="GEZ20" s="32"/>
      <c r="GFA20" s="32"/>
      <c r="GFB20" s="32"/>
      <c r="GFC20" s="32"/>
      <c r="GFD20" s="32"/>
      <c r="GFE20" s="32"/>
      <c r="GFF20" s="32"/>
      <c r="GFG20" s="32"/>
      <c r="GFH20" s="32"/>
      <c r="GFI20" s="32"/>
      <c r="GFJ20" s="32"/>
      <c r="GFK20" s="32"/>
      <c r="GFL20" s="32"/>
      <c r="GFM20" s="32"/>
      <c r="GFN20" s="32"/>
      <c r="GFO20" s="32"/>
      <c r="GFP20" s="32"/>
      <c r="GFQ20" s="32"/>
      <c r="GFR20" s="32"/>
      <c r="GFS20" s="32"/>
      <c r="GFT20" s="32"/>
      <c r="GFU20" s="32"/>
      <c r="GFV20" s="32"/>
      <c r="GFW20" s="32"/>
      <c r="GFX20" s="32"/>
      <c r="GFY20" s="32"/>
      <c r="GFZ20" s="32"/>
      <c r="GGA20" s="32"/>
      <c r="GGB20" s="32"/>
      <c r="GGC20" s="32"/>
      <c r="GGD20" s="32"/>
      <c r="GGE20" s="32"/>
      <c r="GGF20" s="32"/>
      <c r="GGG20" s="32"/>
      <c r="GGH20" s="32"/>
      <c r="GGI20" s="32"/>
      <c r="GGJ20" s="32"/>
      <c r="GGK20" s="32"/>
      <c r="GGL20" s="32"/>
      <c r="GGM20" s="32"/>
      <c r="GGN20" s="32"/>
      <c r="GGO20" s="32"/>
      <c r="GGP20" s="32"/>
      <c r="GGQ20" s="32"/>
      <c r="GGR20" s="32"/>
      <c r="GGS20" s="32"/>
      <c r="GGT20" s="32"/>
      <c r="GGU20" s="32"/>
      <c r="GGV20" s="32"/>
      <c r="GGW20" s="32"/>
      <c r="GGX20" s="32"/>
      <c r="GGY20" s="32"/>
      <c r="GGZ20" s="32"/>
      <c r="GHA20" s="32"/>
      <c r="GHB20" s="32"/>
      <c r="GHC20" s="32"/>
      <c r="GHD20" s="32"/>
      <c r="GHE20" s="32"/>
      <c r="GHF20" s="32"/>
      <c r="GHG20" s="32"/>
      <c r="GHH20" s="32"/>
      <c r="GHI20" s="32"/>
      <c r="GHJ20" s="32"/>
      <c r="GHK20" s="32"/>
      <c r="GHL20" s="32"/>
      <c r="GHM20" s="32"/>
      <c r="GHN20" s="32"/>
      <c r="GHO20" s="32"/>
      <c r="GHP20" s="32"/>
      <c r="GHQ20" s="32"/>
      <c r="GHR20" s="32"/>
      <c r="GHS20" s="32"/>
      <c r="GHT20" s="32"/>
      <c r="GHU20" s="32"/>
      <c r="GHV20" s="32"/>
      <c r="GHW20" s="32"/>
      <c r="GHX20" s="32"/>
      <c r="GHY20" s="32"/>
      <c r="GHZ20" s="32"/>
      <c r="GIA20" s="32"/>
      <c r="GIB20" s="32"/>
      <c r="GIC20" s="32"/>
      <c r="GID20" s="32"/>
      <c r="GIE20" s="32"/>
      <c r="GIF20" s="32"/>
      <c r="GIG20" s="32"/>
      <c r="GIH20" s="32"/>
      <c r="GII20" s="32"/>
      <c r="GIJ20" s="32"/>
      <c r="GIK20" s="32"/>
      <c r="GIL20" s="32"/>
      <c r="GIM20" s="32"/>
      <c r="GIN20" s="32"/>
      <c r="GIO20" s="32"/>
      <c r="GIP20" s="32"/>
      <c r="GIQ20" s="32"/>
      <c r="GIR20" s="32"/>
      <c r="GIS20" s="32"/>
      <c r="GIT20" s="32"/>
      <c r="GIU20" s="32"/>
      <c r="GIV20" s="32"/>
      <c r="GIW20" s="32"/>
      <c r="GIX20" s="32"/>
      <c r="GIY20" s="32"/>
      <c r="GIZ20" s="32"/>
      <c r="GJA20" s="32"/>
      <c r="GJB20" s="32"/>
      <c r="GJC20" s="32"/>
      <c r="GJD20" s="32"/>
      <c r="GJE20" s="32"/>
      <c r="GJF20" s="32"/>
      <c r="GJG20" s="32"/>
      <c r="GJH20" s="32"/>
      <c r="GJI20" s="32"/>
      <c r="GJJ20" s="32"/>
      <c r="GJK20" s="32"/>
      <c r="GJL20" s="32"/>
      <c r="GJM20" s="32"/>
      <c r="GJN20" s="32"/>
      <c r="GJO20" s="32"/>
      <c r="GJP20" s="32"/>
      <c r="GJQ20" s="32"/>
      <c r="GJR20" s="32"/>
      <c r="GJS20" s="32"/>
      <c r="GJT20" s="32"/>
      <c r="GJU20" s="32"/>
      <c r="GJV20" s="32"/>
      <c r="GJW20" s="32"/>
      <c r="GJX20" s="32"/>
      <c r="GJY20" s="32"/>
      <c r="GJZ20" s="32"/>
      <c r="GKA20" s="32"/>
      <c r="GKB20" s="32"/>
      <c r="GKC20" s="32"/>
      <c r="GKD20" s="32"/>
      <c r="GKE20" s="32"/>
      <c r="GKF20" s="32"/>
      <c r="GKG20" s="32"/>
      <c r="GKH20" s="32"/>
      <c r="GKI20" s="32"/>
      <c r="GKJ20" s="32"/>
      <c r="GKK20" s="32"/>
      <c r="GKL20" s="32"/>
      <c r="GKM20" s="32"/>
      <c r="GKN20" s="32"/>
      <c r="GKO20" s="32"/>
      <c r="GKP20" s="32"/>
      <c r="GKQ20" s="32"/>
      <c r="GKR20" s="32"/>
      <c r="GKS20" s="32"/>
      <c r="GKT20" s="32"/>
      <c r="GKU20" s="32"/>
      <c r="GKV20" s="32"/>
      <c r="GKW20" s="32"/>
      <c r="GKX20" s="32"/>
      <c r="GKY20" s="32"/>
      <c r="GKZ20" s="32"/>
      <c r="GLA20" s="32"/>
      <c r="GLB20" s="32"/>
      <c r="GLC20" s="32"/>
      <c r="GLD20" s="32"/>
      <c r="GLE20" s="32"/>
      <c r="GLF20" s="32"/>
      <c r="GLG20" s="32"/>
      <c r="GLH20" s="32"/>
      <c r="GLI20" s="32"/>
      <c r="GLJ20" s="32"/>
      <c r="GLK20" s="32"/>
      <c r="GLL20" s="32"/>
      <c r="GLM20" s="32"/>
      <c r="GLN20" s="32"/>
      <c r="GLO20" s="32"/>
      <c r="GLP20" s="32"/>
      <c r="GLQ20" s="32"/>
      <c r="GLR20" s="32"/>
      <c r="GLS20" s="32"/>
      <c r="GLT20" s="32"/>
      <c r="GLU20" s="32"/>
      <c r="GLV20" s="32"/>
      <c r="GLW20" s="32"/>
      <c r="GLX20" s="32"/>
      <c r="GLY20" s="32"/>
      <c r="GLZ20" s="32"/>
      <c r="GMA20" s="32"/>
      <c r="GMB20" s="32"/>
      <c r="GMC20" s="32"/>
      <c r="GMD20" s="32"/>
      <c r="GME20" s="32"/>
      <c r="GMF20" s="32"/>
      <c r="GMG20" s="32"/>
      <c r="GMH20" s="32"/>
      <c r="GMI20" s="32"/>
      <c r="GMJ20" s="32"/>
      <c r="GMK20" s="32"/>
      <c r="GML20" s="32"/>
      <c r="GMM20" s="32"/>
      <c r="GMN20" s="32"/>
      <c r="GMO20" s="32"/>
      <c r="GMP20" s="32"/>
      <c r="GMQ20" s="32"/>
      <c r="GMR20" s="32"/>
      <c r="GMS20" s="32"/>
      <c r="GMT20" s="32"/>
      <c r="GMU20" s="32"/>
      <c r="GMV20" s="32"/>
      <c r="GMW20" s="32"/>
      <c r="GMX20" s="32"/>
      <c r="GMY20" s="32"/>
      <c r="GMZ20" s="32"/>
      <c r="GNA20" s="32"/>
      <c r="GNB20" s="32"/>
      <c r="GNC20" s="32"/>
      <c r="GND20" s="32"/>
      <c r="GNE20" s="32"/>
      <c r="GNF20" s="32"/>
      <c r="GNG20" s="32"/>
      <c r="GNH20" s="32"/>
      <c r="GNI20" s="32"/>
      <c r="GNJ20" s="32"/>
      <c r="GNK20" s="32"/>
      <c r="GNL20" s="32"/>
      <c r="GNM20" s="32"/>
      <c r="GNN20" s="32"/>
      <c r="GNO20" s="32"/>
      <c r="GNP20" s="32"/>
      <c r="GNQ20" s="32"/>
      <c r="GNR20" s="32"/>
      <c r="GNS20" s="32"/>
      <c r="GNT20" s="32"/>
      <c r="GNU20" s="32"/>
      <c r="GNV20" s="32"/>
      <c r="GNW20" s="32"/>
      <c r="GNX20" s="32"/>
      <c r="GNY20" s="32"/>
      <c r="GNZ20" s="32"/>
      <c r="GOA20" s="32"/>
      <c r="GOB20" s="32"/>
      <c r="GOC20" s="32"/>
      <c r="GOD20" s="32"/>
      <c r="GOE20" s="32"/>
      <c r="GOF20" s="32"/>
      <c r="GOG20" s="32"/>
      <c r="GOH20" s="32"/>
      <c r="GOI20" s="32"/>
      <c r="GOJ20" s="32"/>
      <c r="GOK20" s="32"/>
      <c r="GOL20" s="32"/>
      <c r="GOM20" s="32"/>
      <c r="GON20" s="32"/>
      <c r="GOO20" s="32"/>
      <c r="GOP20" s="32"/>
      <c r="GOQ20" s="32"/>
      <c r="GOR20" s="32"/>
      <c r="GOS20" s="32"/>
      <c r="GOT20" s="32"/>
      <c r="GOU20" s="32"/>
      <c r="GOV20" s="32"/>
      <c r="GOW20" s="32"/>
      <c r="GOX20" s="32"/>
      <c r="GOY20" s="32"/>
      <c r="GOZ20" s="32"/>
      <c r="GPA20" s="32"/>
      <c r="GPB20" s="32"/>
      <c r="GPC20" s="32"/>
      <c r="GPD20" s="32"/>
      <c r="GPE20" s="32"/>
      <c r="GPF20" s="32"/>
      <c r="GPG20" s="32"/>
      <c r="GPH20" s="32"/>
      <c r="GPI20" s="32"/>
      <c r="GPJ20" s="32"/>
      <c r="GPK20" s="32"/>
      <c r="GPL20" s="32"/>
      <c r="GPM20" s="32"/>
      <c r="GPN20" s="32"/>
      <c r="GPO20" s="32"/>
      <c r="GPP20" s="32"/>
      <c r="GPQ20" s="32"/>
      <c r="GPR20" s="32"/>
      <c r="GPS20" s="32"/>
      <c r="GPT20" s="32"/>
      <c r="GPU20" s="32"/>
      <c r="GPV20" s="32"/>
      <c r="GPW20" s="32"/>
      <c r="GPX20" s="32"/>
      <c r="GPY20" s="32"/>
      <c r="GPZ20" s="32"/>
      <c r="GQA20" s="32"/>
      <c r="GQB20" s="32"/>
      <c r="GQC20" s="32"/>
      <c r="GQD20" s="32"/>
      <c r="GQE20" s="32"/>
      <c r="GQF20" s="32"/>
      <c r="GQG20" s="32"/>
      <c r="GQH20" s="32"/>
      <c r="GQI20" s="32"/>
      <c r="GQJ20" s="32"/>
      <c r="GQK20" s="32"/>
      <c r="GQL20" s="32"/>
      <c r="GQM20" s="32"/>
      <c r="GQN20" s="32"/>
      <c r="GQO20" s="32"/>
      <c r="GQP20" s="32"/>
      <c r="GQQ20" s="32"/>
      <c r="GQR20" s="32"/>
      <c r="GQS20" s="32"/>
      <c r="GQT20" s="32"/>
      <c r="GQU20" s="32"/>
      <c r="GQV20" s="32"/>
      <c r="GQW20" s="32"/>
      <c r="GQX20" s="32"/>
      <c r="GQY20" s="32"/>
      <c r="GQZ20" s="32"/>
      <c r="GRA20" s="32"/>
      <c r="GRB20" s="32"/>
      <c r="GRC20" s="32"/>
      <c r="GRD20" s="32"/>
      <c r="GRE20" s="32"/>
      <c r="GRF20" s="32"/>
      <c r="GRG20" s="32"/>
      <c r="GRH20" s="32"/>
      <c r="GRI20" s="32"/>
      <c r="GRJ20" s="32"/>
      <c r="GRK20" s="32"/>
      <c r="GRL20" s="32"/>
      <c r="GRM20" s="32"/>
      <c r="GRN20" s="32"/>
      <c r="GRO20" s="32"/>
      <c r="GRP20" s="32"/>
      <c r="GRQ20" s="32"/>
      <c r="GRR20" s="32"/>
      <c r="GRS20" s="32"/>
      <c r="GRT20" s="32"/>
      <c r="GRU20" s="32"/>
      <c r="GRV20" s="32"/>
      <c r="GRW20" s="32"/>
      <c r="GRX20" s="32"/>
      <c r="GRY20" s="32"/>
      <c r="GRZ20" s="32"/>
      <c r="GSA20" s="32"/>
      <c r="GSB20" s="32"/>
      <c r="GSC20" s="32"/>
      <c r="GSD20" s="32"/>
      <c r="GSE20" s="32"/>
      <c r="GSF20" s="32"/>
      <c r="GSG20" s="32"/>
      <c r="GSH20" s="32"/>
      <c r="GSI20" s="32"/>
      <c r="GSJ20" s="32"/>
      <c r="GSK20" s="32"/>
      <c r="GSL20" s="32"/>
      <c r="GSM20" s="32"/>
      <c r="GSN20" s="32"/>
      <c r="GSO20" s="32"/>
      <c r="GSP20" s="32"/>
      <c r="GSQ20" s="32"/>
      <c r="GSR20" s="32"/>
      <c r="GSS20" s="32"/>
      <c r="GST20" s="32"/>
      <c r="GSU20" s="32"/>
      <c r="GSV20" s="32"/>
      <c r="GSW20" s="32"/>
      <c r="GSX20" s="32"/>
      <c r="GSY20" s="32"/>
      <c r="GSZ20" s="32"/>
      <c r="GTA20" s="32"/>
      <c r="GTB20" s="32"/>
      <c r="GTC20" s="32"/>
      <c r="GTD20" s="32"/>
      <c r="GTE20" s="32"/>
      <c r="GTF20" s="32"/>
      <c r="GTG20" s="32"/>
      <c r="GTH20" s="32"/>
      <c r="GTI20" s="32"/>
      <c r="GTJ20" s="32"/>
      <c r="GTK20" s="32"/>
      <c r="GTL20" s="32"/>
      <c r="GTM20" s="32"/>
      <c r="GTN20" s="32"/>
      <c r="GTO20" s="32"/>
      <c r="GTP20" s="32"/>
      <c r="GTQ20" s="32"/>
      <c r="GTR20" s="32"/>
      <c r="GTS20" s="32"/>
      <c r="GTT20" s="32"/>
      <c r="GTU20" s="32"/>
      <c r="GTV20" s="32"/>
      <c r="GTW20" s="32"/>
      <c r="GTX20" s="32"/>
      <c r="GTY20" s="32"/>
      <c r="GTZ20" s="32"/>
      <c r="GUA20" s="32"/>
      <c r="GUB20" s="32"/>
      <c r="GUC20" s="32"/>
      <c r="GUD20" s="32"/>
      <c r="GUE20" s="32"/>
      <c r="GUF20" s="32"/>
      <c r="GUG20" s="32"/>
      <c r="GUH20" s="32"/>
      <c r="GUI20" s="32"/>
      <c r="GUJ20" s="32"/>
      <c r="GUK20" s="32"/>
      <c r="GUL20" s="32"/>
      <c r="GUM20" s="32"/>
      <c r="GUN20" s="32"/>
      <c r="GUO20" s="32"/>
      <c r="GUP20" s="32"/>
      <c r="GUQ20" s="32"/>
      <c r="GUR20" s="32"/>
      <c r="GUS20" s="32"/>
      <c r="GUT20" s="32"/>
      <c r="GUU20" s="32"/>
      <c r="GUV20" s="32"/>
      <c r="GUW20" s="32"/>
      <c r="GUX20" s="32"/>
      <c r="GUY20" s="32"/>
      <c r="GUZ20" s="32"/>
      <c r="GVA20" s="32"/>
      <c r="GVB20" s="32"/>
      <c r="GVC20" s="32"/>
      <c r="GVD20" s="32"/>
      <c r="GVE20" s="32"/>
      <c r="GVF20" s="32"/>
      <c r="GVG20" s="32"/>
      <c r="GVH20" s="32"/>
      <c r="GVI20" s="32"/>
      <c r="GVJ20" s="32"/>
      <c r="GVK20" s="32"/>
      <c r="GVL20" s="32"/>
      <c r="GVM20" s="32"/>
      <c r="GVN20" s="32"/>
      <c r="GVO20" s="32"/>
      <c r="GVP20" s="32"/>
      <c r="GVQ20" s="32"/>
      <c r="GVR20" s="32"/>
      <c r="GVS20" s="32"/>
      <c r="GVT20" s="32"/>
      <c r="GVU20" s="32"/>
      <c r="GVV20" s="32"/>
      <c r="GVW20" s="32"/>
      <c r="GVX20" s="32"/>
      <c r="GVY20" s="32"/>
      <c r="GVZ20" s="32"/>
      <c r="GWA20" s="32"/>
      <c r="GWB20" s="32"/>
      <c r="GWC20" s="32"/>
      <c r="GWD20" s="32"/>
      <c r="GWE20" s="32"/>
      <c r="GWF20" s="32"/>
      <c r="GWG20" s="32"/>
      <c r="GWH20" s="32"/>
      <c r="GWI20" s="32"/>
      <c r="GWJ20" s="32"/>
      <c r="GWK20" s="32"/>
      <c r="GWL20" s="32"/>
      <c r="GWM20" s="32"/>
      <c r="GWN20" s="32"/>
      <c r="GWO20" s="32"/>
      <c r="GWP20" s="32"/>
      <c r="GWQ20" s="32"/>
      <c r="GWR20" s="32"/>
      <c r="GWS20" s="32"/>
      <c r="GWT20" s="32"/>
      <c r="GWU20" s="32"/>
      <c r="GWV20" s="32"/>
      <c r="GWW20" s="32"/>
      <c r="GWX20" s="32"/>
      <c r="GWY20" s="32"/>
      <c r="GWZ20" s="32"/>
      <c r="GXA20" s="32"/>
      <c r="GXB20" s="32"/>
      <c r="GXC20" s="32"/>
      <c r="GXD20" s="32"/>
      <c r="GXE20" s="32"/>
      <c r="GXF20" s="32"/>
      <c r="GXG20" s="32"/>
      <c r="GXH20" s="32"/>
      <c r="GXI20" s="32"/>
      <c r="GXJ20" s="32"/>
      <c r="GXK20" s="32"/>
      <c r="GXL20" s="32"/>
      <c r="GXM20" s="32"/>
      <c r="GXN20" s="32"/>
      <c r="GXO20" s="32"/>
      <c r="GXP20" s="32"/>
      <c r="GXQ20" s="32"/>
      <c r="GXR20" s="32"/>
      <c r="GXS20" s="32"/>
      <c r="GXT20" s="32"/>
      <c r="GXU20" s="32"/>
      <c r="GXV20" s="32"/>
      <c r="GXW20" s="32"/>
      <c r="GXX20" s="32"/>
      <c r="GXY20" s="32"/>
      <c r="GXZ20" s="32"/>
      <c r="GYA20" s="32"/>
      <c r="GYB20" s="32"/>
      <c r="GYC20" s="32"/>
      <c r="GYD20" s="32"/>
      <c r="GYE20" s="32"/>
      <c r="GYF20" s="32"/>
      <c r="GYG20" s="32"/>
      <c r="GYH20" s="32"/>
      <c r="GYI20" s="32"/>
      <c r="GYJ20" s="32"/>
      <c r="GYK20" s="32"/>
      <c r="GYL20" s="32"/>
      <c r="GYM20" s="32"/>
      <c r="GYN20" s="32"/>
      <c r="GYO20" s="32"/>
      <c r="GYP20" s="32"/>
      <c r="GYQ20" s="32"/>
      <c r="GYR20" s="32"/>
      <c r="GYS20" s="32"/>
      <c r="GYT20" s="32"/>
      <c r="GYU20" s="32"/>
      <c r="GYV20" s="32"/>
      <c r="GYW20" s="32"/>
      <c r="GYX20" s="32"/>
      <c r="GYY20" s="32"/>
      <c r="GYZ20" s="32"/>
      <c r="GZA20" s="32"/>
      <c r="GZB20" s="32"/>
      <c r="GZC20" s="32"/>
      <c r="GZD20" s="32"/>
      <c r="GZE20" s="32"/>
      <c r="GZF20" s="32"/>
      <c r="GZG20" s="32"/>
      <c r="GZH20" s="32"/>
      <c r="GZI20" s="32"/>
      <c r="GZJ20" s="32"/>
      <c r="GZK20" s="32"/>
      <c r="GZL20" s="32"/>
      <c r="GZM20" s="32"/>
      <c r="GZN20" s="32"/>
      <c r="GZO20" s="32"/>
      <c r="GZP20" s="32"/>
      <c r="GZQ20" s="32"/>
      <c r="GZR20" s="32"/>
      <c r="GZS20" s="32"/>
      <c r="GZT20" s="32"/>
      <c r="GZU20" s="32"/>
      <c r="GZV20" s="32"/>
      <c r="GZW20" s="32"/>
      <c r="GZX20" s="32"/>
      <c r="GZY20" s="32"/>
      <c r="GZZ20" s="32"/>
      <c r="HAA20" s="32"/>
      <c r="HAB20" s="32"/>
      <c r="HAC20" s="32"/>
      <c r="HAD20" s="32"/>
      <c r="HAE20" s="32"/>
      <c r="HAF20" s="32"/>
      <c r="HAG20" s="32"/>
      <c r="HAH20" s="32"/>
      <c r="HAI20" s="32"/>
      <c r="HAJ20" s="32"/>
      <c r="HAK20" s="32"/>
      <c r="HAL20" s="32"/>
      <c r="HAM20" s="32"/>
      <c r="HAN20" s="32"/>
      <c r="HAO20" s="32"/>
      <c r="HAP20" s="32"/>
      <c r="HAQ20" s="32"/>
      <c r="HAR20" s="32"/>
      <c r="HAS20" s="32"/>
      <c r="HAT20" s="32"/>
      <c r="HAU20" s="32"/>
      <c r="HAV20" s="32"/>
      <c r="HAW20" s="32"/>
      <c r="HAX20" s="32"/>
      <c r="HAY20" s="32"/>
      <c r="HAZ20" s="32"/>
      <c r="HBA20" s="32"/>
      <c r="HBB20" s="32"/>
      <c r="HBC20" s="32"/>
      <c r="HBD20" s="32"/>
      <c r="HBE20" s="32"/>
      <c r="HBF20" s="32"/>
      <c r="HBG20" s="32"/>
      <c r="HBH20" s="32"/>
      <c r="HBI20" s="32"/>
      <c r="HBJ20" s="32"/>
      <c r="HBK20" s="32"/>
      <c r="HBL20" s="32"/>
      <c r="HBM20" s="32"/>
      <c r="HBN20" s="32"/>
      <c r="HBO20" s="32"/>
      <c r="HBP20" s="32"/>
      <c r="HBQ20" s="32"/>
      <c r="HBR20" s="32"/>
      <c r="HBS20" s="32"/>
      <c r="HBT20" s="32"/>
      <c r="HBU20" s="32"/>
      <c r="HBV20" s="32"/>
      <c r="HBW20" s="32"/>
      <c r="HBX20" s="32"/>
      <c r="HBY20" s="32"/>
      <c r="HBZ20" s="32"/>
      <c r="HCA20" s="32"/>
      <c r="HCB20" s="32"/>
      <c r="HCC20" s="32"/>
      <c r="HCD20" s="32"/>
      <c r="HCE20" s="32"/>
      <c r="HCF20" s="32"/>
      <c r="HCG20" s="32"/>
      <c r="HCH20" s="32"/>
      <c r="HCI20" s="32"/>
      <c r="HCJ20" s="32"/>
      <c r="HCK20" s="32"/>
      <c r="HCL20" s="32"/>
      <c r="HCM20" s="32"/>
      <c r="HCN20" s="32"/>
      <c r="HCO20" s="32"/>
      <c r="HCP20" s="32"/>
      <c r="HCQ20" s="32"/>
      <c r="HCR20" s="32"/>
      <c r="HCS20" s="32"/>
      <c r="HCT20" s="32"/>
      <c r="HCU20" s="32"/>
      <c r="HCV20" s="32"/>
      <c r="HCW20" s="32"/>
      <c r="HCX20" s="32"/>
      <c r="HCY20" s="32"/>
      <c r="HCZ20" s="32"/>
      <c r="HDA20" s="32"/>
      <c r="HDB20" s="32"/>
      <c r="HDC20" s="32"/>
      <c r="HDD20" s="32"/>
      <c r="HDE20" s="32"/>
      <c r="HDF20" s="32"/>
      <c r="HDG20" s="32"/>
      <c r="HDH20" s="32"/>
      <c r="HDI20" s="32"/>
      <c r="HDJ20" s="32"/>
      <c r="HDK20" s="32"/>
      <c r="HDL20" s="32"/>
      <c r="HDM20" s="32"/>
      <c r="HDN20" s="32"/>
      <c r="HDO20" s="32"/>
      <c r="HDP20" s="32"/>
      <c r="HDQ20" s="32"/>
      <c r="HDR20" s="32"/>
      <c r="HDS20" s="32"/>
      <c r="HDT20" s="32"/>
      <c r="HDU20" s="32"/>
      <c r="HDV20" s="32"/>
      <c r="HDW20" s="32"/>
      <c r="HDX20" s="32"/>
      <c r="HDY20" s="32"/>
      <c r="HDZ20" s="32"/>
      <c r="HEA20" s="32"/>
      <c r="HEB20" s="32"/>
      <c r="HEC20" s="32"/>
      <c r="HED20" s="32"/>
      <c r="HEE20" s="32"/>
      <c r="HEF20" s="32"/>
      <c r="HEG20" s="32"/>
      <c r="HEH20" s="32"/>
      <c r="HEI20" s="32"/>
      <c r="HEJ20" s="32"/>
      <c r="HEK20" s="32"/>
      <c r="HEL20" s="32"/>
      <c r="HEM20" s="32"/>
      <c r="HEN20" s="32"/>
      <c r="HEO20" s="32"/>
      <c r="HEP20" s="32"/>
      <c r="HEQ20" s="32"/>
      <c r="HER20" s="32"/>
      <c r="HES20" s="32"/>
      <c r="HET20" s="32"/>
      <c r="HEU20" s="32"/>
      <c r="HEV20" s="32"/>
      <c r="HEW20" s="32"/>
      <c r="HEX20" s="32"/>
      <c r="HEY20" s="32"/>
      <c r="HEZ20" s="32"/>
      <c r="HFA20" s="32"/>
      <c r="HFB20" s="32"/>
      <c r="HFC20" s="32"/>
      <c r="HFD20" s="32"/>
      <c r="HFE20" s="32"/>
      <c r="HFF20" s="32"/>
      <c r="HFG20" s="32"/>
      <c r="HFH20" s="32"/>
      <c r="HFI20" s="32"/>
      <c r="HFJ20" s="32"/>
      <c r="HFK20" s="32"/>
      <c r="HFL20" s="32"/>
      <c r="HFM20" s="32"/>
      <c r="HFN20" s="32"/>
      <c r="HFO20" s="32"/>
      <c r="HFP20" s="32"/>
      <c r="HFQ20" s="32"/>
      <c r="HFR20" s="32"/>
      <c r="HFS20" s="32"/>
      <c r="HFT20" s="32"/>
      <c r="HFU20" s="32"/>
      <c r="HFV20" s="32"/>
      <c r="HFW20" s="32"/>
      <c r="HFX20" s="32"/>
      <c r="HFY20" s="32"/>
      <c r="HFZ20" s="32"/>
      <c r="HGA20" s="32"/>
      <c r="HGB20" s="32"/>
      <c r="HGC20" s="32"/>
      <c r="HGD20" s="32"/>
      <c r="HGE20" s="32"/>
      <c r="HGF20" s="32"/>
      <c r="HGG20" s="32"/>
      <c r="HGH20" s="32"/>
      <c r="HGI20" s="32"/>
      <c r="HGJ20" s="32"/>
      <c r="HGK20" s="32"/>
      <c r="HGL20" s="32"/>
      <c r="HGM20" s="32"/>
      <c r="HGN20" s="32"/>
      <c r="HGO20" s="32"/>
      <c r="HGP20" s="32"/>
      <c r="HGQ20" s="32"/>
      <c r="HGR20" s="32"/>
      <c r="HGS20" s="32"/>
      <c r="HGT20" s="32"/>
      <c r="HGU20" s="32"/>
      <c r="HGV20" s="32"/>
      <c r="HGW20" s="32"/>
      <c r="HGX20" s="32"/>
      <c r="HGY20" s="32"/>
      <c r="HGZ20" s="32"/>
      <c r="HHA20" s="32"/>
      <c r="HHB20" s="32"/>
      <c r="HHC20" s="32"/>
      <c r="HHD20" s="32"/>
      <c r="HHE20" s="32"/>
      <c r="HHF20" s="32"/>
      <c r="HHG20" s="32"/>
      <c r="HHH20" s="32"/>
      <c r="HHI20" s="32"/>
      <c r="HHJ20" s="32"/>
      <c r="HHK20" s="32"/>
      <c r="HHL20" s="32"/>
      <c r="HHM20" s="32"/>
      <c r="HHN20" s="32"/>
      <c r="HHO20" s="32"/>
      <c r="HHP20" s="32"/>
      <c r="HHQ20" s="32"/>
      <c r="HHR20" s="32"/>
      <c r="HHS20" s="32"/>
      <c r="HHT20" s="32"/>
      <c r="HHU20" s="32"/>
      <c r="HHV20" s="32"/>
      <c r="HHW20" s="32"/>
      <c r="HHX20" s="32"/>
      <c r="HHY20" s="32"/>
      <c r="HHZ20" s="32"/>
      <c r="HIA20" s="32"/>
      <c r="HIB20" s="32"/>
      <c r="HIC20" s="32"/>
      <c r="HID20" s="32"/>
      <c r="HIE20" s="32"/>
      <c r="HIF20" s="32"/>
      <c r="HIG20" s="32"/>
      <c r="HIH20" s="32"/>
      <c r="HII20" s="32"/>
      <c r="HIJ20" s="32"/>
      <c r="HIK20" s="32"/>
      <c r="HIL20" s="32"/>
      <c r="HIM20" s="32"/>
      <c r="HIN20" s="32"/>
      <c r="HIO20" s="32"/>
      <c r="HIP20" s="32"/>
      <c r="HIQ20" s="32"/>
      <c r="HIR20" s="32"/>
      <c r="HIS20" s="32"/>
      <c r="HIT20" s="32"/>
      <c r="HIU20" s="32"/>
      <c r="HIV20" s="32"/>
      <c r="HIW20" s="32"/>
      <c r="HIX20" s="32"/>
      <c r="HIY20" s="32"/>
      <c r="HIZ20" s="32"/>
      <c r="HJA20" s="32"/>
      <c r="HJB20" s="32"/>
      <c r="HJC20" s="32"/>
      <c r="HJD20" s="32"/>
      <c r="HJE20" s="32"/>
      <c r="HJF20" s="32"/>
      <c r="HJG20" s="32"/>
      <c r="HJH20" s="32"/>
      <c r="HJI20" s="32"/>
      <c r="HJJ20" s="32"/>
      <c r="HJK20" s="32"/>
      <c r="HJL20" s="32"/>
      <c r="HJM20" s="32"/>
      <c r="HJN20" s="32"/>
      <c r="HJO20" s="32"/>
      <c r="HJP20" s="32"/>
      <c r="HJQ20" s="32"/>
      <c r="HJR20" s="32"/>
      <c r="HJS20" s="32"/>
      <c r="HJT20" s="32"/>
      <c r="HJU20" s="32"/>
      <c r="HJV20" s="32"/>
      <c r="HJW20" s="32"/>
      <c r="HJX20" s="32"/>
      <c r="HJY20" s="32"/>
      <c r="HJZ20" s="32"/>
      <c r="HKA20" s="32"/>
      <c r="HKB20" s="32"/>
      <c r="HKC20" s="32"/>
      <c r="HKD20" s="32"/>
      <c r="HKE20" s="32"/>
      <c r="HKF20" s="32"/>
      <c r="HKG20" s="32"/>
      <c r="HKH20" s="32"/>
      <c r="HKI20" s="32"/>
      <c r="HKJ20" s="32"/>
      <c r="HKK20" s="32"/>
      <c r="HKL20" s="32"/>
      <c r="HKM20" s="32"/>
      <c r="HKN20" s="32"/>
      <c r="HKO20" s="32"/>
      <c r="HKP20" s="32"/>
      <c r="HKQ20" s="32"/>
      <c r="HKR20" s="32"/>
      <c r="HKS20" s="32"/>
      <c r="HKT20" s="32"/>
      <c r="HKU20" s="32"/>
      <c r="HKV20" s="32"/>
      <c r="HKW20" s="32"/>
      <c r="HKX20" s="32"/>
      <c r="HKY20" s="32"/>
      <c r="HKZ20" s="32"/>
      <c r="HLA20" s="32"/>
      <c r="HLB20" s="32"/>
      <c r="HLC20" s="32"/>
      <c r="HLD20" s="32"/>
      <c r="HLE20" s="32"/>
      <c r="HLF20" s="32"/>
      <c r="HLG20" s="32"/>
      <c r="HLH20" s="32"/>
      <c r="HLI20" s="32"/>
      <c r="HLJ20" s="32"/>
      <c r="HLK20" s="32"/>
      <c r="HLL20" s="32"/>
      <c r="HLM20" s="32"/>
      <c r="HLN20" s="32"/>
      <c r="HLO20" s="32"/>
      <c r="HLP20" s="32"/>
      <c r="HLQ20" s="32"/>
      <c r="HLR20" s="32"/>
      <c r="HLS20" s="32"/>
      <c r="HLT20" s="32"/>
      <c r="HLU20" s="32"/>
      <c r="HLV20" s="32"/>
      <c r="HLW20" s="32"/>
      <c r="HLX20" s="32"/>
      <c r="HLY20" s="32"/>
      <c r="HLZ20" s="32"/>
      <c r="HMA20" s="32"/>
      <c r="HMB20" s="32"/>
      <c r="HMC20" s="32"/>
      <c r="HMD20" s="32"/>
      <c r="HME20" s="32"/>
      <c r="HMF20" s="32"/>
      <c r="HMG20" s="32"/>
      <c r="HMH20" s="32"/>
      <c r="HMI20" s="32"/>
      <c r="HMJ20" s="32"/>
      <c r="HMK20" s="32"/>
      <c r="HML20" s="32"/>
      <c r="HMM20" s="32"/>
      <c r="HMN20" s="32"/>
      <c r="HMO20" s="32"/>
      <c r="HMP20" s="32"/>
      <c r="HMQ20" s="32"/>
      <c r="HMR20" s="32"/>
      <c r="HMS20" s="32"/>
      <c r="HMT20" s="32"/>
      <c r="HMU20" s="32"/>
      <c r="HMV20" s="32"/>
      <c r="HMW20" s="32"/>
      <c r="HMX20" s="32"/>
      <c r="HMY20" s="32"/>
      <c r="HMZ20" s="32"/>
      <c r="HNA20" s="32"/>
      <c r="HNB20" s="32"/>
      <c r="HNC20" s="32"/>
      <c r="HND20" s="32"/>
      <c r="HNE20" s="32"/>
      <c r="HNF20" s="32"/>
      <c r="HNG20" s="32"/>
      <c r="HNH20" s="32"/>
      <c r="HNI20" s="32"/>
      <c r="HNJ20" s="32"/>
      <c r="HNK20" s="32"/>
      <c r="HNL20" s="32"/>
      <c r="HNM20" s="32"/>
      <c r="HNN20" s="32"/>
      <c r="HNO20" s="32"/>
      <c r="HNP20" s="32"/>
      <c r="HNQ20" s="32"/>
      <c r="HNR20" s="32"/>
      <c r="HNS20" s="32"/>
      <c r="HNT20" s="32"/>
      <c r="HNU20" s="32"/>
      <c r="HNV20" s="32"/>
      <c r="HNW20" s="32"/>
      <c r="HNX20" s="32"/>
      <c r="HNY20" s="32"/>
      <c r="HNZ20" s="32"/>
      <c r="HOA20" s="32"/>
      <c r="HOB20" s="32"/>
      <c r="HOC20" s="32"/>
      <c r="HOD20" s="32"/>
      <c r="HOE20" s="32"/>
      <c r="HOF20" s="32"/>
      <c r="HOG20" s="32"/>
      <c r="HOH20" s="32"/>
      <c r="HOI20" s="32"/>
      <c r="HOJ20" s="32"/>
      <c r="HOK20" s="32"/>
      <c r="HOL20" s="32"/>
      <c r="HOM20" s="32"/>
      <c r="HON20" s="32"/>
      <c r="HOO20" s="32"/>
      <c r="HOP20" s="32"/>
      <c r="HOQ20" s="32"/>
      <c r="HOR20" s="32"/>
      <c r="HOS20" s="32"/>
      <c r="HOT20" s="32"/>
      <c r="HOU20" s="32"/>
      <c r="HOV20" s="32"/>
      <c r="HOW20" s="32"/>
      <c r="HOX20" s="32"/>
      <c r="HOY20" s="32"/>
      <c r="HOZ20" s="32"/>
      <c r="HPA20" s="32"/>
      <c r="HPB20" s="32"/>
      <c r="HPC20" s="32"/>
      <c r="HPD20" s="32"/>
      <c r="HPE20" s="32"/>
      <c r="HPF20" s="32"/>
      <c r="HPG20" s="32"/>
      <c r="HPH20" s="32"/>
      <c r="HPI20" s="32"/>
      <c r="HPJ20" s="32"/>
      <c r="HPK20" s="32"/>
      <c r="HPL20" s="32"/>
      <c r="HPM20" s="32"/>
      <c r="HPN20" s="32"/>
      <c r="HPO20" s="32"/>
      <c r="HPP20" s="32"/>
      <c r="HPQ20" s="32"/>
      <c r="HPR20" s="32"/>
      <c r="HPS20" s="32"/>
      <c r="HPT20" s="32"/>
      <c r="HPU20" s="32"/>
      <c r="HPV20" s="32"/>
      <c r="HPW20" s="32"/>
      <c r="HPX20" s="32"/>
      <c r="HPY20" s="32"/>
      <c r="HPZ20" s="32"/>
      <c r="HQA20" s="32"/>
      <c r="HQB20" s="32"/>
      <c r="HQC20" s="32"/>
      <c r="HQD20" s="32"/>
      <c r="HQE20" s="32"/>
      <c r="HQF20" s="32"/>
      <c r="HQG20" s="32"/>
      <c r="HQH20" s="32"/>
      <c r="HQI20" s="32"/>
      <c r="HQJ20" s="32"/>
      <c r="HQK20" s="32"/>
      <c r="HQL20" s="32"/>
      <c r="HQM20" s="32"/>
      <c r="HQN20" s="32"/>
      <c r="HQO20" s="32"/>
      <c r="HQP20" s="32"/>
      <c r="HQQ20" s="32"/>
      <c r="HQR20" s="32"/>
      <c r="HQS20" s="32"/>
      <c r="HQT20" s="32"/>
      <c r="HQU20" s="32"/>
      <c r="HQV20" s="32"/>
      <c r="HQW20" s="32"/>
      <c r="HQX20" s="32"/>
      <c r="HQY20" s="32"/>
      <c r="HQZ20" s="32"/>
      <c r="HRA20" s="32"/>
      <c r="HRB20" s="32"/>
      <c r="HRC20" s="32"/>
      <c r="HRD20" s="32"/>
      <c r="HRE20" s="32"/>
      <c r="HRF20" s="32"/>
      <c r="HRG20" s="32"/>
      <c r="HRH20" s="32"/>
      <c r="HRI20" s="32"/>
      <c r="HRJ20" s="32"/>
      <c r="HRK20" s="32"/>
      <c r="HRL20" s="32"/>
      <c r="HRM20" s="32"/>
      <c r="HRN20" s="32"/>
      <c r="HRO20" s="32"/>
      <c r="HRP20" s="32"/>
      <c r="HRQ20" s="32"/>
      <c r="HRR20" s="32"/>
      <c r="HRS20" s="32"/>
      <c r="HRT20" s="32"/>
      <c r="HRU20" s="32"/>
      <c r="HRV20" s="32"/>
      <c r="HRW20" s="32"/>
      <c r="HRX20" s="32"/>
      <c r="HRY20" s="32"/>
      <c r="HRZ20" s="32"/>
      <c r="HSA20" s="32"/>
      <c r="HSB20" s="32"/>
      <c r="HSC20" s="32"/>
      <c r="HSD20" s="32"/>
      <c r="HSE20" s="32"/>
      <c r="HSF20" s="32"/>
      <c r="HSG20" s="32"/>
      <c r="HSH20" s="32"/>
      <c r="HSI20" s="32"/>
      <c r="HSJ20" s="32"/>
      <c r="HSK20" s="32"/>
      <c r="HSL20" s="32"/>
      <c r="HSM20" s="32"/>
      <c r="HSN20" s="32"/>
      <c r="HSO20" s="32"/>
      <c r="HSP20" s="32"/>
      <c r="HSQ20" s="32"/>
      <c r="HSR20" s="32"/>
      <c r="HSS20" s="32"/>
      <c r="HST20" s="32"/>
      <c r="HSU20" s="32"/>
      <c r="HSV20" s="32"/>
      <c r="HSW20" s="32"/>
      <c r="HSX20" s="32"/>
      <c r="HSY20" s="32"/>
      <c r="HSZ20" s="32"/>
      <c r="HTA20" s="32"/>
      <c r="HTB20" s="32"/>
      <c r="HTC20" s="32"/>
      <c r="HTD20" s="32"/>
      <c r="HTE20" s="32"/>
      <c r="HTF20" s="32"/>
      <c r="HTG20" s="32"/>
      <c r="HTH20" s="32"/>
      <c r="HTI20" s="32"/>
      <c r="HTJ20" s="32"/>
      <c r="HTK20" s="32"/>
      <c r="HTL20" s="32"/>
      <c r="HTM20" s="32"/>
      <c r="HTN20" s="32"/>
      <c r="HTO20" s="32"/>
      <c r="HTP20" s="32"/>
      <c r="HTQ20" s="32"/>
      <c r="HTR20" s="32"/>
      <c r="HTS20" s="32"/>
      <c r="HTT20" s="32"/>
      <c r="HTU20" s="32"/>
      <c r="HTV20" s="32"/>
      <c r="HTW20" s="32"/>
      <c r="HTX20" s="32"/>
      <c r="HTY20" s="32"/>
      <c r="HTZ20" s="32"/>
      <c r="HUA20" s="32"/>
      <c r="HUB20" s="32"/>
      <c r="HUC20" s="32"/>
      <c r="HUD20" s="32"/>
      <c r="HUE20" s="32"/>
      <c r="HUF20" s="32"/>
      <c r="HUG20" s="32"/>
      <c r="HUH20" s="32"/>
      <c r="HUI20" s="32"/>
      <c r="HUJ20" s="32"/>
      <c r="HUK20" s="32"/>
      <c r="HUL20" s="32"/>
      <c r="HUM20" s="32"/>
      <c r="HUN20" s="32"/>
      <c r="HUO20" s="32"/>
      <c r="HUP20" s="32"/>
      <c r="HUQ20" s="32"/>
      <c r="HUR20" s="32"/>
      <c r="HUS20" s="32"/>
      <c r="HUT20" s="32"/>
      <c r="HUU20" s="32"/>
      <c r="HUV20" s="32"/>
      <c r="HUW20" s="32"/>
      <c r="HUX20" s="32"/>
      <c r="HUY20" s="32"/>
      <c r="HUZ20" s="32"/>
      <c r="HVA20" s="32"/>
      <c r="HVB20" s="32"/>
      <c r="HVC20" s="32"/>
      <c r="HVD20" s="32"/>
      <c r="HVE20" s="32"/>
      <c r="HVF20" s="32"/>
      <c r="HVG20" s="32"/>
      <c r="HVH20" s="32"/>
      <c r="HVI20" s="32"/>
      <c r="HVJ20" s="32"/>
      <c r="HVK20" s="32"/>
      <c r="HVL20" s="32"/>
      <c r="HVM20" s="32"/>
      <c r="HVN20" s="32"/>
      <c r="HVO20" s="32"/>
      <c r="HVP20" s="32"/>
      <c r="HVQ20" s="32"/>
      <c r="HVR20" s="32"/>
      <c r="HVS20" s="32"/>
      <c r="HVT20" s="32"/>
      <c r="HVU20" s="32"/>
      <c r="HVV20" s="32"/>
      <c r="HVW20" s="32"/>
      <c r="HVX20" s="32"/>
      <c r="HVY20" s="32"/>
      <c r="HVZ20" s="32"/>
      <c r="HWA20" s="32"/>
      <c r="HWB20" s="32"/>
      <c r="HWC20" s="32"/>
      <c r="HWD20" s="32"/>
      <c r="HWE20" s="32"/>
      <c r="HWF20" s="32"/>
      <c r="HWG20" s="32"/>
      <c r="HWH20" s="32"/>
      <c r="HWI20" s="32"/>
      <c r="HWJ20" s="32"/>
      <c r="HWK20" s="32"/>
      <c r="HWL20" s="32"/>
      <c r="HWM20" s="32"/>
      <c r="HWN20" s="32"/>
      <c r="HWO20" s="32"/>
      <c r="HWP20" s="32"/>
      <c r="HWQ20" s="32"/>
      <c r="HWR20" s="32"/>
      <c r="HWS20" s="32"/>
      <c r="HWT20" s="32"/>
      <c r="HWU20" s="32"/>
      <c r="HWV20" s="32"/>
      <c r="HWW20" s="32"/>
      <c r="HWX20" s="32"/>
      <c r="HWY20" s="32"/>
      <c r="HWZ20" s="32"/>
      <c r="HXA20" s="32"/>
      <c r="HXB20" s="32"/>
      <c r="HXC20" s="32"/>
      <c r="HXD20" s="32"/>
      <c r="HXE20" s="32"/>
      <c r="HXF20" s="32"/>
      <c r="HXG20" s="32"/>
      <c r="HXH20" s="32"/>
      <c r="HXI20" s="32"/>
      <c r="HXJ20" s="32"/>
      <c r="HXK20" s="32"/>
      <c r="HXL20" s="32"/>
      <c r="HXM20" s="32"/>
      <c r="HXN20" s="32"/>
      <c r="HXO20" s="32"/>
      <c r="HXP20" s="32"/>
      <c r="HXQ20" s="32"/>
      <c r="HXR20" s="32"/>
      <c r="HXS20" s="32"/>
      <c r="HXT20" s="32"/>
      <c r="HXU20" s="32"/>
      <c r="HXV20" s="32"/>
      <c r="HXW20" s="32"/>
      <c r="HXX20" s="32"/>
      <c r="HXY20" s="32"/>
      <c r="HXZ20" s="32"/>
      <c r="HYA20" s="32"/>
      <c r="HYB20" s="32"/>
      <c r="HYC20" s="32"/>
      <c r="HYD20" s="32"/>
      <c r="HYE20" s="32"/>
      <c r="HYF20" s="32"/>
      <c r="HYG20" s="32"/>
      <c r="HYH20" s="32"/>
      <c r="HYI20" s="32"/>
      <c r="HYJ20" s="32"/>
      <c r="HYK20" s="32"/>
      <c r="HYL20" s="32"/>
      <c r="HYM20" s="32"/>
      <c r="HYN20" s="32"/>
      <c r="HYO20" s="32"/>
      <c r="HYP20" s="32"/>
      <c r="HYQ20" s="32"/>
      <c r="HYR20" s="32"/>
      <c r="HYS20" s="32"/>
      <c r="HYT20" s="32"/>
      <c r="HYU20" s="32"/>
      <c r="HYV20" s="32"/>
      <c r="HYW20" s="32"/>
      <c r="HYX20" s="32"/>
      <c r="HYY20" s="32"/>
      <c r="HYZ20" s="32"/>
      <c r="HZA20" s="32"/>
      <c r="HZB20" s="32"/>
      <c r="HZC20" s="32"/>
      <c r="HZD20" s="32"/>
      <c r="HZE20" s="32"/>
      <c r="HZF20" s="32"/>
      <c r="HZG20" s="32"/>
      <c r="HZH20" s="32"/>
      <c r="HZI20" s="32"/>
      <c r="HZJ20" s="32"/>
      <c r="HZK20" s="32"/>
      <c r="HZL20" s="32"/>
      <c r="HZM20" s="32"/>
      <c r="HZN20" s="32"/>
      <c r="HZO20" s="32"/>
      <c r="HZP20" s="32"/>
      <c r="HZQ20" s="32"/>
      <c r="HZR20" s="32"/>
      <c r="HZS20" s="32"/>
      <c r="HZT20" s="32"/>
      <c r="HZU20" s="32"/>
      <c r="HZV20" s="32"/>
      <c r="HZW20" s="32"/>
      <c r="HZX20" s="32"/>
      <c r="HZY20" s="32"/>
      <c r="HZZ20" s="32"/>
      <c r="IAA20" s="32"/>
      <c r="IAB20" s="32"/>
      <c r="IAC20" s="32"/>
      <c r="IAD20" s="32"/>
      <c r="IAE20" s="32"/>
      <c r="IAF20" s="32"/>
      <c r="IAG20" s="32"/>
      <c r="IAH20" s="32"/>
      <c r="IAI20" s="32"/>
      <c r="IAJ20" s="32"/>
      <c r="IAK20" s="32"/>
      <c r="IAL20" s="32"/>
      <c r="IAM20" s="32"/>
      <c r="IAN20" s="32"/>
      <c r="IAO20" s="32"/>
      <c r="IAP20" s="32"/>
      <c r="IAQ20" s="32"/>
      <c r="IAR20" s="32"/>
      <c r="IAS20" s="32"/>
      <c r="IAT20" s="32"/>
      <c r="IAU20" s="32"/>
      <c r="IAV20" s="32"/>
      <c r="IAW20" s="32"/>
      <c r="IAX20" s="32"/>
      <c r="IAY20" s="32"/>
      <c r="IAZ20" s="32"/>
      <c r="IBA20" s="32"/>
      <c r="IBB20" s="32"/>
      <c r="IBC20" s="32"/>
      <c r="IBD20" s="32"/>
      <c r="IBE20" s="32"/>
      <c r="IBF20" s="32"/>
      <c r="IBG20" s="32"/>
      <c r="IBH20" s="32"/>
      <c r="IBI20" s="32"/>
      <c r="IBJ20" s="32"/>
      <c r="IBK20" s="32"/>
      <c r="IBL20" s="32"/>
      <c r="IBM20" s="32"/>
      <c r="IBN20" s="32"/>
      <c r="IBO20" s="32"/>
      <c r="IBP20" s="32"/>
      <c r="IBQ20" s="32"/>
      <c r="IBR20" s="32"/>
      <c r="IBS20" s="32"/>
      <c r="IBT20" s="32"/>
      <c r="IBU20" s="32"/>
      <c r="IBV20" s="32"/>
      <c r="IBW20" s="32"/>
      <c r="IBX20" s="32"/>
      <c r="IBY20" s="32"/>
      <c r="IBZ20" s="32"/>
      <c r="ICA20" s="32"/>
      <c r="ICB20" s="32"/>
      <c r="ICC20" s="32"/>
      <c r="ICD20" s="32"/>
      <c r="ICE20" s="32"/>
      <c r="ICF20" s="32"/>
      <c r="ICG20" s="32"/>
      <c r="ICH20" s="32"/>
      <c r="ICI20" s="32"/>
      <c r="ICJ20" s="32"/>
      <c r="ICK20" s="32"/>
      <c r="ICL20" s="32"/>
      <c r="ICM20" s="32"/>
      <c r="ICN20" s="32"/>
      <c r="ICO20" s="32"/>
      <c r="ICP20" s="32"/>
      <c r="ICQ20" s="32"/>
      <c r="ICR20" s="32"/>
      <c r="ICS20" s="32"/>
      <c r="ICT20" s="32"/>
      <c r="ICU20" s="32"/>
      <c r="ICV20" s="32"/>
      <c r="ICW20" s="32"/>
      <c r="ICX20" s="32"/>
      <c r="ICY20" s="32"/>
      <c r="ICZ20" s="32"/>
      <c r="IDA20" s="32"/>
      <c r="IDB20" s="32"/>
      <c r="IDC20" s="32"/>
      <c r="IDD20" s="32"/>
      <c r="IDE20" s="32"/>
      <c r="IDF20" s="32"/>
      <c r="IDG20" s="32"/>
      <c r="IDH20" s="32"/>
      <c r="IDI20" s="32"/>
      <c r="IDJ20" s="32"/>
      <c r="IDK20" s="32"/>
      <c r="IDL20" s="32"/>
      <c r="IDM20" s="32"/>
      <c r="IDN20" s="32"/>
      <c r="IDO20" s="32"/>
      <c r="IDP20" s="32"/>
      <c r="IDQ20" s="32"/>
      <c r="IDR20" s="32"/>
      <c r="IDS20" s="32"/>
      <c r="IDT20" s="32"/>
      <c r="IDU20" s="32"/>
      <c r="IDV20" s="32"/>
      <c r="IDW20" s="32"/>
      <c r="IDX20" s="32"/>
      <c r="IDY20" s="32"/>
      <c r="IDZ20" s="32"/>
      <c r="IEA20" s="32"/>
      <c r="IEB20" s="32"/>
      <c r="IEC20" s="32"/>
      <c r="IED20" s="32"/>
      <c r="IEE20" s="32"/>
      <c r="IEF20" s="32"/>
      <c r="IEG20" s="32"/>
      <c r="IEH20" s="32"/>
      <c r="IEI20" s="32"/>
      <c r="IEJ20" s="32"/>
      <c r="IEK20" s="32"/>
      <c r="IEL20" s="32"/>
      <c r="IEM20" s="32"/>
      <c r="IEN20" s="32"/>
      <c r="IEO20" s="32"/>
      <c r="IEP20" s="32"/>
      <c r="IEQ20" s="32"/>
      <c r="IER20" s="32"/>
      <c r="IES20" s="32"/>
      <c r="IET20" s="32"/>
      <c r="IEU20" s="32"/>
      <c r="IEV20" s="32"/>
      <c r="IEW20" s="32"/>
      <c r="IEX20" s="32"/>
      <c r="IEY20" s="32"/>
      <c r="IEZ20" s="32"/>
      <c r="IFA20" s="32"/>
      <c r="IFB20" s="32"/>
      <c r="IFC20" s="32"/>
      <c r="IFD20" s="32"/>
      <c r="IFE20" s="32"/>
      <c r="IFF20" s="32"/>
      <c r="IFG20" s="32"/>
      <c r="IFH20" s="32"/>
      <c r="IFI20" s="32"/>
      <c r="IFJ20" s="32"/>
      <c r="IFK20" s="32"/>
      <c r="IFL20" s="32"/>
      <c r="IFM20" s="32"/>
      <c r="IFN20" s="32"/>
      <c r="IFO20" s="32"/>
      <c r="IFP20" s="32"/>
      <c r="IFQ20" s="32"/>
      <c r="IFR20" s="32"/>
      <c r="IFS20" s="32"/>
      <c r="IFT20" s="32"/>
      <c r="IFU20" s="32"/>
      <c r="IFV20" s="32"/>
      <c r="IFW20" s="32"/>
      <c r="IFX20" s="32"/>
      <c r="IFY20" s="32"/>
      <c r="IFZ20" s="32"/>
      <c r="IGA20" s="32"/>
      <c r="IGB20" s="32"/>
      <c r="IGC20" s="32"/>
      <c r="IGD20" s="32"/>
      <c r="IGE20" s="32"/>
      <c r="IGF20" s="32"/>
      <c r="IGG20" s="32"/>
      <c r="IGH20" s="32"/>
      <c r="IGI20" s="32"/>
      <c r="IGJ20" s="32"/>
      <c r="IGK20" s="32"/>
      <c r="IGL20" s="32"/>
      <c r="IGM20" s="32"/>
      <c r="IGN20" s="32"/>
      <c r="IGO20" s="32"/>
      <c r="IGP20" s="32"/>
      <c r="IGQ20" s="32"/>
      <c r="IGR20" s="32"/>
      <c r="IGS20" s="32"/>
      <c r="IGT20" s="32"/>
      <c r="IGU20" s="32"/>
      <c r="IGV20" s="32"/>
      <c r="IGW20" s="32"/>
      <c r="IGX20" s="32"/>
      <c r="IGY20" s="32"/>
      <c r="IGZ20" s="32"/>
      <c r="IHA20" s="32"/>
      <c r="IHB20" s="32"/>
      <c r="IHC20" s="32"/>
      <c r="IHD20" s="32"/>
      <c r="IHE20" s="32"/>
      <c r="IHF20" s="32"/>
      <c r="IHG20" s="32"/>
      <c r="IHH20" s="32"/>
      <c r="IHI20" s="32"/>
      <c r="IHJ20" s="32"/>
      <c r="IHK20" s="32"/>
      <c r="IHL20" s="32"/>
      <c r="IHM20" s="32"/>
      <c r="IHN20" s="32"/>
      <c r="IHO20" s="32"/>
      <c r="IHP20" s="32"/>
      <c r="IHQ20" s="32"/>
      <c r="IHR20" s="32"/>
      <c r="IHS20" s="32"/>
      <c r="IHT20" s="32"/>
      <c r="IHU20" s="32"/>
      <c r="IHV20" s="32"/>
      <c r="IHW20" s="32"/>
      <c r="IHX20" s="32"/>
      <c r="IHY20" s="32"/>
      <c r="IHZ20" s="32"/>
      <c r="IIA20" s="32"/>
      <c r="IIB20" s="32"/>
      <c r="IIC20" s="32"/>
      <c r="IID20" s="32"/>
      <c r="IIE20" s="32"/>
      <c r="IIF20" s="32"/>
      <c r="IIG20" s="32"/>
      <c r="IIH20" s="32"/>
      <c r="III20" s="32"/>
      <c r="IIJ20" s="32"/>
      <c r="IIK20" s="32"/>
      <c r="IIL20" s="32"/>
      <c r="IIM20" s="32"/>
      <c r="IIN20" s="32"/>
      <c r="IIO20" s="32"/>
      <c r="IIP20" s="32"/>
      <c r="IIQ20" s="32"/>
      <c r="IIR20" s="32"/>
      <c r="IIS20" s="32"/>
      <c r="IIT20" s="32"/>
      <c r="IIU20" s="32"/>
      <c r="IIV20" s="32"/>
      <c r="IIW20" s="32"/>
      <c r="IIX20" s="32"/>
      <c r="IIY20" s="32"/>
      <c r="IIZ20" s="32"/>
      <c r="IJA20" s="32"/>
      <c r="IJB20" s="32"/>
      <c r="IJC20" s="32"/>
      <c r="IJD20" s="32"/>
      <c r="IJE20" s="32"/>
      <c r="IJF20" s="32"/>
      <c r="IJG20" s="32"/>
      <c r="IJH20" s="32"/>
      <c r="IJI20" s="32"/>
      <c r="IJJ20" s="32"/>
      <c r="IJK20" s="32"/>
      <c r="IJL20" s="32"/>
      <c r="IJM20" s="32"/>
      <c r="IJN20" s="32"/>
      <c r="IJO20" s="32"/>
      <c r="IJP20" s="32"/>
      <c r="IJQ20" s="32"/>
      <c r="IJR20" s="32"/>
      <c r="IJS20" s="32"/>
      <c r="IJT20" s="32"/>
      <c r="IJU20" s="32"/>
      <c r="IJV20" s="32"/>
      <c r="IJW20" s="32"/>
      <c r="IJX20" s="32"/>
      <c r="IJY20" s="32"/>
      <c r="IJZ20" s="32"/>
      <c r="IKA20" s="32"/>
      <c r="IKB20" s="32"/>
      <c r="IKC20" s="32"/>
      <c r="IKD20" s="32"/>
      <c r="IKE20" s="32"/>
      <c r="IKF20" s="32"/>
      <c r="IKG20" s="32"/>
      <c r="IKH20" s="32"/>
      <c r="IKI20" s="32"/>
      <c r="IKJ20" s="32"/>
      <c r="IKK20" s="32"/>
      <c r="IKL20" s="32"/>
      <c r="IKM20" s="32"/>
      <c r="IKN20" s="32"/>
      <c r="IKO20" s="32"/>
      <c r="IKP20" s="32"/>
      <c r="IKQ20" s="32"/>
      <c r="IKR20" s="32"/>
      <c r="IKS20" s="32"/>
      <c r="IKT20" s="32"/>
      <c r="IKU20" s="32"/>
      <c r="IKV20" s="32"/>
      <c r="IKW20" s="32"/>
      <c r="IKX20" s="32"/>
      <c r="IKY20" s="32"/>
      <c r="IKZ20" s="32"/>
      <c r="ILA20" s="32"/>
      <c r="ILB20" s="32"/>
      <c r="ILC20" s="32"/>
      <c r="ILD20" s="32"/>
      <c r="ILE20" s="32"/>
      <c r="ILF20" s="32"/>
      <c r="ILG20" s="32"/>
      <c r="ILH20" s="32"/>
      <c r="ILI20" s="32"/>
      <c r="ILJ20" s="32"/>
      <c r="ILK20" s="32"/>
      <c r="ILL20" s="32"/>
      <c r="ILM20" s="32"/>
      <c r="ILN20" s="32"/>
      <c r="ILO20" s="32"/>
      <c r="ILP20" s="32"/>
      <c r="ILQ20" s="32"/>
      <c r="ILR20" s="32"/>
      <c r="ILS20" s="32"/>
      <c r="ILT20" s="32"/>
      <c r="ILU20" s="32"/>
      <c r="ILV20" s="32"/>
      <c r="ILW20" s="32"/>
      <c r="ILX20" s="32"/>
      <c r="ILY20" s="32"/>
      <c r="ILZ20" s="32"/>
      <c r="IMA20" s="32"/>
      <c r="IMB20" s="32"/>
      <c r="IMC20" s="32"/>
      <c r="IMD20" s="32"/>
      <c r="IME20" s="32"/>
      <c r="IMF20" s="32"/>
      <c r="IMG20" s="32"/>
      <c r="IMH20" s="32"/>
      <c r="IMI20" s="32"/>
      <c r="IMJ20" s="32"/>
      <c r="IMK20" s="32"/>
      <c r="IML20" s="32"/>
      <c r="IMM20" s="32"/>
      <c r="IMN20" s="32"/>
      <c r="IMO20" s="32"/>
      <c r="IMP20" s="32"/>
      <c r="IMQ20" s="32"/>
      <c r="IMR20" s="32"/>
      <c r="IMS20" s="32"/>
      <c r="IMT20" s="32"/>
      <c r="IMU20" s="32"/>
      <c r="IMV20" s="32"/>
      <c r="IMW20" s="32"/>
      <c r="IMX20" s="32"/>
      <c r="IMY20" s="32"/>
      <c r="IMZ20" s="32"/>
      <c r="INA20" s="32"/>
      <c r="INB20" s="32"/>
      <c r="INC20" s="32"/>
      <c r="IND20" s="32"/>
      <c r="INE20" s="32"/>
      <c r="INF20" s="32"/>
      <c r="ING20" s="32"/>
      <c r="INH20" s="32"/>
      <c r="INI20" s="32"/>
      <c r="INJ20" s="32"/>
      <c r="INK20" s="32"/>
      <c r="INL20" s="32"/>
      <c r="INM20" s="32"/>
      <c r="INN20" s="32"/>
      <c r="INO20" s="32"/>
      <c r="INP20" s="32"/>
      <c r="INQ20" s="32"/>
      <c r="INR20" s="32"/>
      <c r="INS20" s="32"/>
      <c r="INT20" s="32"/>
      <c r="INU20" s="32"/>
      <c r="INV20" s="32"/>
      <c r="INW20" s="32"/>
      <c r="INX20" s="32"/>
      <c r="INY20" s="32"/>
      <c r="INZ20" s="32"/>
      <c r="IOA20" s="32"/>
      <c r="IOB20" s="32"/>
      <c r="IOC20" s="32"/>
      <c r="IOD20" s="32"/>
      <c r="IOE20" s="32"/>
      <c r="IOF20" s="32"/>
      <c r="IOG20" s="32"/>
      <c r="IOH20" s="32"/>
      <c r="IOI20" s="32"/>
      <c r="IOJ20" s="32"/>
      <c r="IOK20" s="32"/>
      <c r="IOL20" s="32"/>
      <c r="IOM20" s="32"/>
      <c r="ION20" s="32"/>
      <c r="IOO20" s="32"/>
      <c r="IOP20" s="32"/>
      <c r="IOQ20" s="32"/>
      <c r="IOR20" s="32"/>
      <c r="IOS20" s="32"/>
      <c r="IOT20" s="32"/>
      <c r="IOU20" s="32"/>
      <c r="IOV20" s="32"/>
      <c r="IOW20" s="32"/>
      <c r="IOX20" s="32"/>
      <c r="IOY20" s="32"/>
      <c r="IOZ20" s="32"/>
      <c r="IPA20" s="32"/>
      <c r="IPB20" s="32"/>
      <c r="IPC20" s="32"/>
      <c r="IPD20" s="32"/>
      <c r="IPE20" s="32"/>
      <c r="IPF20" s="32"/>
      <c r="IPG20" s="32"/>
      <c r="IPH20" s="32"/>
      <c r="IPI20" s="32"/>
      <c r="IPJ20" s="32"/>
      <c r="IPK20" s="32"/>
      <c r="IPL20" s="32"/>
      <c r="IPM20" s="32"/>
      <c r="IPN20" s="32"/>
      <c r="IPO20" s="32"/>
      <c r="IPP20" s="32"/>
      <c r="IPQ20" s="32"/>
      <c r="IPR20" s="32"/>
      <c r="IPS20" s="32"/>
      <c r="IPT20" s="32"/>
      <c r="IPU20" s="32"/>
      <c r="IPV20" s="32"/>
      <c r="IPW20" s="32"/>
      <c r="IPX20" s="32"/>
      <c r="IPY20" s="32"/>
      <c r="IPZ20" s="32"/>
      <c r="IQA20" s="32"/>
      <c r="IQB20" s="32"/>
      <c r="IQC20" s="32"/>
      <c r="IQD20" s="32"/>
      <c r="IQE20" s="32"/>
      <c r="IQF20" s="32"/>
      <c r="IQG20" s="32"/>
      <c r="IQH20" s="32"/>
      <c r="IQI20" s="32"/>
      <c r="IQJ20" s="32"/>
      <c r="IQK20" s="32"/>
      <c r="IQL20" s="32"/>
      <c r="IQM20" s="32"/>
      <c r="IQN20" s="32"/>
      <c r="IQO20" s="32"/>
      <c r="IQP20" s="32"/>
      <c r="IQQ20" s="32"/>
      <c r="IQR20" s="32"/>
      <c r="IQS20" s="32"/>
      <c r="IQT20" s="32"/>
      <c r="IQU20" s="32"/>
      <c r="IQV20" s="32"/>
      <c r="IQW20" s="32"/>
      <c r="IQX20" s="32"/>
      <c r="IQY20" s="32"/>
      <c r="IQZ20" s="32"/>
      <c r="IRA20" s="32"/>
      <c r="IRB20" s="32"/>
      <c r="IRC20" s="32"/>
      <c r="IRD20" s="32"/>
      <c r="IRE20" s="32"/>
      <c r="IRF20" s="32"/>
      <c r="IRG20" s="32"/>
      <c r="IRH20" s="32"/>
      <c r="IRI20" s="32"/>
      <c r="IRJ20" s="32"/>
      <c r="IRK20" s="32"/>
      <c r="IRL20" s="32"/>
      <c r="IRM20" s="32"/>
      <c r="IRN20" s="32"/>
      <c r="IRO20" s="32"/>
      <c r="IRP20" s="32"/>
      <c r="IRQ20" s="32"/>
      <c r="IRR20" s="32"/>
      <c r="IRS20" s="32"/>
      <c r="IRT20" s="32"/>
      <c r="IRU20" s="32"/>
      <c r="IRV20" s="32"/>
      <c r="IRW20" s="32"/>
      <c r="IRX20" s="32"/>
      <c r="IRY20" s="32"/>
      <c r="IRZ20" s="32"/>
      <c r="ISA20" s="32"/>
      <c r="ISB20" s="32"/>
      <c r="ISC20" s="32"/>
      <c r="ISD20" s="32"/>
      <c r="ISE20" s="32"/>
      <c r="ISF20" s="32"/>
      <c r="ISG20" s="32"/>
      <c r="ISH20" s="32"/>
      <c r="ISI20" s="32"/>
      <c r="ISJ20" s="32"/>
      <c r="ISK20" s="32"/>
      <c r="ISL20" s="32"/>
      <c r="ISM20" s="32"/>
      <c r="ISN20" s="32"/>
      <c r="ISO20" s="32"/>
      <c r="ISP20" s="32"/>
      <c r="ISQ20" s="32"/>
      <c r="ISR20" s="32"/>
      <c r="ISS20" s="32"/>
      <c r="IST20" s="32"/>
      <c r="ISU20" s="32"/>
      <c r="ISV20" s="32"/>
      <c r="ISW20" s="32"/>
      <c r="ISX20" s="32"/>
      <c r="ISY20" s="32"/>
      <c r="ISZ20" s="32"/>
      <c r="ITA20" s="32"/>
      <c r="ITB20" s="32"/>
      <c r="ITC20" s="32"/>
      <c r="ITD20" s="32"/>
      <c r="ITE20" s="32"/>
      <c r="ITF20" s="32"/>
      <c r="ITG20" s="32"/>
      <c r="ITH20" s="32"/>
      <c r="ITI20" s="32"/>
      <c r="ITJ20" s="32"/>
      <c r="ITK20" s="32"/>
      <c r="ITL20" s="32"/>
      <c r="ITM20" s="32"/>
      <c r="ITN20" s="32"/>
      <c r="ITO20" s="32"/>
      <c r="ITP20" s="32"/>
      <c r="ITQ20" s="32"/>
      <c r="ITR20" s="32"/>
      <c r="ITS20" s="32"/>
      <c r="ITT20" s="32"/>
      <c r="ITU20" s="32"/>
      <c r="ITV20" s="32"/>
      <c r="ITW20" s="32"/>
      <c r="ITX20" s="32"/>
      <c r="ITY20" s="32"/>
      <c r="ITZ20" s="32"/>
      <c r="IUA20" s="32"/>
      <c r="IUB20" s="32"/>
      <c r="IUC20" s="32"/>
      <c r="IUD20" s="32"/>
      <c r="IUE20" s="32"/>
      <c r="IUF20" s="32"/>
      <c r="IUG20" s="32"/>
      <c r="IUH20" s="32"/>
      <c r="IUI20" s="32"/>
      <c r="IUJ20" s="32"/>
      <c r="IUK20" s="32"/>
      <c r="IUL20" s="32"/>
      <c r="IUM20" s="32"/>
      <c r="IUN20" s="32"/>
      <c r="IUO20" s="32"/>
      <c r="IUP20" s="32"/>
      <c r="IUQ20" s="32"/>
      <c r="IUR20" s="32"/>
      <c r="IUS20" s="32"/>
      <c r="IUT20" s="32"/>
      <c r="IUU20" s="32"/>
      <c r="IUV20" s="32"/>
      <c r="IUW20" s="32"/>
      <c r="IUX20" s="32"/>
      <c r="IUY20" s="32"/>
      <c r="IUZ20" s="32"/>
      <c r="IVA20" s="32"/>
      <c r="IVB20" s="32"/>
      <c r="IVC20" s="32"/>
      <c r="IVD20" s="32"/>
      <c r="IVE20" s="32"/>
      <c r="IVF20" s="32"/>
      <c r="IVG20" s="32"/>
      <c r="IVH20" s="32"/>
      <c r="IVI20" s="32"/>
      <c r="IVJ20" s="32"/>
      <c r="IVK20" s="32"/>
      <c r="IVL20" s="32"/>
      <c r="IVM20" s="32"/>
      <c r="IVN20" s="32"/>
      <c r="IVO20" s="32"/>
      <c r="IVP20" s="32"/>
      <c r="IVQ20" s="32"/>
      <c r="IVR20" s="32"/>
      <c r="IVS20" s="32"/>
      <c r="IVT20" s="32"/>
      <c r="IVU20" s="32"/>
      <c r="IVV20" s="32"/>
      <c r="IVW20" s="32"/>
      <c r="IVX20" s="32"/>
      <c r="IVY20" s="32"/>
      <c r="IVZ20" s="32"/>
      <c r="IWA20" s="32"/>
      <c r="IWB20" s="32"/>
      <c r="IWC20" s="32"/>
      <c r="IWD20" s="32"/>
      <c r="IWE20" s="32"/>
      <c r="IWF20" s="32"/>
      <c r="IWG20" s="32"/>
      <c r="IWH20" s="32"/>
      <c r="IWI20" s="32"/>
      <c r="IWJ20" s="32"/>
      <c r="IWK20" s="32"/>
      <c r="IWL20" s="32"/>
      <c r="IWM20" s="32"/>
      <c r="IWN20" s="32"/>
      <c r="IWO20" s="32"/>
      <c r="IWP20" s="32"/>
      <c r="IWQ20" s="32"/>
      <c r="IWR20" s="32"/>
      <c r="IWS20" s="32"/>
      <c r="IWT20" s="32"/>
      <c r="IWU20" s="32"/>
      <c r="IWV20" s="32"/>
      <c r="IWW20" s="32"/>
      <c r="IWX20" s="32"/>
      <c r="IWY20" s="32"/>
      <c r="IWZ20" s="32"/>
      <c r="IXA20" s="32"/>
      <c r="IXB20" s="32"/>
      <c r="IXC20" s="32"/>
      <c r="IXD20" s="32"/>
      <c r="IXE20" s="32"/>
      <c r="IXF20" s="32"/>
      <c r="IXG20" s="32"/>
      <c r="IXH20" s="32"/>
      <c r="IXI20" s="32"/>
      <c r="IXJ20" s="32"/>
      <c r="IXK20" s="32"/>
      <c r="IXL20" s="32"/>
      <c r="IXM20" s="32"/>
      <c r="IXN20" s="32"/>
      <c r="IXO20" s="32"/>
      <c r="IXP20" s="32"/>
      <c r="IXQ20" s="32"/>
      <c r="IXR20" s="32"/>
      <c r="IXS20" s="32"/>
      <c r="IXT20" s="32"/>
      <c r="IXU20" s="32"/>
      <c r="IXV20" s="32"/>
      <c r="IXW20" s="32"/>
      <c r="IXX20" s="32"/>
      <c r="IXY20" s="32"/>
      <c r="IXZ20" s="32"/>
      <c r="IYA20" s="32"/>
      <c r="IYB20" s="32"/>
      <c r="IYC20" s="32"/>
      <c r="IYD20" s="32"/>
      <c r="IYE20" s="32"/>
      <c r="IYF20" s="32"/>
      <c r="IYG20" s="32"/>
      <c r="IYH20" s="32"/>
      <c r="IYI20" s="32"/>
      <c r="IYJ20" s="32"/>
      <c r="IYK20" s="32"/>
      <c r="IYL20" s="32"/>
      <c r="IYM20" s="32"/>
      <c r="IYN20" s="32"/>
      <c r="IYO20" s="32"/>
      <c r="IYP20" s="32"/>
      <c r="IYQ20" s="32"/>
      <c r="IYR20" s="32"/>
      <c r="IYS20" s="32"/>
      <c r="IYT20" s="32"/>
      <c r="IYU20" s="32"/>
      <c r="IYV20" s="32"/>
      <c r="IYW20" s="32"/>
      <c r="IYX20" s="32"/>
      <c r="IYY20" s="32"/>
      <c r="IYZ20" s="32"/>
      <c r="IZA20" s="32"/>
      <c r="IZB20" s="32"/>
      <c r="IZC20" s="32"/>
      <c r="IZD20" s="32"/>
      <c r="IZE20" s="32"/>
      <c r="IZF20" s="32"/>
      <c r="IZG20" s="32"/>
      <c r="IZH20" s="32"/>
      <c r="IZI20" s="32"/>
      <c r="IZJ20" s="32"/>
      <c r="IZK20" s="32"/>
      <c r="IZL20" s="32"/>
      <c r="IZM20" s="32"/>
      <c r="IZN20" s="32"/>
      <c r="IZO20" s="32"/>
      <c r="IZP20" s="32"/>
      <c r="IZQ20" s="32"/>
      <c r="IZR20" s="32"/>
      <c r="IZS20" s="32"/>
      <c r="IZT20" s="32"/>
      <c r="IZU20" s="32"/>
      <c r="IZV20" s="32"/>
      <c r="IZW20" s="32"/>
      <c r="IZX20" s="32"/>
      <c r="IZY20" s="32"/>
      <c r="IZZ20" s="32"/>
      <c r="JAA20" s="32"/>
      <c r="JAB20" s="32"/>
      <c r="JAC20" s="32"/>
      <c r="JAD20" s="32"/>
      <c r="JAE20" s="32"/>
      <c r="JAF20" s="32"/>
      <c r="JAG20" s="32"/>
      <c r="JAH20" s="32"/>
      <c r="JAI20" s="32"/>
      <c r="JAJ20" s="32"/>
      <c r="JAK20" s="32"/>
      <c r="JAL20" s="32"/>
      <c r="JAM20" s="32"/>
      <c r="JAN20" s="32"/>
      <c r="JAO20" s="32"/>
      <c r="JAP20" s="32"/>
      <c r="JAQ20" s="32"/>
      <c r="JAR20" s="32"/>
      <c r="JAS20" s="32"/>
      <c r="JAT20" s="32"/>
      <c r="JAU20" s="32"/>
      <c r="JAV20" s="32"/>
      <c r="JAW20" s="32"/>
      <c r="JAX20" s="32"/>
      <c r="JAY20" s="32"/>
      <c r="JAZ20" s="32"/>
      <c r="JBA20" s="32"/>
      <c r="JBB20" s="32"/>
      <c r="JBC20" s="32"/>
      <c r="JBD20" s="32"/>
      <c r="JBE20" s="32"/>
      <c r="JBF20" s="32"/>
      <c r="JBG20" s="32"/>
      <c r="JBH20" s="32"/>
      <c r="JBI20" s="32"/>
      <c r="JBJ20" s="32"/>
      <c r="JBK20" s="32"/>
      <c r="JBL20" s="32"/>
      <c r="JBM20" s="32"/>
      <c r="JBN20" s="32"/>
      <c r="JBO20" s="32"/>
      <c r="JBP20" s="32"/>
      <c r="JBQ20" s="32"/>
      <c r="JBR20" s="32"/>
      <c r="JBS20" s="32"/>
      <c r="JBT20" s="32"/>
      <c r="JBU20" s="32"/>
      <c r="JBV20" s="32"/>
      <c r="JBW20" s="32"/>
      <c r="JBX20" s="32"/>
      <c r="JBY20" s="32"/>
      <c r="JBZ20" s="32"/>
      <c r="JCA20" s="32"/>
      <c r="JCB20" s="32"/>
      <c r="JCC20" s="32"/>
      <c r="JCD20" s="32"/>
      <c r="JCE20" s="32"/>
      <c r="JCF20" s="32"/>
      <c r="JCG20" s="32"/>
      <c r="JCH20" s="32"/>
      <c r="JCI20" s="32"/>
      <c r="JCJ20" s="32"/>
      <c r="JCK20" s="32"/>
      <c r="JCL20" s="32"/>
      <c r="JCM20" s="32"/>
      <c r="JCN20" s="32"/>
      <c r="JCO20" s="32"/>
      <c r="JCP20" s="32"/>
      <c r="JCQ20" s="32"/>
      <c r="JCR20" s="32"/>
      <c r="JCS20" s="32"/>
      <c r="JCT20" s="32"/>
      <c r="JCU20" s="32"/>
      <c r="JCV20" s="32"/>
      <c r="JCW20" s="32"/>
      <c r="JCX20" s="32"/>
      <c r="JCY20" s="32"/>
      <c r="JCZ20" s="32"/>
      <c r="JDA20" s="32"/>
      <c r="JDB20" s="32"/>
      <c r="JDC20" s="32"/>
      <c r="JDD20" s="32"/>
      <c r="JDE20" s="32"/>
      <c r="JDF20" s="32"/>
      <c r="JDG20" s="32"/>
      <c r="JDH20" s="32"/>
      <c r="JDI20" s="32"/>
      <c r="JDJ20" s="32"/>
      <c r="JDK20" s="32"/>
      <c r="JDL20" s="32"/>
      <c r="JDM20" s="32"/>
      <c r="JDN20" s="32"/>
      <c r="JDO20" s="32"/>
      <c r="JDP20" s="32"/>
      <c r="JDQ20" s="32"/>
      <c r="JDR20" s="32"/>
      <c r="JDS20" s="32"/>
      <c r="JDT20" s="32"/>
      <c r="JDU20" s="32"/>
      <c r="JDV20" s="32"/>
      <c r="JDW20" s="32"/>
      <c r="JDX20" s="32"/>
      <c r="JDY20" s="32"/>
      <c r="JDZ20" s="32"/>
      <c r="JEA20" s="32"/>
      <c r="JEB20" s="32"/>
      <c r="JEC20" s="32"/>
      <c r="JED20" s="32"/>
      <c r="JEE20" s="32"/>
      <c r="JEF20" s="32"/>
      <c r="JEG20" s="32"/>
      <c r="JEH20" s="32"/>
      <c r="JEI20" s="32"/>
      <c r="JEJ20" s="32"/>
      <c r="JEK20" s="32"/>
      <c r="JEL20" s="32"/>
      <c r="JEM20" s="32"/>
      <c r="JEN20" s="32"/>
      <c r="JEO20" s="32"/>
      <c r="JEP20" s="32"/>
      <c r="JEQ20" s="32"/>
      <c r="JER20" s="32"/>
      <c r="JES20" s="32"/>
      <c r="JET20" s="32"/>
      <c r="JEU20" s="32"/>
      <c r="JEV20" s="32"/>
      <c r="JEW20" s="32"/>
      <c r="JEX20" s="32"/>
      <c r="JEY20" s="32"/>
      <c r="JEZ20" s="32"/>
      <c r="JFA20" s="32"/>
      <c r="JFB20" s="32"/>
      <c r="JFC20" s="32"/>
      <c r="JFD20" s="32"/>
      <c r="JFE20" s="32"/>
      <c r="JFF20" s="32"/>
      <c r="JFG20" s="32"/>
      <c r="JFH20" s="32"/>
      <c r="JFI20" s="32"/>
      <c r="JFJ20" s="32"/>
      <c r="JFK20" s="32"/>
      <c r="JFL20" s="32"/>
      <c r="JFM20" s="32"/>
      <c r="JFN20" s="32"/>
      <c r="JFO20" s="32"/>
      <c r="JFP20" s="32"/>
      <c r="JFQ20" s="32"/>
      <c r="JFR20" s="32"/>
      <c r="JFS20" s="32"/>
      <c r="JFT20" s="32"/>
      <c r="JFU20" s="32"/>
      <c r="JFV20" s="32"/>
      <c r="JFW20" s="32"/>
      <c r="JFX20" s="32"/>
      <c r="JFY20" s="32"/>
      <c r="JFZ20" s="32"/>
      <c r="JGA20" s="32"/>
      <c r="JGB20" s="32"/>
      <c r="JGC20" s="32"/>
      <c r="JGD20" s="32"/>
      <c r="JGE20" s="32"/>
      <c r="JGF20" s="32"/>
      <c r="JGG20" s="32"/>
      <c r="JGH20" s="32"/>
      <c r="JGI20" s="32"/>
      <c r="JGJ20" s="32"/>
      <c r="JGK20" s="32"/>
      <c r="JGL20" s="32"/>
      <c r="JGM20" s="32"/>
      <c r="JGN20" s="32"/>
      <c r="JGO20" s="32"/>
      <c r="JGP20" s="32"/>
      <c r="JGQ20" s="32"/>
      <c r="JGR20" s="32"/>
      <c r="JGS20" s="32"/>
      <c r="JGT20" s="32"/>
      <c r="JGU20" s="32"/>
      <c r="JGV20" s="32"/>
      <c r="JGW20" s="32"/>
      <c r="JGX20" s="32"/>
      <c r="JGY20" s="32"/>
      <c r="JGZ20" s="32"/>
      <c r="JHA20" s="32"/>
      <c r="JHB20" s="32"/>
      <c r="JHC20" s="32"/>
      <c r="JHD20" s="32"/>
      <c r="JHE20" s="32"/>
      <c r="JHF20" s="32"/>
      <c r="JHG20" s="32"/>
      <c r="JHH20" s="32"/>
      <c r="JHI20" s="32"/>
      <c r="JHJ20" s="32"/>
      <c r="JHK20" s="32"/>
      <c r="JHL20" s="32"/>
      <c r="JHM20" s="32"/>
      <c r="JHN20" s="32"/>
      <c r="JHO20" s="32"/>
      <c r="JHP20" s="32"/>
      <c r="JHQ20" s="32"/>
      <c r="JHR20" s="32"/>
      <c r="JHS20" s="32"/>
      <c r="JHT20" s="32"/>
      <c r="JHU20" s="32"/>
      <c r="JHV20" s="32"/>
      <c r="JHW20" s="32"/>
      <c r="JHX20" s="32"/>
      <c r="JHY20" s="32"/>
      <c r="JHZ20" s="32"/>
      <c r="JIA20" s="32"/>
      <c r="JIB20" s="32"/>
      <c r="JIC20" s="32"/>
      <c r="JID20" s="32"/>
      <c r="JIE20" s="32"/>
      <c r="JIF20" s="32"/>
      <c r="JIG20" s="32"/>
      <c r="JIH20" s="32"/>
      <c r="JII20" s="32"/>
      <c r="JIJ20" s="32"/>
      <c r="JIK20" s="32"/>
      <c r="JIL20" s="32"/>
      <c r="JIM20" s="32"/>
      <c r="JIN20" s="32"/>
      <c r="JIO20" s="32"/>
      <c r="JIP20" s="32"/>
      <c r="JIQ20" s="32"/>
      <c r="JIR20" s="32"/>
      <c r="JIS20" s="32"/>
      <c r="JIT20" s="32"/>
      <c r="JIU20" s="32"/>
      <c r="JIV20" s="32"/>
      <c r="JIW20" s="32"/>
      <c r="JIX20" s="32"/>
      <c r="JIY20" s="32"/>
      <c r="JIZ20" s="32"/>
      <c r="JJA20" s="32"/>
      <c r="JJB20" s="32"/>
      <c r="JJC20" s="32"/>
      <c r="JJD20" s="32"/>
      <c r="JJE20" s="32"/>
      <c r="JJF20" s="32"/>
      <c r="JJG20" s="32"/>
      <c r="JJH20" s="32"/>
      <c r="JJI20" s="32"/>
      <c r="JJJ20" s="32"/>
      <c r="JJK20" s="32"/>
      <c r="JJL20" s="32"/>
      <c r="JJM20" s="32"/>
      <c r="JJN20" s="32"/>
      <c r="JJO20" s="32"/>
      <c r="JJP20" s="32"/>
      <c r="JJQ20" s="32"/>
      <c r="JJR20" s="32"/>
      <c r="JJS20" s="32"/>
      <c r="JJT20" s="32"/>
      <c r="JJU20" s="32"/>
      <c r="JJV20" s="32"/>
      <c r="JJW20" s="32"/>
      <c r="JJX20" s="32"/>
      <c r="JJY20" s="32"/>
      <c r="JJZ20" s="32"/>
      <c r="JKA20" s="32"/>
      <c r="JKB20" s="32"/>
      <c r="JKC20" s="32"/>
      <c r="JKD20" s="32"/>
      <c r="JKE20" s="32"/>
      <c r="JKF20" s="32"/>
      <c r="JKG20" s="32"/>
      <c r="JKH20" s="32"/>
      <c r="JKI20" s="32"/>
      <c r="JKJ20" s="32"/>
      <c r="JKK20" s="32"/>
      <c r="JKL20" s="32"/>
      <c r="JKM20" s="32"/>
      <c r="JKN20" s="32"/>
      <c r="JKO20" s="32"/>
      <c r="JKP20" s="32"/>
      <c r="JKQ20" s="32"/>
      <c r="JKR20" s="32"/>
      <c r="JKS20" s="32"/>
      <c r="JKT20" s="32"/>
      <c r="JKU20" s="32"/>
      <c r="JKV20" s="32"/>
      <c r="JKW20" s="32"/>
      <c r="JKX20" s="32"/>
      <c r="JKY20" s="32"/>
      <c r="JKZ20" s="32"/>
      <c r="JLA20" s="32"/>
      <c r="JLB20" s="32"/>
      <c r="JLC20" s="32"/>
      <c r="JLD20" s="32"/>
      <c r="JLE20" s="32"/>
      <c r="JLF20" s="32"/>
      <c r="JLG20" s="32"/>
      <c r="JLH20" s="32"/>
      <c r="JLI20" s="32"/>
      <c r="JLJ20" s="32"/>
      <c r="JLK20" s="32"/>
      <c r="JLL20" s="32"/>
      <c r="JLM20" s="32"/>
      <c r="JLN20" s="32"/>
      <c r="JLO20" s="32"/>
      <c r="JLP20" s="32"/>
      <c r="JLQ20" s="32"/>
      <c r="JLR20" s="32"/>
      <c r="JLS20" s="32"/>
      <c r="JLT20" s="32"/>
      <c r="JLU20" s="32"/>
      <c r="JLV20" s="32"/>
      <c r="JLW20" s="32"/>
      <c r="JLX20" s="32"/>
      <c r="JLY20" s="32"/>
      <c r="JLZ20" s="32"/>
      <c r="JMA20" s="32"/>
      <c r="JMB20" s="32"/>
      <c r="JMC20" s="32"/>
      <c r="JMD20" s="32"/>
      <c r="JME20" s="32"/>
      <c r="JMF20" s="32"/>
      <c r="JMG20" s="32"/>
      <c r="JMH20" s="32"/>
      <c r="JMI20" s="32"/>
      <c r="JMJ20" s="32"/>
      <c r="JMK20" s="32"/>
      <c r="JML20" s="32"/>
      <c r="JMM20" s="32"/>
      <c r="JMN20" s="32"/>
      <c r="JMO20" s="32"/>
      <c r="JMP20" s="32"/>
      <c r="JMQ20" s="32"/>
      <c r="JMR20" s="32"/>
      <c r="JMS20" s="32"/>
      <c r="JMT20" s="32"/>
      <c r="JMU20" s="32"/>
      <c r="JMV20" s="32"/>
      <c r="JMW20" s="32"/>
      <c r="JMX20" s="32"/>
      <c r="JMY20" s="32"/>
      <c r="JMZ20" s="32"/>
      <c r="JNA20" s="32"/>
      <c r="JNB20" s="32"/>
      <c r="JNC20" s="32"/>
      <c r="JND20" s="32"/>
      <c r="JNE20" s="32"/>
      <c r="JNF20" s="32"/>
      <c r="JNG20" s="32"/>
      <c r="JNH20" s="32"/>
      <c r="JNI20" s="32"/>
      <c r="JNJ20" s="32"/>
      <c r="JNK20" s="32"/>
      <c r="JNL20" s="32"/>
      <c r="JNM20" s="32"/>
      <c r="JNN20" s="32"/>
      <c r="JNO20" s="32"/>
      <c r="JNP20" s="32"/>
      <c r="JNQ20" s="32"/>
      <c r="JNR20" s="32"/>
      <c r="JNS20" s="32"/>
      <c r="JNT20" s="32"/>
      <c r="JNU20" s="32"/>
      <c r="JNV20" s="32"/>
      <c r="JNW20" s="32"/>
      <c r="JNX20" s="32"/>
      <c r="JNY20" s="32"/>
      <c r="JNZ20" s="32"/>
      <c r="JOA20" s="32"/>
      <c r="JOB20" s="32"/>
      <c r="JOC20" s="32"/>
      <c r="JOD20" s="32"/>
      <c r="JOE20" s="32"/>
      <c r="JOF20" s="32"/>
      <c r="JOG20" s="32"/>
      <c r="JOH20" s="32"/>
      <c r="JOI20" s="32"/>
      <c r="JOJ20" s="32"/>
      <c r="JOK20" s="32"/>
      <c r="JOL20" s="32"/>
      <c r="JOM20" s="32"/>
      <c r="JON20" s="32"/>
      <c r="JOO20" s="32"/>
      <c r="JOP20" s="32"/>
      <c r="JOQ20" s="32"/>
      <c r="JOR20" s="32"/>
      <c r="JOS20" s="32"/>
      <c r="JOT20" s="32"/>
      <c r="JOU20" s="32"/>
      <c r="JOV20" s="32"/>
      <c r="JOW20" s="32"/>
      <c r="JOX20" s="32"/>
      <c r="JOY20" s="32"/>
      <c r="JOZ20" s="32"/>
      <c r="JPA20" s="32"/>
      <c r="JPB20" s="32"/>
      <c r="JPC20" s="32"/>
      <c r="JPD20" s="32"/>
      <c r="JPE20" s="32"/>
      <c r="JPF20" s="32"/>
      <c r="JPG20" s="32"/>
      <c r="JPH20" s="32"/>
      <c r="JPI20" s="32"/>
      <c r="JPJ20" s="32"/>
      <c r="JPK20" s="32"/>
      <c r="JPL20" s="32"/>
      <c r="JPM20" s="32"/>
      <c r="JPN20" s="32"/>
      <c r="JPO20" s="32"/>
      <c r="JPP20" s="32"/>
      <c r="JPQ20" s="32"/>
      <c r="JPR20" s="32"/>
      <c r="JPS20" s="32"/>
      <c r="JPT20" s="32"/>
      <c r="JPU20" s="32"/>
      <c r="JPV20" s="32"/>
      <c r="JPW20" s="32"/>
      <c r="JPX20" s="32"/>
      <c r="JPY20" s="32"/>
      <c r="JPZ20" s="32"/>
      <c r="JQA20" s="32"/>
      <c r="JQB20" s="32"/>
      <c r="JQC20" s="32"/>
      <c r="JQD20" s="32"/>
      <c r="JQE20" s="32"/>
      <c r="JQF20" s="32"/>
      <c r="JQG20" s="32"/>
      <c r="JQH20" s="32"/>
      <c r="JQI20" s="32"/>
      <c r="JQJ20" s="32"/>
      <c r="JQK20" s="32"/>
      <c r="JQL20" s="32"/>
      <c r="JQM20" s="32"/>
      <c r="JQN20" s="32"/>
      <c r="JQO20" s="32"/>
      <c r="JQP20" s="32"/>
      <c r="JQQ20" s="32"/>
      <c r="JQR20" s="32"/>
      <c r="JQS20" s="32"/>
      <c r="JQT20" s="32"/>
      <c r="JQU20" s="32"/>
      <c r="JQV20" s="32"/>
      <c r="JQW20" s="32"/>
      <c r="JQX20" s="32"/>
      <c r="JQY20" s="32"/>
      <c r="JQZ20" s="32"/>
      <c r="JRA20" s="32"/>
      <c r="JRB20" s="32"/>
      <c r="JRC20" s="32"/>
      <c r="JRD20" s="32"/>
      <c r="JRE20" s="32"/>
      <c r="JRF20" s="32"/>
      <c r="JRG20" s="32"/>
      <c r="JRH20" s="32"/>
      <c r="JRI20" s="32"/>
      <c r="JRJ20" s="32"/>
      <c r="JRK20" s="32"/>
      <c r="JRL20" s="32"/>
      <c r="JRM20" s="32"/>
      <c r="JRN20" s="32"/>
      <c r="JRO20" s="32"/>
      <c r="JRP20" s="32"/>
      <c r="JRQ20" s="32"/>
      <c r="JRR20" s="32"/>
      <c r="JRS20" s="32"/>
      <c r="JRT20" s="32"/>
      <c r="JRU20" s="32"/>
      <c r="JRV20" s="32"/>
      <c r="JRW20" s="32"/>
      <c r="JRX20" s="32"/>
      <c r="JRY20" s="32"/>
      <c r="JRZ20" s="32"/>
      <c r="JSA20" s="32"/>
      <c r="JSB20" s="32"/>
      <c r="JSC20" s="32"/>
      <c r="JSD20" s="32"/>
      <c r="JSE20" s="32"/>
      <c r="JSF20" s="32"/>
      <c r="JSG20" s="32"/>
      <c r="JSH20" s="32"/>
      <c r="JSI20" s="32"/>
      <c r="JSJ20" s="32"/>
      <c r="JSK20" s="32"/>
      <c r="JSL20" s="32"/>
      <c r="JSM20" s="32"/>
      <c r="JSN20" s="32"/>
      <c r="JSO20" s="32"/>
      <c r="JSP20" s="32"/>
      <c r="JSQ20" s="32"/>
      <c r="JSR20" s="32"/>
      <c r="JSS20" s="32"/>
      <c r="JST20" s="32"/>
      <c r="JSU20" s="32"/>
      <c r="JSV20" s="32"/>
      <c r="JSW20" s="32"/>
      <c r="JSX20" s="32"/>
      <c r="JSY20" s="32"/>
      <c r="JSZ20" s="32"/>
      <c r="JTA20" s="32"/>
      <c r="JTB20" s="32"/>
      <c r="JTC20" s="32"/>
      <c r="JTD20" s="32"/>
      <c r="JTE20" s="32"/>
      <c r="JTF20" s="32"/>
      <c r="JTG20" s="32"/>
      <c r="JTH20" s="32"/>
      <c r="JTI20" s="32"/>
      <c r="JTJ20" s="32"/>
      <c r="JTK20" s="32"/>
      <c r="JTL20" s="32"/>
      <c r="JTM20" s="32"/>
      <c r="JTN20" s="32"/>
      <c r="JTO20" s="32"/>
      <c r="JTP20" s="32"/>
      <c r="JTQ20" s="32"/>
      <c r="JTR20" s="32"/>
      <c r="JTS20" s="32"/>
      <c r="JTT20" s="32"/>
      <c r="JTU20" s="32"/>
      <c r="JTV20" s="32"/>
      <c r="JTW20" s="32"/>
      <c r="JTX20" s="32"/>
      <c r="JTY20" s="32"/>
      <c r="JTZ20" s="32"/>
      <c r="JUA20" s="32"/>
      <c r="JUB20" s="32"/>
      <c r="JUC20" s="32"/>
      <c r="JUD20" s="32"/>
      <c r="JUE20" s="32"/>
      <c r="JUF20" s="32"/>
      <c r="JUG20" s="32"/>
      <c r="JUH20" s="32"/>
      <c r="JUI20" s="32"/>
      <c r="JUJ20" s="32"/>
      <c r="JUK20" s="32"/>
      <c r="JUL20" s="32"/>
      <c r="JUM20" s="32"/>
      <c r="JUN20" s="32"/>
      <c r="JUO20" s="32"/>
      <c r="JUP20" s="32"/>
      <c r="JUQ20" s="32"/>
      <c r="JUR20" s="32"/>
      <c r="JUS20" s="32"/>
      <c r="JUT20" s="32"/>
      <c r="JUU20" s="32"/>
      <c r="JUV20" s="32"/>
      <c r="JUW20" s="32"/>
      <c r="JUX20" s="32"/>
      <c r="JUY20" s="32"/>
      <c r="JUZ20" s="32"/>
      <c r="JVA20" s="32"/>
      <c r="JVB20" s="32"/>
      <c r="JVC20" s="32"/>
      <c r="JVD20" s="32"/>
      <c r="JVE20" s="32"/>
      <c r="JVF20" s="32"/>
      <c r="JVG20" s="32"/>
      <c r="JVH20" s="32"/>
      <c r="JVI20" s="32"/>
      <c r="JVJ20" s="32"/>
      <c r="JVK20" s="32"/>
      <c r="JVL20" s="32"/>
      <c r="JVM20" s="32"/>
      <c r="JVN20" s="32"/>
      <c r="JVO20" s="32"/>
      <c r="JVP20" s="32"/>
      <c r="JVQ20" s="32"/>
      <c r="JVR20" s="32"/>
      <c r="JVS20" s="32"/>
      <c r="JVT20" s="32"/>
      <c r="JVU20" s="32"/>
      <c r="JVV20" s="32"/>
      <c r="JVW20" s="32"/>
      <c r="JVX20" s="32"/>
      <c r="JVY20" s="32"/>
      <c r="JVZ20" s="32"/>
      <c r="JWA20" s="32"/>
      <c r="JWB20" s="32"/>
      <c r="JWC20" s="32"/>
      <c r="JWD20" s="32"/>
      <c r="JWE20" s="32"/>
      <c r="JWF20" s="32"/>
      <c r="JWG20" s="32"/>
      <c r="JWH20" s="32"/>
      <c r="JWI20" s="32"/>
      <c r="JWJ20" s="32"/>
      <c r="JWK20" s="32"/>
      <c r="JWL20" s="32"/>
      <c r="JWM20" s="32"/>
      <c r="JWN20" s="32"/>
      <c r="JWO20" s="32"/>
      <c r="JWP20" s="32"/>
      <c r="JWQ20" s="32"/>
      <c r="JWR20" s="32"/>
      <c r="JWS20" s="32"/>
      <c r="JWT20" s="32"/>
      <c r="JWU20" s="32"/>
      <c r="JWV20" s="32"/>
      <c r="JWW20" s="32"/>
      <c r="JWX20" s="32"/>
      <c r="JWY20" s="32"/>
      <c r="JWZ20" s="32"/>
      <c r="JXA20" s="32"/>
      <c r="JXB20" s="32"/>
      <c r="JXC20" s="32"/>
      <c r="JXD20" s="32"/>
      <c r="JXE20" s="32"/>
      <c r="JXF20" s="32"/>
      <c r="JXG20" s="32"/>
      <c r="JXH20" s="32"/>
      <c r="JXI20" s="32"/>
      <c r="JXJ20" s="32"/>
      <c r="JXK20" s="32"/>
      <c r="JXL20" s="32"/>
      <c r="JXM20" s="32"/>
      <c r="JXN20" s="32"/>
      <c r="JXO20" s="32"/>
      <c r="JXP20" s="32"/>
      <c r="JXQ20" s="32"/>
      <c r="JXR20" s="32"/>
      <c r="JXS20" s="32"/>
      <c r="JXT20" s="32"/>
      <c r="JXU20" s="32"/>
      <c r="JXV20" s="32"/>
      <c r="JXW20" s="32"/>
      <c r="JXX20" s="32"/>
      <c r="JXY20" s="32"/>
      <c r="JXZ20" s="32"/>
      <c r="JYA20" s="32"/>
      <c r="JYB20" s="32"/>
      <c r="JYC20" s="32"/>
      <c r="JYD20" s="32"/>
      <c r="JYE20" s="32"/>
      <c r="JYF20" s="32"/>
      <c r="JYG20" s="32"/>
      <c r="JYH20" s="32"/>
      <c r="JYI20" s="32"/>
      <c r="JYJ20" s="32"/>
      <c r="JYK20" s="32"/>
      <c r="JYL20" s="32"/>
      <c r="JYM20" s="32"/>
      <c r="JYN20" s="32"/>
      <c r="JYO20" s="32"/>
      <c r="JYP20" s="32"/>
      <c r="JYQ20" s="32"/>
      <c r="JYR20" s="32"/>
      <c r="JYS20" s="32"/>
      <c r="JYT20" s="32"/>
      <c r="JYU20" s="32"/>
      <c r="JYV20" s="32"/>
      <c r="JYW20" s="32"/>
      <c r="JYX20" s="32"/>
      <c r="JYY20" s="32"/>
      <c r="JYZ20" s="32"/>
      <c r="JZA20" s="32"/>
      <c r="JZB20" s="32"/>
      <c r="JZC20" s="32"/>
      <c r="JZD20" s="32"/>
      <c r="JZE20" s="32"/>
      <c r="JZF20" s="32"/>
      <c r="JZG20" s="32"/>
      <c r="JZH20" s="32"/>
      <c r="JZI20" s="32"/>
      <c r="JZJ20" s="32"/>
      <c r="JZK20" s="32"/>
      <c r="JZL20" s="32"/>
      <c r="JZM20" s="32"/>
      <c r="JZN20" s="32"/>
      <c r="JZO20" s="32"/>
      <c r="JZP20" s="32"/>
      <c r="JZQ20" s="32"/>
      <c r="JZR20" s="32"/>
      <c r="JZS20" s="32"/>
      <c r="JZT20" s="32"/>
      <c r="JZU20" s="32"/>
      <c r="JZV20" s="32"/>
      <c r="JZW20" s="32"/>
      <c r="JZX20" s="32"/>
      <c r="JZY20" s="32"/>
      <c r="JZZ20" s="32"/>
      <c r="KAA20" s="32"/>
      <c r="KAB20" s="32"/>
      <c r="KAC20" s="32"/>
      <c r="KAD20" s="32"/>
      <c r="KAE20" s="32"/>
      <c r="KAF20" s="32"/>
      <c r="KAG20" s="32"/>
      <c r="KAH20" s="32"/>
      <c r="KAI20" s="32"/>
      <c r="KAJ20" s="32"/>
      <c r="KAK20" s="32"/>
      <c r="KAL20" s="32"/>
      <c r="KAM20" s="32"/>
      <c r="KAN20" s="32"/>
      <c r="KAO20" s="32"/>
      <c r="KAP20" s="32"/>
      <c r="KAQ20" s="32"/>
      <c r="KAR20" s="32"/>
      <c r="KAS20" s="32"/>
      <c r="KAT20" s="32"/>
      <c r="KAU20" s="32"/>
      <c r="KAV20" s="32"/>
      <c r="KAW20" s="32"/>
      <c r="KAX20" s="32"/>
      <c r="KAY20" s="32"/>
      <c r="KAZ20" s="32"/>
      <c r="KBA20" s="32"/>
      <c r="KBB20" s="32"/>
      <c r="KBC20" s="32"/>
      <c r="KBD20" s="32"/>
      <c r="KBE20" s="32"/>
      <c r="KBF20" s="32"/>
      <c r="KBG20" s="32"/>
      <c r="KBH20" s="32"/>
      <c r="KBI20" s="32"/>
      <c r="KBJ20" s="32"/>
      <c r="KBK20" s="32"/>
      <c r="KBL20" s="32"/>
      <c r="KBM20" s="32"/>
      <c r="KBN20" s="32"/>
      <c r="KBO20" s="32"/>
      <c r="KBP20" s="32"/>
      <c r="KBQ20" s="32"/>
      <c r="KBR20" s="32"/>
      <c r="KBS20" s="32"/>
      <c r="KBT20" s="32"/>
      <c r="KBU20" s="32"/>
      <c r="KBV20" s="32"/>
      <c r="KBW20" s="32"/>
      <c r="KBX20" s="32"/>
      <c r="KBY20" s="32"/>
      <c r="KBZ20" s="32"/>
      <c r="KCA20" s="32"/>
      <c r="KCB20" s="32"/>
      <c r="KCC20" s="32"/>
      <c r="KCD20" s="32"/>
      <c r="KCE20" s="32"/>
      <c r="KCF20" s="32"/>
      <c r="KCG20" s="32"/>
      <c r="KCH20" s="32"/>
      <c r="KCI20" s="32"/>
      <c r="KCJ20" s="32"/>
      <c r="KCK20" s="32"/>
      <c r="KCL20" s="32"/>
      <c r="KCM20" s="32"/>
      <c r="KCN20" s="32"/>
      <c r="KCO20" s="32"/>
      <c r="KCP20" s="32"/>
      <c r="KCQ20" s="32"/>
      <c r="KCR20" s="32"/>
      <c r="KCS20" s="32"/>
      <c r="KCT20" s="32"/>
      <c r="KCU20" s="32"/>
      <c r="KCV20" s="32"/>
      <c r="KCW20" s="32"/>
      <c r="KCX20" s="32"/>
      <c r="KCY20" s="32"/>
      <c r="KCZ20" s="32"/>
      <c r="KDA20" s="32"/>
      <c r="KDB20" s="32"/>
      <c r="KDC20" s="32"/>
      <c r="KDD20" s="32"/>
      <c r="KDE20" s="32"/>
      <c r="KDF20" s="32"/>
      <c r="KDG20" s="32"/>
      <c r="KDH20" s="32"/>
      <c r="KDI20" s="32"/>
      <c r="KDJ20" s="32"/>
      <c r="KDK20" s="32"/>
      <c r="KDL20" s="32"/>
      <c r="KDM20" s="32"/>
      <c r="KDN20" s="32"/>
      <c r="KDO20" s="32"/>
      <c r="KDP20" s="32"/>
      <c r="KDQ20" s="32"/>
      <c r="KDR20" s="32"/>
      <c r="KDS20" s="32"/>
      <c r="KDT20" s="32"/>
      <c r="KDU20" s="32"/>
      <c r="KDV20" s="32"/>
      <c r="KDW20" s="32"/>
      <c r="KDX20" s="32"/>
      <c r="KDY20" s="32"/>
      <c r="KDZ20" s="32"/>
      <c r="KEA20" s="32"/>
      <c r="KEB20" s="32"/>
      <c r="KEC20" s="32"/>
      <c r="KED20" s="32"/>
      <c r="KEE20" s="32"/>
      <c r="KEF20" s="32"/>
      <c r="KEG20" s="32"/>
      <c r="KEH20" s="32"/>
      <c r="KEI20" s="32"/>
      <c r="KEJ20" s="32"/>
      <c r="KEK20" s="32"/>
      <c r="KEL20" s="32"/>
      <c r="KEM20" s="32"/>
      <c r="KEN20" s="32"/>
      <c r="KEO20" s="32"/>
      <c r="KEP20" s="32"/>
      <c r="KEQ20" s="32"/>
      <c r="KER20" s="32"/>
      <c r="KES20" s="32"/>
      <c r="KET20" s="32"/>
      <c r="KEU20" s="32"/>
      <c r="KEV20" s="32"/>
      <c r="KEW20" s="32"/>
      <c r="KEX20" s="32"/>
      <c r="KEY20" s="32"/>
      <c r="KEZ20" s="32"/>
      <c r="KFA20" s="32"/>
      <c r="KFB20" s="32"/>
      <c r="KFC20" s="32"/>
      <c r="KFD20" s="32"/>
      <c r="KFE20" s="32"/>
      <c r="KFF20" s="32"/>
      <c r="KFG20" s="32"/>
      <c r="KFH20" s="32"/>
      <c r="KFI20" s="32"/>
      <c r="KFJ20" s="32"/>
      <c r="KFK20" s="32"/>
      <c r="KFL20" s="32"/>
      <c r="KFM20" s="32"/>
      <c r="KFN20" s="32"/>
      <c r="KFO20" s="32"/>
      <c r="KFP20" s="32"/>
      <c r="KFQ20" s="32"/>
      <c r="KFR20" s="32"/>
      <c r="KFS20" s="32"/>
      <c r="KFT20" s="32"/>
      <c r="KFU20" s="32"/>
      <c r="KFV20" s="32"/>
      <c r="KFW20" s="32"/>
      <c r="KFX20" s="32"/>
      <c r="KFY20" s="32"/>
      <c r="KFZ20" s="32"/>
      <c r="KGA20" s="32"/>
      <c r="KGB20" s="32"/>
      <c r="KGC20" s="32"/>
      <c r="KGD20" s="32"/>
      <c r="KGE20" s="32"/>
      <c r="KGF20" s="32"/>
      <c r="KGG20" s="32"/>
      <c r="KGH20" s="32"/>
      <c r="KGI20" s="32"/>
      <c r="KGJ20" s="32"/>
      <c r="KGK20" s="32"/>
      <c r="KGL20" s="32"/>
      <c r="KGM20" s="32"/>
      <c r="KGN20" s="32"/>
      <c r="KGO20" s="32"/>
      <c r="KGP20" s="32"/>
      <c r="KGQ20" s="32"/>
      <c r="KGR20" s="32"/>
      <c r="KGS20" s="32"/>
      <c r="KGT20" s="32"/>
      <c r="KGU20" s="32"/>
      <c r="KGV20" s="32"/>
      <c r="KGW20" s="32"/>
      <c r="KGX20" s="32"/>
      <c r="KGY20" s="32"/>
      <c r="KGZ20" s="32"/>
      <c r="KHA20" s="32"/>
      <c r="KHB20" s="32"/>
      <c r="KHC20" s="32"/>
      <c r="KHD20" s="32"/>
      <c r="KHE20" s="32"/>
      <c r="KHF20" s="32"/>
      <c r="KHG20" s="32"/>
      <c r="KHH20" s="32"/>
      <c r="KHI20" s="32"/>
      <c r="KHJ20" s="32"/>
      <c r="KHK20" s="32"/>
      <c r="KHL20" s="32"/>
      <c r="KHM20" s="32"/>
      <c r="KHN20" s="32"/>
      <c r="KHO20" s="32"/>
      <c r="KHP20" s="32"/>
      <c r="KHQ20" s="32"/>
      <c r="KHR20" s="32"/>
      <c r="KHS20" s="32"/>
      <c r="KHT20" s="32"/>
      <c r="KHU20" s="32"/>
      <c r="KHV20" s="32"/>
      <c r="KHW20" s="32"/>
      <c r="KHX20" s="32"/>
      <c r="KHY20" s="32"/>
      <c r="KHZ20" s="32"/>
      <c r="KIA20" s="32"/>
      <c r="KIB20" s="32"/>
      <c r="KIC20" s="32"/>
      <c r="KID20" s="32"/>
      <c r="KIE20" s="32"/>
      <c r="KIF20" s="32"/>
      <c r="KIG20" s="32"/>
      <c r="KIH20" s="32"/>
      <c r="KII20" s="32"/>
      <c r="KIJ20" s="32"/>
      <c r="KIK20" s="32"/>
      <c r="KIL20" s="32"/>
      <c r="KIM20" s="32"/>
      <c r="KIN20" s="32"/>
      <c r="KIO20" s="32"/>
      <c r="KIP20" s="32"/>
      <c r="KIQ20" s="32"/>
      <c r="KIR20" s="32"/>
      <c r="KIS20" s="32"/>
      <c r="KIT20" s="32"/>
      <c r="KIU20" s="32"/>
      <c r="KIV20" s="32"/>
      <c r="KIW20" s="32"/>
      <c r="KIX20" s="32"/>
      <c r="KIY20" s="32"/>
      <c r="KIZ20" s="32"/>
      <c r="KJA20" s="32"/>
      <c r="KJB20" s="32"/>
      <c r="KJC20" s="32"/>
      <c r="KJD20" s="32"/>
      <c r="KJE20" s="32"/>
      <c r="KJF20" s="32"/>
      <c r="KJG20" s="32"/>
      <c r="KJH20" s="32"/>
      <c r="KJI20" s="32"/>
      <c r="KJJ20" s="32"/>
      <c r="KJK20" s="32"/>
      <c r="KJL20" s="32"/>
      <c r="KJM20" s="32"/>
      <c r="KJN20" s="32"/>
      <c r="KJO20" s="32"/>
      <c r="KJP20" s="32"/>
      <c r="KJQ20" s="32"/>
      <c r="KJR20" s="32"/>
      <c r="KJS20" s="32"/>
      <c r="KJT20" s="32"/>
      <c r="KJU20" s="32"/>
      <c r="KJV20" s="32"/>
      <c r="KJW20" s="32"/>
      <c r="KJX20" s="32"/>
      <c r="KJY20" s="32"/>
      <c r="KJZ20" s="32"/>
      <c r="KKA20" s="32"/>
      <c r="KKB20" s="32"/>
      <c r="KKC20" s="32"/>
      <c r="KKD20" s="32"/>
      <c r="KKE20" s="32"/>
      <c r="KKF20" s="32"/>
      <c r="KKG20" s="32"/>
      <c r="KKH20" s="32"/>
      <c r="KKI20" s="32"/>
      <c r="KKJ20" s="32"/>
      <c r="KKK20" s="32"/>
      <c r="KKL20" s="32"/>
      <c r="KKM20" s="32"/>
      <c r="KKN20" s="32"/>
      <c r="KKO20" s="32"/>
      <c r="KKP20" s="32"/>
      <c r="KKQ20" s="32"/>
      <c r="KKR20" s="32"/>
      <c r="KKS20" s="32"/>
      <c r="KKT20" s="32"/>
      <c r="KKU20" s="32"/>
      <c r="KKV20" s="32"/>
      <c r="KKW20" s="32"/>
      <c r="KKX20" s="32"/>
      <c r="KKY20" s="32"/>
      <c r="KKZ20" s="32"/>
      <c r="KLA20" s="32"/>
      <c r="KLB20" s="32"/>
      <c r="KLC20" s="32"/>
      <c r="KLD20" s="32"/>
      <c r="KLE20" s="32"/>
      <c r="KLF20" s="32"/>
      <c r="KLG20" s="32"/>
      <c r="KLH20" s="32"/>
      <c r="KLI20" s="32"/>
      <c r="KLJ20" s="32"/>
      <c r="KLK20" s="32"/>
      <c r="KLL20" s="32"/>
      <c r="KLM20" s="32"/>
      <c r="KLN20" s="32"/>
      <c r="KLO20" s="32"/>
      <c r="KLP20" s="32"/>
      <c r="KLQ20" s="32"/>
      <c r="KLR20" s="32"/>
      <c r="KLS20" s="32"/>
      <c r="KLT20" s="32"/>
      <c r="KLU20" s="32"/>
      <c r="KLV20" s="32"/>
      <c r="KLW20" s="32"/>
      <c r="KLX20" s="32"/>
      <c r="KLY20" s="32"/>
      <c r="KLZ20" s="32"/>
      <c r="KMA20" s="32"/>
      <c r="KMB20" s="32"/>
      <c r="KMC20" s="32"/>
      <c r="KMD20" s="32"/>
      <c r="KME20" s="32"/>
      <c r="KMF20" s="32"/>
      <c r="KMG20" s="32"/>
      <c r="KMH20" s="32"/>
      <c r="KMI20" s="32"/>
      <c r="KMJ20" s="32"/>
      <c r="KMK20" s="32"/>
      <c r="KML20" s="32"/>
      <c r="KMM20" s="32"/>
      <c r="KMN20" s="32"/>
      <c r="KMO20" s="32"/>
      <c r="KMP20" s="32"/>
      <c r="KMQ20" s="32"/>
      <c r="KMR20" s="32"/>
      <c r="KMS20" s="32"/>
      <c r="KMT20" s="32"/>
      <c r="KMU20" s="32"/>
      <c r="KMV20" s="32"/>
      <c r="KMW20" s="32"/>
      <c r="KMX20" s="32"/>
      <c r="KMY20" s="32"/>
      <c r="KMZ20" s="32"/>
      <c r="KNA20" s="32"/>
      <c r="KNB20" s="32"/>
      <c r="KNC20" s="32"/>
      <c r="KND20" s="32"/>
      <c r="KNE20" s="32"/>
      <c r="KNF20" s="32"/>
      <c r="KNG20" s="32"/>
      <c r="KNH20" s="32"/>
      <c r="KNI20" s="32"/>
      <c r="KNJ20" s="32"/>
      <c r="KNK20" s="32"/>
      <c r="KNL20" s="32"/>
      <c r="KNM20" s="32"/>
      <c r="KNN20" s="32"/>
      <c r="KNO20" s="32"/>
      <c r="KNP20" s="32"/>
      <c r="KNQ20" s="32"/>
      <c r="KNR20" s="32"/>
      <c r="KNS20" s="32"/>
      <c r="KNT20" s="32"/>
      <c r="KNU20" s="32"/>
      <c r="KNV20" s="32"/>
      <c r="KNW20" s="32"/>
      <c r="KNX20" s="32"/>
      <c r="KNY20" s="32"/>
      <c r="KNZ20" s="32"/>
      <c r="KOA20" s="32"/>
      <c r="KOB20" s="32"/>
      <c r="KOC20" s="32"/>
      <c r="KOD20" s="32"/>
      <c r="KOE20" s="32"/>
      <c r="KOF20" s="32"/>
      <c r="KOG20" s="32"/>
      <c r="KOH20" s="32"/>
      <c r="KOI20" s="32"/>
      <c r="KOJ20" s="32"/>
      <c r="KOK20" s="32"/>
      <c r="KOL20" s="32"/>
      <c r="KOM20" s="32"/>
      <c r="KON20" s="32"/>
      <c r="KOO20" s="32"/>
      <c r="KOP20" s="32"/>
      <c r="KOQ20" s="32"/>
      <c r="KOR20" s="32"/>
      <c r="KOS20" s="32"/>
      <c r="KOT20" s="32"/>
      <c r="KOU20" s="32"/>
      <c r="KOV20" s="32"/>
      <c r="KOW20" s="32"/>
      <c r="KOX20" s="32"/>
      <c r="KOY20" s="32"/>
      <c r="KOZ20" s="32"/>
      <c r="KPA20" s="32"/>
      <c r="KPB20" s="32"/>
      <c r="KPC20" s="32"/>
      <c r="KPD20" s="32"/>
      <c r="KPE20" s="32"/>
      <c r="KPF20" s="32"/>
      <c r="KPG20" s="32"/>
      <c r="KPH20" s="32"/>
      <c r="KPI20" s="32"/>
      <c r="KPJ20" s="32"/>
      <c r="KPK20" s="32"/>
      <c r="KPL20" s="32"/>
      <c r="KPM20" s="32"/>
      <c r="KPN20" s="32"/>
      <c r="KPO20" s="32"/>
      <c r="KPP20" s="32"/>
      <c r="KPQ20" s="32"/>
      <c r="KPR20" s="32"/>
      <c r="KPS20" s="32"/>
      <c r="KPT20" s="32"/>
      <c r="KPU20" s="32"/>
      <c r="KPV20" s="32"/>
      <c r="KPW20" s="32"/>
      <c r="KPX20" s="32"/>
      <c r="KPY20" s="32"/>
      <c r="KPZ20" s="32"/>
      <c r="KQA20" s="32"/>
      <c r="KQB20" s="32"/>
      <c r="KQC20" s="32"/>
      <c r="KQD20" s="32"/>
      <c r="KQE20" s="32"/>
      <c r="KQF20" s="32"/>
      <c r="KQG20" s="32"/>
      <c r="KQH20" s="32"/>
      <c r="KQI20" s="32"/>
      <c r="KQJ20" s="32"/>
      <c r="KQK20" s="32"/>
      <c r="KQL20" s="32"/>
      <c r="KQM20" s="32"/>
      <c r="KQN20" s="32"/>
      <c r="KQO20" s="32"/>
      <c r="KQP20" s="32"/>
      <c r="KQQ20" s="32"/>
      <c r="KQR20" s="32"/>
      <c r="KQS20" s="32"/>
      <c r="KQT20" s="32"/>
      <c r="KQU20" s="32"/>
      <c r="KQV20" s="32"/>
      <c r="KQW20" s="32"/>
      <c r="KQX20" s="32"/>
      <c r="KQY20" s="32"/>
      <c r="KQZ20" s="32"/>
      <c r="KRA20" s="32"/>
      <c r="KRB20" s="32"/>
      <c r="KRC20" s="32"/>
      <c r="KRD20" s="32"/>
      <c r="KRE20" s="32"/>
      <c r="KRF20" s="32"/>
      <c r="KRG20" s="32"/>
      <c r="KRH20" s="32"/>
      <c r="KRI20" s="32"/>
      <c r="KRJ20" s="32"/>
      <c r="KRK20" s="32"/>
      <c r="KRL20" s="32"/>
      <c r="KRM20" s="32"/>
      <c r="KRN20" s="32"/>
      <c r="KRO20" s="32"/>
      <c r="KRP20" s="32"/>
      <c r="KRQ20" s="32"/>
      <c r="KRR20" s="32"/>
      <c r="KRS20" s="32"/>
      <c r="KRT20" s="32"/>
      <c r="KRU20" s="32"/>
      <c r="KRV20" s="32"/>
      <c r="KRW20" s="32"/>
      <c r="KRX20" s="32"/>
      <c r="KRY20" s="32"/>
      <c r="KRZ20" s="32"/>
      <c r="KSA20" s="32"/>
      <c r="KSB20" s="32"/>
      <c r="KSC20" s="32"/>
      <c r="KSD20" s="32"/>
      <c r="KSE20" s="32"/>
      <c r="KSF20" s="32"/>
      <c r="KSG20" s="32"/>
      <c r="KSH20" s="32"/>
      <c r="KSI20" s="32"/>
      <c r="KSJ20" s="32"/>
      <c r="KSK20" s="32"/>
      <c r="KSL20" s="32"/>
      <c r="KSM20" s="32"/>
      <c r="KSN20" s="32"/>
      <c r="KSO20" s="32"/>
      <c r="KSP20" s="32"/>
      <c r="KSQ20" s="32"/>
      <c r="KSR20" s="32"/>
      <c r="KSS20" s="32"/>
      <c r="KST20" s="32"/>
      <c r="KSU20" s="32"/>
      <c r="KSV20" s="32"/>
      <c r="KSW20" s="32"/>
      <c r="KSX20" s="32"/>
      <c r="KSY20" s="32"/>
      <c r="KSZ20" s="32"/>
      <c r="KTA20" s="32"/>
      <c r="KTB20" s="32"/>
      <c r="KTC20" s="32"/>
      <c r="KTD20" s="32"/>
      <c r="KTE20" s="32"/>
      <c r="KTF20" s="32"/>
      <c r="KTG20" s="32"/>
      <c r="KTH20" s="32"/>
      <c r="KTI20" s="32"/>
      <c r="KTJ20" s="32"/>
      <c r="KTK20" s="32"/>
      <c r="KTL20" s="32"/>
      <c r="KTM20" s="32"/>
      <c r="KTN20" s="32"/>
      <c r="KTO20" s="32"/>
      <c r="KTP20" s="32"/>
      <c r="KTQ20" s="32"/>
      <c r="KTR20" s="32"/>
      <c r="KTS20" s="32"/>
      <c r="KTT20" s="32"/>
      <c r="KTU20" s="32"/>
      <c r="KTV20" s="32"/>
      <c r="KTW20" s="32"/>
      <c r="KTX20" s="32"/>
      <c r="KTY20" s="32"/>
      <c r="KTZ20" s="32"/>
      <c r="KUA20" s="32"/>
      <c r="KUB20" s="32"/>
      <c r="KUC20" s="32"/>
      <c r="KUD20" s="32"/>
      <c r="KUE20" s="32"/>
      <c r="KUF20" s="32"/>
      <c r="KUG20" s="32"/>
      <c r="KUH20" s="32"/>
      <c r="KUI20" s="32"/>
      <c r="KUJ20" s="32"/>
      <c r="KUK20" s="32"/>
      <c r="KUL20" s="32"/>
      <c r="KUM20" s="32"/>
      <c r="KUN20" s="32"/>
      <c r="KUO20" s="32"/>
      <c r="KUP20" s="32"/>
      <c r="KUQ20" s="32"/>
      <c r="KUR20" s="32"/>
      <c r="KUS20" s="32"/>
      <c r="KUT20" s="32"/>
      <c r="KUU20" s="32"/>
      <c r="KUV20" s="32"/>
      <c r="KUW20" s="32"/>
      <c r="KUX20" s="32"/>
      <c r="KUY20" s="32"/>
      <c r="KUZ20" s="32"/>
      <c r="KVA20" s="32"/>
      <c r="KVB20" s="32"/>
      <c r="KVC20" s="32"/>
      <c r="KVD20" s="32"/>
      <c r="KVE20" s="32"/>
      <c r="KVF20" s="32"/>
      <c r="KVG20" s="32"/>
      <c r="KVH20" s="32"/>
      <c r="KVI20" s="32"/>
      <c r="KVJ20" s="32"/>
      <c r="KVK20" s="32"/>
      <c r="KVL20" s="32"/>
      <c r="KVM20" s="32"/>
      <c r="KVN20" s="32"/>
      <c r="KVO20" s="32"/>
      <c r="KVP20" s="32"/>
      <c r="KVQ20" s="32"/>
      <c r="KVR20" s="32"/>
      <c r="KVS20" s="32"/>
      <c r="KVT20" s="32"/>
      <c r="KVU20" s="32"/>
      <c r="KVV20" s="32"/>
      <c r="KVW20" s="32"/>
      <c r="KVX20" s="32"/>
      <c r="KVY20" s="32"/>
      <c r="KVZ20" s="32"/>
      <c r="KWA20" s="32"/>
      <c r="KWB20" s="32"/>
      <c r="KWC20" s="32"/>
      <c r="KWD20" s="32"/>
      <c r="KWE20" s="32"/>
      <c r="KWF20" s="32"/>
      <c r="KWG20" s="32"/>
      <c r="KWH20" s="32"/>
      <c r="KWI20" s="32"/>
      <c r="KWJ20" s="32"/>
      <c r="KWK20" s="32"/>
      <c r="KWL20" s="32"/>
      <c r="KWM20" s="32"/>
      <c r="KWN20" s="32"/>
      <c r="KWO20" s="32"/>
      <c r="KWP20" s="32"/>
      <c r="KWQ20" s="32"/>
      <c r="KWR20" s="32"/>
      <c r="KWS20" s="32"/>
      <c r="KWT20" s="32"/>
      <c r="KWU20" s="32"/>
      <c r="KWV20" s="32"/>
      <c r="KWW20" s="32"/>
      <c r="KWX20" s="32"/>
      <c r="KWY20" s="32"/>
      <c r="KWZ20" s="32"/>
      <c r="KXA20" s="32"/>
      <c r="KXB20" s="32"/>
      <c r="KXC20" s="32"/>
      <c r="KXD20" s="32"/>
      <c r="KXE20" s="32"/>
      <c r="KXF20" s="32"/>
      <c r="KXG20" s="32"/>
      <c r="KXH20" s="32"/>
      <c r="KXI20" s="32"/>
      <c r="KXJ20" s="32"/>
      <c r="KXK20" s="32"/>
      <c r="KXL20" s="32"/>
      <c r="KXM20" s="32"/>
      <c r="KXN20" s="32"/>
      <c r="KXO20" s="32"/>
      <c r="KXP20" s="32"/>
      <c r="KXQ20" s="32"/>
      <c r="KXR20" s="32"/>
      <c r="KXS20" s="32"/>
      <c r="KXT20" s="32"/>
      <c r="KXU20" s="32"/>
      <c r="KXV20" s="32"/>
      <c r="KXW20" s="32"/>
      <c r="KXX20" s="32"/>
      <c r="KXY20" s="32"/>
      <c r="KXZ20" s="32"/>
      <c r="KYA20" s="32"/>
      <c r="KYB20" s="32"/>
      <c r="KYC20" s="32"/>
      <c r="KYD20" s="32"/>
      <c r="KYE20" s="32"/>
      <c r="KYF20" s="32"/>
      <c r="KYG20" s="32"/>
      <c r="KYH20" s="32"/>
      <c r="KYI20" s="32"/>
      <c r="KYJ20" s="32"/>
      <c r="KYK20" s="32"/>
      <c r="KYL20" s="32"/>
      <c r="KYM20" s="32"/>
      <c r="KYN20" s="32"/>
      <c r="KYO20" s="32"/>
      <c r="KYP20" s="32"/>
      <c r="KYQ20" s="32"/>
      <c r="KYR20" s="32"/>
      <c r="KYS20" s="32"/>
      <c r="KYT20" s="32"/>
      <c r="KYU20" s="32"/>
      <c r="KYV20" s="32"/>
      <c r="KYW20" s="32"/>
      <c r="KYX20" s="32"/>
      <c r="KYY20" s="32"/>
      <c r="KYZ20" s="32"/>
      <c r="KZA20" s="32"/>
      <c r="KZB20" s="32"/>
      <c r="KZC20" s="32"/>
      <c r="KZD20" s="32"/>
      <c r="KZE20" s="32"/>
      <c r="KZF20" s="32"/>
      <c r="KZG20" s="32"/>
      <c r="KZH20" s="32"/>
      <c r="KZI20" s="32"/>
      <c r="KZJ20" s="32"/>
      <c r="KZK20" s="32"/>
      <c r="KZL20" s="32"/>
      <c r="KZM20" s="32"/>
      <c r="KZN20" s="32"/>
      <c r="KZO20" s="32"/>
      <c r="KZP20" s="32"/>
      <c r="KZQ20" s="32"/>
      <c r="KZR20" s="32"/>
      <c r="KZS20" s="32"/>
      <c r="KZT20" s="32"/>
      <c r="KZU20" s="32"/>
      <c r="KZV20" s="32"/>
      <c r="KZW20" s="32"/>
      <c r="KZX20" s="32"/>
      <c r="KZY20" s="32"/>
      <c r="KZZ20" s="32"/>
      <c r="LAA20" s="32"/>
      <c r="LAB20" s="32"/>
      <c r="LAC20" s="32"/>
      <c r="LAD20" s="32"/>
      <c r="LAE20" s="32"/>
      <c r="LAF20" s="32"/>
      <c r="LAG20" s="32"/>
      <c r="LAH20" s="32"/>
      <c r="LAI20" s="32"/>
      <c r="LAJ20" s="32"/>
      <c r="LAK20" s="32"/>
      <c r="LAL20" s="32"/>
      <c r="LAM20" s="32"/>
      <c r="LAN20" s="32"/>
      <c r="LAO20" s="32"/>
      <c r="LAP20" s="32"/>
      <c r="LAQ20" s="32"/>
      <c r="LAR20" s="32"/>
      <c r="LAS20" s="32"/>
      <c r="LAT20" s="32"/>
      <c r="LAU20" s="32"/>
      <c r="LAV20" s="32"/>
      <c r="LAW20" s="32"/>
      <c r="LAX20" s="32"/>
      <c r="LAY20" s="32"/>
      <c r="LAZ20" s="32"/>
      <c r="LBA20" s="32"/>
      <c r="LBB20" s="32"/>
      <c r="LBC20" s="32"/>
      <c r="LBD20" s="32"/>
      <c r="LBE20" s="32"/>
      <c r="LBF20" s="32"/>
      <c r="LBG20" s="32"/>
      <c r="LBH20" s="32"/>
      <c r="LBI20" s="32"/>
      <c r="LBJ20" s="32"/>
      <c r="LBK20" s="32"/>
      <c r="LBL20" s="32"/>
      <c r="LBM20" s="32"/>
      <c r="LBN20" s="32"/>
      <c r="LBO20" s="32"/>
      <c r="LBP20" s="32"/>
      <c r="LBQ20" s="32"/>
      <c r="LBR20" s="32"/>
      <c r="LBS20" s="32"/>
      <c r="LBT20" s="32"/>
      <c r="LBU20" s="32"/>
      <c r="LBV20" s="32"/>
      <c r="LBW20" s="32"/>
      <c r="LBX20" s="32"/>
      <c r="LBY20" s="32"/>
      <c r="LBZ20" s="32"/>
      <c r="LCA20" s="32"/>
      <c r="LCB20" s="32"/>
      <c r="LCC20" s="32"/>
      <c r="LCD20" s="32"/>
      <c r="LCE20" s="32"/>
      <c r="LCF20" s="32"/>
      <c r="LCG20" s="32"/>
      <c r="LCH20" s="32"/>
      <c r="LCI20" s="32"/>
      <c r="LCJ20" s="32"/>
      <c r="LCK20" s="32"/>
      <c r="LCL20" s="32"/>
      <c r="LCM20" s="32"/>
      <c r="LCN20" s="32"/>
      <c r="LCO20" s="32"/>
      <c r="LCP20" s="32"/>
      <c r="LCQ20" s="32"/>
      <c r="LCR20" s="32"/>
      <c r="LCS20" s="32"/>
      <c r="LCT20" s="32"/>
      <c r="LCU20" s="32"/>
      <c r="LCV20" s="32"/>
      <c r="LCW20" s="32"/>
      <c r="LCX20" s="32"/>
      <c r="LCY20" s="32"/>
      <c r="LCZ20" s="32"/>
      <c r="LDA20" s="32"/>
      <c r="LDB20" s="32"/>
      <c r="LDC20" s="32"/>
      <c r="LDD20" s="32"/>
      <c r="LDE20" s="32"/>
      <c r="LDF20" s="32"/>
      <c r="LDG20" s="32"/>
      <c r="LDH20" s="32"/>
      <c r="LDI20" s="32"/>
      <c r="LDJ20" s="32"/>
      <c r="LDK20" s="32"/>
      <c r="LDL20" s="32"/>
      <c r="LDM20" s="32"/>
      <c r="LDN20" s="32"/>
      <c r="LDO20" s="32"/>
      <c r="LDP20" s="32"/>
      <c r="LDQ20" s="32"/>
      <c r="LDR20" s="32"/>
      <c r="LDS20" s="32"/>
      <c r="LDT20" s="32"/>
      <c r="LDU20" s="32"/>
      <c r="LDV20" s="32"/>
      <c r="LDW20" s="32"/>
      <c r="LDX20" s="32"/>
      <c r="LDY20" s="32"/>
      <c r="LDZ20" s="32"/>
      <c r="LEA20" s="32"/>
      <c r="LEB20" s="32"/>
      <c r="LEC20" s="32"/>
      <c r="LED20" s="32"/>
      <c r="LEE20" s="32"/>
      <c r="LEF20" s="32"/>
      <c r="LEG20" s="32"/>
      <c r="LEH20" s="32"/>
      <c r="LEI20" s="32"/>
      <c r="LEJ20" s="32"/>
      <c r="LEK20" s="32"/>
      <c r="LEL20" s="32"/>
      <c r="LEM20" s="32"/>
      <c r="LEN20" s="32"/>
      <c r="LEO20" s="32"/>
      <c r="LEP20" s="32"/>
      <c r="LEQ20" s="32"/>
      <c r="LER20" s="32"/>
      <c r="LES20" s="32"/>
      <c r="LET20" s="32"/>
      <c r="LEU20" s="32"/>
      <c r="LEV20" s="32"/>
      <c r="LEW20" s="32"/>
      <c r="LEX20" s="32"/>
      <c r="LEY20" s="32"/>
      <c r="LEZ20" s="32"/>
      <c r="LFA20" s="32"/>
      <c r="LFB20" s="32"/>
      <c r="LFC20" s="32"/>
      <c r="LFD20" s="32"/>
      <c r="LFE20" s="32"/>
      <c r="LFF20" s="32"/>
      <c r="LFG20" s="32"/>
      <c r="LFH20" s="32"/>
      <c r="LFI20" s="32"/>
      <c r="LFJ20" s="32"/>
      <c r="LFK20" s="32"/>
      <c r="LFL20" s="32"/>
      <c r="LFM20" s="32"/>
      <c r="LFN20" s="32"/>
      <c r="LFO20" s="32"/>
      <c r="LFP20" s="32"/>
      <c r="LFQ20" s="32"/>
      <c r="LFR20" s="32"/>
      <c r="LFS20" s="32"/>
      <c r="LFT20" s="32"/>
      <c r="LFU20" s="32"/>
      <c r="LFV20" s="32"/>
      <c r="LFW20" s="32"/>
      <c r="LFX20" s="32"/>
      <c r="LFY20" s="32"/>
      <c r="LFZ20" s="32"/>
      <c r="LGA20" s="32"/>
      <c r="LGB20" s="32"/>
      <c r="LGC20" s="32"/>
      <c r="LGD20" s="32"/>
      <c r="LGE20" s="32"/>
      <c r="LGF20" s="32"/>
      <c r="LGG20" s="32"/>
      <c r="LGH20" s="32"/>
      <c r="LGI20" s="32"/>
      <c r="LGJ20" s="32"/>
      <c r="LGK20" s="32"/>
      <c r="LGL20" s="32"/>
      <c r="LGM20" s="32"/>
      <c r="LGN20" s="32"/>
      <c r="LGO20" s="32"/>
      <c r="LGP20" s="32"/>
      <c r="LGQ20" s="32"/>
      <c r="LGR20" s="32"/>
      <c r="LGS20" s="32"/>
      <c r="LGT20" s="32"/>
      <c r="LGU20" s="32"/>
      <c r="LGV20" s="32"/>
      <c r="LGW20" s="32"/>
      <c r="LGX20" s="32"/>
      <c r="LGY20" s="32"/>
      <c r="LGZ20" s="32"/>
      <c r="LHA20" s="32"/>
      <c r="LHB20" s="32"/>
      <c r="LHC20" s="32"/>
      <c r="LHD20" s="32"/>
      <c r="LHE20" s="32"/>
      <c r="LHF20" s="32"/>
      <c r="LHG20" s="32"/>
      <c r="LHH20" s="32"/>
      <c r="LHI20" s="32"/>
      <c r="LHJ20" s="32"/>
      <c r="LHK20" s="32"/>
      <c r="LHL20" s="32"/>
      <c r="LHM20" s="32"/>
      <c r="LHN20" s="32"/>
      <c r="LHO20" s="32"/>
      <c r="LHP20" s="32"/>
      <c r="LHQ20" s="32"/>
      <c r="LHR20" s="32"/>
      <c r="LHS20" s="32"/>
      <c r="LHT20" s="32"/>
      <c r="LHU20" s="32"/>
      <c r="LHV20" s="32"/>
      <c r="LHW20" s="32"/>
      <c r="LHX20" s="32"/>
      <c r="LHY20" s="32"/>
      <c r="LHZ20" s="32"/>
      <c r="LIA20" s="32"/>
      <c r="LIB20" s="32"/>
      <c r="LIC20" s="32"/>
      <c r="LID20" s="32"/>
      <c r="LIE20" s="32"/>
      <c r="LIF20" s="32"/>
      <c r="LIG20" s="32"/>
      <c r="LIH20" s="32"/>
      <c r="LII20" s="32"/>
      <c r="LIJ20" s="32"/>
      <c r="LIK20" s="32"/>
      <c r="LIL20" s="32"/>
      <c r="LIM20" s="32"/>
      <c r="LIN20" s="32"/>
      <c r="LIO20" s="32"/>
      <c r="LIP20" s="32"/>
      <c r="LIQ20" s="32"/>
      <c r="LIR20" s="32"/>
      <c r="LIS20" s="32"/>
      <c r="LIT20" s="32"/>
      <c r="LIU20" s="32"/>
      <c r="LIV20" s="32"/>
      <c r="LIW20" s="32"/>
      <c r="LIX20" s="32"/>
      <c r="LIY20" s="32"/>
      <c r="LIZ20" s="32"/>
      <c r="LJA20" s="32"/>
      <c r="LJB20" s="32"/>
      <c r="LJC20" s="32"/>
      <c r="LJD20" s="32"/>
      <c r="LJE20" s="32"/>
      <c r="LJF20" s="32"/>
      <c r="LJG20" s="32"/>
      <c r="LJH20" s="32"/>
      <c r="LJI20" s="32"/>
      <c r="LJJ20" s="32"/>
      <c r="LJK20" s="32"/>
      <c r="LJL20" s="32"/>
      <c r="LJM20" s="32"/>
      <c r="LJN20" s="32"/>
      <c r="LJO20" s="32"/>
      <c r="LJP20" s="32"/>
      <c r="LJQ20" s="32"/>
      <c r="LJR20" s="32"/>
      <c r="LJS20" s="32"/>
      <c r="LJT20" s="32"/>
      <c r="LJU20" s="32"/>
      <c r="LJV20" s="32"/>
      <c r="LJW20" s="32"/>
      <c r="LJX20" s="32"/>
      <c r="LJY20" s="32"/>
      <c r="LJZ20" s="32"/>
      <c r="LKA20" s="32"/>
      <c r="LKB20" s="32"/>
      <c r="LKC20" s="32"/>
      <c r="LKD20" s="32"/>
      <c r="LKE20" s="32"/>
      <c r="LKF20" s="32"/>
      <c r="LKG20" s="32"/>
      <c r="LKH20" s="32"/>
      <c r="LKI20" s="32"/>
      <c r="LKJ20" s="32"/>
      <c r="LKK20" s="32"/>
      <c r="LKL20" s="32"/>
      <c r="LKM20" s="32"/>
      <c r="LKN20" s="32"/>
      <c r="LKO20" s="32"/>
      <c r="LKP20" s="32"/>
      <c r="LKQ20" s="32"/>
      <c r="LKR20" s="32"/>
      <c r="LKS20" s="32"/>
      <c r="LKT20" s="32"/>
      <c r="LKU20" s="32"/>
      <c r="LKV20" s="32"/>
      <c r="LKW20" s="32"/>
      <c r="LKX20" s="32"/>
      <c r="LKY20" s="32"/>
      <c r="LKZ20" s="32"/>
      <c r="LLA20" s="32"/>
      <c r="LLB20" s="32"/>
      <c r="LLC20" s="32"/>
      <c r="LLD20" s="32"/>
      <c r="LLE20" s="32"/>
      <c r="LLF20" s="32"/>
      <c r="LLG20" s="32"/>
      <c r="LLH20" s="32"/>
      <c r="LLI20" s="32"/>
      <c r="LLJ20" s="32"/>
      <c r="LLK20" s="32"/>
      <c r="LLL20" s="32"/>
      <c r="LLM20" s="32"/>
      <c r="LLN20" s="32"/>
      <c r="LLO20" s="32"/>
      <c r="LLP20" s="32"/>
      <c r="LLQ20" s="32"/>
      <c r="LLR20" s="32"/>
      <c r="LLS20" s="32"/>
      <c r="LLT20" s="32"/>
      <c r="LLU20" s="32"/>
      <c r="LLV20" s="32"/>
      <c r="LLW20" s="32"/>
      <c r="LLX20" s="32"/>
      <c r="LLY20" s="32"/>
      <c r="LLZ20" s="32"/>
      <c r="LMA20" s="32"/>
      <c r="LMB20" s="32"/>
      <c r="LMC20" s="32"/>
      <c r="LMD20" s="32"/>
      <c r="LME20" s="32"/>
      <c r="LMF20" s="32"/>
      <c r="LMG20" s="32"/>
      <c r="LMH20" s="32"/>
      <c r="LMI20" s="32"/>
      <c r="LMJ20" s="32"/>
      <c r="LMK20" s="32"/>
      <c r="LML20" s="32"/>
      <c r="LMM20" s="32"/>
      <c r="LMN20" s="32"/>
      <c r="LMO20" s="32"/>
      <c r="LMP20" s="32"/>
      <c r="LMQ20" s="32"/>
      <c r="LMR20" s="32"/>
      <c r="LMS20" s="32"/>
      <c r="LMT20" s="32"/>
      <c r="LMU20" s="32"/>
      <c r="LMV20" s="32"/>
      <c r="LMW20" s="32"/>
      <c r="LMX20" s="32"/>
      <c r="LMY20" s="32"/>
      <c r="LMZ20" s="32"/>
      <c r="LNA20" s="32"/>
      <c r="LNB20" s="32"/>
      <c r="LNC20" s="32"/>
      <c r="LND20" s="32"/>
      <c r="LNE20" s="32"/>
      <c r="LNF20" s="32"/>
      <c r="LNG20" s="32"/>
      <c r="LNH20" s="32"/>
      <c r="LNI20" s="32"/>
      <c r="LNJ20" s="32"/>
      <c r="LNK20" s="32"/>
      <c r="LNL20" s="32"/>
      <c r="LNM20" s="32"/>
      <c r="LNN20" s="32"/>
      <c r="LNO20" s="32"/>
      <c r="LNP20" s="32"/>
      <c r="LNQ20" s="32"/>
      <c r="LNR20" s="32"/>
      <c r="LNS20" s="32"/>
      <c r="LNT20" s="32"/>
      <c r="LNU20" s="32"/>
      <c r="LNV20" s="32"/>
      <c r="LNW20" s="32"/>
      <c r="LNX20" s="32"/>
      <c r="LNY20" s="32"/>
      <c r="LNZ20" s="32"/>
      <c r="LOA20" s="32"/>
      <c r="LOB20" s="32"/>
      <c r="LOC20" s="32"/>
      <c r="LOD20" s="32"/>
      <c r="LOE20" s="32"/>
      <c r="LOF20" s="32"/>
      <c r="LOG20" s="32"/>
      <c r="LOH20" s="32"/>
      <c r="LOI20" s="32"/>
      <c r="LOJ20" s="32"/>
      <c r="LOK20" s="32"/>
      <c r="LOL20" s="32"/>
      <c r="LOM20" s="32"/>
      <c r="LON20" s="32"/>
      <c r="LOO20" s="32"/>
      <c r="LOP20" s="32"/>
      <c r="LOQ20" s="32"/>
      <c r="LOR20" s="32"/>
      <c r="LOS20" s="32"/>
      <c r="LOT20" s="32"/>
      <c r="LOU20" s="32"/>
      <c r="LOV20" s="32"/>
      <c r="LOW20" s="32"/>
      <c r="LOX20" s="32"/>
      <c r="LOY20" s="32"/>
      <c r="LOZ20" s="32"/>
      <c r="LPA20" s="32"/>
      <c r="LPB20" s="32"/>
      <c r="LPC20" s="32"/>
      <c r="LPD20" s="32"/>
      <c r="LPE20" s="32"/>
      <c r="LPF20" s="32"/>
      <c r="LPG20" s="32"/>
      <c r="LPH20" s="32"/>
      <c r="LPI20" s="32"/>
      <c r="LPJ20" s="32"/>
      <c r="LPK20" s="32"/>
      <c r="LPL20" s="32"/>
      <c r="LPM20" s="32"/>
      <c r="LPN20" s="32"/>
      <c r="LPO20" s="32"/>
      <c r="LPP20" s="32"/>
      <c r="LPQ20" s="32"/>
      <c r="LPR20" s="32"/>
      <c r="LPS20" s="32"/>
      <c r="LPT20" s="32"/>
      <c r="LPU20" s="32"/>
      <c r="LPV20" s="32"/>
      <c r="LPW20" s="32"/>
      <c r="LPX20" s="32"/>
      <c r="LPY20" s="32"/>
      <c r="LPZ20" s="32"/>
      <c r="LQA20" s="32"/>
      <c r="LQB20" s="32"/>
      <c r="LQC20" s="32"/>
      <c r="LQD20" s="32"/>
      <c r="LQE20" s="32"/>
      <c r="LQF20" s="32"/>
      <c r="LQG20" s="32"/>
      <c r="LQH20" s="32"/>
      <c r="LQI20" s="32"/>
      <c r="LQJ20" s="32"/>
      <c r="LQK20" s="32"/>
      <c r="LQL20" s="32"/>
      <c r="LQM20" s="32"/>
      <c r="LQN20" s="32"/>
      <c r="LQO20" s="32"/>
      <c r="LQP20" s="32"/>
      <c r="LQQ20" s="32"/>
      <c r="LQR20" s="32"/>
      <c r="LQS20" s="32"/>
      <c r="LQT20" s="32"/>
      <c r="LQU20" s="32"/>
      <c r="LQV20" s="32"/>
      <c r="LQW20" s="32"/>
      <c r="LQX20" s="32"/>
      <c r="LQY20" s="32"/>
      <c r="LQZ20" s="32"/>
      <c r="LRA20" s="32"/>
      <c r="LRB20" s="32"/>
      <c r="LRC20" s="32"/>
      <c r="LRD20" s="32"/>
      <c r="LRE20" s="32"/>
      <c r="LRF20" s="32"/>
      <c r="LRG20" s="32"/>
      <c r="LRH20" s="32"/>
      <c r="LRI20" s="32"/>
      <c r="LRJ20" s="32"/>
      <c r="LRK20" s="32"/>
      <c r="LRL20" s="32"/>
      <c r="LRM20" s="32"/>
      <c r="LRN20" s="32"/>
      <c r="LRO20" s="32"/>
      <c r="LRP20" s="32"/>
      <c r="LRQ20" s="32"/>
      <c r="LRR20" s="32"/>
      <c r="LRS20" s="32"/>
      <c r="LRT20" s="32"/>
      <c r="LRU20" s="32"/>
      <c r="LRV20" s="32"/>
      <c r="LRW20" s="32"/>
      <c r="LRX20" s="32"/>
      <c r="LRY20" s="32"/>
      <c r="LRZ20" s="32"/>
      <c r="LSA20" s="32"/>
      <c r="LSB20" s="32"/>
      <c r="LSC20" s="32"/>
      <c r="LSD20" s="32"/>
      <c r="LSE20" s="32"/>
      <c r="LSF20" s="32"/>
      <c r="LSG20" s="32"/>
      <c r="LSH20" s="32"/>
      <c r="LSI20" s="32"/>
      <c r="LSJ20" s="32"/>
      <c r="LSK20" s="32"/>
      <c r="LSL20" s="32"/>
      <c r="LSM20" s="32"/>
      <c r="LSN20" s="32"/>
      <c r="LSO20" s="32"/>
      <c r="LSP20" s="32"/>
      <c r="LSQ20" s="32"/>
      <c r="LSR20" s="32"/>
      <c r="LSS20" s="32"/>
      <c r="LST20" s="32"/>
      <c r="LSU20" s="32"/>
      <c r="LSV20" s="32"/>
      <c r="LSW20" s="32"/>
      <c r="LSX20" s="32"/>
      <c r="LSY20" s="32"/>
      <c r="LSZ20" s="32"/>
      <c r="LTA20" s="32"/>
      <c r="LTB20" s="32"/>
      <c r="LTC20" s="32"/>
      <c r="LTD20" s="32"/>
      <c r="LTE20" s="32"/>
      <c r="LTF20" s="32"/>
      <c r="LTG20" s="32"/>
      <c r="LTH20" s="32"/>
      <c r="LTI20" s="32"/>
      <c r="LTJ20" s="32"/>
      <c r="LTK20" s="32"/>
      <c r="LTL20" s="32"/>
      <c r="LTM20" s="32"/>
      <c r="LTN20" s="32"/>
      <c r="LTO20" s="32"/>
      <c r="LTP20" s="32"/>
      <c r="LTQ20" s="32"/>
      <c r="LTR20" s="32"/>
      <c r="LTS20" s="32"/>
      <c r="LTT20" s="32"/>
      <c r="LTU20" s="32"/>
      <c r="LTV20" s="32"/>
      <c r="LTW20" s="32"/>
      <c r="LTX20" s="32"/>
      <c r="LTY20" s="32"/>
      <c r="LTZ20" s="32"/>
      <c r="LUA20" s="32"/>
      <c r="LUB20" s="32"/>
      <c r="LUC20" s="32"/>
      <c r="LUD20" s="32"/>
      <c r="LUE20" s="32"/>
      <c r="LUF20" s="32"/>
      <c r="LUG20" s="32"/>
      <c r="LUH20" s="32"/>
      <c r="LUI20" s="32"/>
      <c r="LUJ20" s="32"/>
      <c r="LUK20" s="32"/>
      <c r="LUL20" s="32"/>
      <c r="LUM20" s="32"/>
      <c r="LUN20" s="32"/>
      <c r="LUO20" s="32"/>
      <c r="LUP20" s="32"/>
      <c r="LUQ20" s="32"/>
      <c r="LUR20" s="32"/>
      <c r="LUS20" s="32"/>
      <c r="LUT20" s="32"/>
      <c r="LUU20" s="32"/>
      <c r="LUV20" s="32"/>
      <c r="LUW20" s="32"/>
      <c r="LUX20" s="32"/>
      <c r="LUY20" s="32"/>
      <c r="LUZ20" s="32"/>
      <c r="LVA20" s="32"/>
      <c r="LVB20" s="32"/>
      <c r="LVC20" s="32"/>
      <c r="LVD20" s="32"/>
      <c r="LVE20" s="32"/>
      <c r="LVF20" s="32"/>
      <c r="LVG20" s="32"/>
      <c r="LVH20" s="32"/>
      <c r="LVI20" s="32"/>
      <c r="LVJ20" s="32"/>
      <c r="LVK20" s="32"/>
      <c r="LVL20" s="32"/>
      <c r="LVM20" s="32"/>
      <c r="LVN20" s="32"/>
      <c r="LVO20" s="32"/>
      <c r="LVP20" s="32"/>
      <c r="LVQ20" s="32"/>
      <c r="LVR20" s="32"/>
      <c r="LVS20" s="32"/>
      <c r="LVT20" s="32"/>
      <c r="LVU20" s="32"/>
      <c r="LVV20" s="32"/>
      <c r="LVW20" s="32"/>
      <c r="LVX20" s="32"/>
      <c r="LVY20" s="32"/>
      <c r="LVZ20" s="32"/>
      <c r="LWA20" s="32"/>
      <c r="LWB20" s="32"/>
      <c r="LWC20" s="32"/>
      <c r="LWD20" s="32"/>
      <c r="LWE20" s="32"/>
      <c r="LWF20" s="32"/>
      <c r="LWG20" s="32"/>
      <c r="LWH20" s="32"/>
      <c r="LWI20" s="32"/>
      <c r="LWJ20" s="32"/>
      <c r="LWK20" s="32"/>
      <c r="LWL20" s="32"/>
      <c r="LWM20" s="32"/>
      <c r="LWN20" s="32"/>
      <c r="LWO20" s="32"/>
      <c r="LWP20" s="32"/>
      <c r="LWQ20" s="32"/>
      <c r="LWR20" s="32"/>
      <c r="LWS20" s="32"/>
      <c r="LWT20" s="32"/>
      <c r="LWU20" s="32"/>
      <c r="LWV20" s="32"/>
      <c r="LWW20" s="32"/>
      <c r="LWX20" s="32"/>
      <c r="LWY20" s="32"/>
      <c r="LWZ20" s="32"/>
      <c r="LXA20" s="32"/>
      <c r="LXB20" s="32"/>
      <c r="LXC20" s="32"/>
      <c r="LXD20" s="32"/>
      <c r="LXE20" s="32"/>
      <c r="LXF20" s="32"/>
      <c r="LXG20" s="32"/>
      <c r="LXH20" s="32"/>
      <c r="LXI20" s="32"/>
      <c r="LXJ20" s="32"/>
      <c r="LXK20" s="32"/>
      <c r="LXL20" s="32"/>
      <c r="LXM20" s="32"/>
      <c r="LXN20" s="32"/>
      <c r="LXO20" s="32"/>
      <c r="LXP20" s="32"/>
      <c r="LXQ20" s="32"/>
      <c r="LXR20" s="32"/>
      <c r="LXS20" s="32"/>
      <c r="LXT20" s="32"/>
      <c r="LXU20" s="32"/>
      <c r="LXV20" s="32"/>
      <c r="LXW20" s="32"/>
      <c r="LXX20" s="32"/>
      <c r="LXY20" s="32"/>
      <c r="LXZ20" s="32"/>
      <c r="LYA20" s="32"/>
      <c r="LYB20" s="32"/>
      <c r="LYC20" s="32"/>
      <c r="LYD20" s="32"/>
      <c r="LYE20" s="32"/>
      <c r="LYF20" s="32"/>
      <c r="LYG20" s="32"/>
      <c r="LYH20" s="32"/>
      <c r="LYI20" s="32"/>
      <c r="LYJ20" s="32"/>
      <c r="LYK20" s="32"/>
      <c r="LYL20" s="32"/>
      <c r="LYM20" s="32"/>
      <c r="LYN20" s="32"/>
      <c r="LYO20" s="32"/>
      <c r="LYP20" s="32"/>
      <c r="LYQ20" s="32"/>
      <c r="LYR20" s="32"/>
      <c r="LYS20" s="32"/>
      <c r="LYT20" s="32"/>
      <c r="LYU20" s="32"/>
      <c r="LYV20" s="32"/>
      <c r="LYW20" s="32"/>
      <c r="LYX20" s="32"/>
      <c r="LYY20" s="32"/>
      <c r="LYZ20" s="32"/>
      <c r="LZA20" s="32"/>
      <c r="LZB20" s="32"/>
      <c r="LZC20" s="32"/>
      <c r="LZD20" s="32"/>
      <c r="LZE20" s="32"/>
      <c r="LZF20" s="32"/>
      <c r="LZG20" s="32"/>
      <c r="LZH20" s="32"/>
      <c r="LZI20" s="32"/>
      <c r="LZJ20" s="32"/>
      <c r="LZK20" s="32"/>
      <c r="LZL20" s="32"/>
      <c r="LZM20" s="32"/>
      <c r="LZN20" s="32"/>
      <c r="LZO20" s="32"/>
      <c r="LZP20" s="32"/>
      <c r="LZQ20" s="32"/>
      <c r="LZR20" s="32"/>
      <c r="LZS20" s="32"/>
      <c r="LZT20" s="32"/>
      <c r="LZU20" s="32"/>
      <c r="LZV20" s="32"/>
      <c r="LZW20" s="32"/>
      <c r="LZX20" s="32"/>
      <c r="LZY20" s="32"/>
      <c r="LZZ20" s="32"/>
      <c r="MAA20" s="32"/>
      <c r="MAB20" s="32"/>
      <c r="MAC20" s="32"/>
      <c r="MAD20" s="32"/>
      <c r="MAE20" s="32"/>
      <c r="MAF20" s="32"/>
      <c r="MAG20" s="32"/>
      <c r="MAH20" s="32"/>
      <c r="MAI20" s="32"/>
      <c r="MAJ20" s="32"/>
      <c r="MAK20" s="32"/>
      <c r="MAL20" s="32"/>
      <c r="MAM20" s="32"/>
      <c r="MAN20" s="32"/>
      <c r="MAO20" s="32"/>
      <c r="MAP20" s="32"/>
      <c r="MAQ20" s="32"/>
      <c r="MAR20" s="32"/>
      <c r="MAS20" s="32"/>
      <c r="MAT20" s="32"/>
      <c r="MAU20" s="32"/>
      <c r="MAV20" s="32"/>
      <c r="MAW20" s="32"/>
      <c r="MAX20" s="32"/>
      <c r="MAY20" s="32"/>
      <c r="MAZ20" s="32"/>
      <c r="MBA20" s="32"/>
      <c r="MBB20" s="32"/>
      <c r="MBC20" s="32"/>
      <c r="MBD20" s="32"/>
      <c r="MBE20" s="32"/>
      <c r="MBF20" s="32"/>
      <c r="MBG20" s="32"/>
      <c r="MBH20" s="32"/>
      <c r="MBI20" s="32"/>
      <c r="MBJ20" s="32"/>
      <c r="MBK20" s="32"/>
      <c r="MBL20" s="32"/>
      <c r="MBM20" s="32"/>
      <c r="MBN20" s="32"/>
      <c r="MBO20" s="32"/>
      <c r="MBP20" s="32"/>
      <c r="MBQ20" s="32"/>
      <c r="MBR20" s="32"/>
      <c r="MBS20" s="32"/>
      <c r="MBT20" s="32"/>
      <c r="MBU20" s="32"/>
      <c r="MBV20" s="32"/>
      <c r="MBW20" s="32"/>
      <c r="MBX20" s="32"/>
      <c r="MBY20" s="32"/>
      <c r="MBZ20" s="32"/>
      <c r="MCA20" s="32"/>
      <c r="MCB20" s="32"/>
      <c r="MCC20" s="32"/>
      <c r="MCD20" s="32"/>
      <c r="MCE20" s="32"/>
      <c r="MCF20" s="32"/>
      <c r="MCG20" s="32"/>
      <c r="MCH20" s="32"/>
      <c r="MCI20" s="32"/>
      <c r="MCJ20" s="32"/>
      <c r="MCK20" s="32"/>
      <c r="MCL20" s="32"/>
      <c r="MCM20" s="32"/>
      <c r="MCN20" s="32"/>
      <c r="MCO20" s="32"/>
      <c r="MCP20" s="32"/>
      <c r="MCQ20" s="32"/>
      <c r="MCR20" s="32"/>
      <c r="MCS20" s="32"/>
      <c r="MCT20" s="32"/>
      <c r="MCU20" s="32"/>
      <c r="MCV20" s="32"/>
      <c r="MCW20" s="32"/>
      <c r="MCX20" s="32"/>
      <c r="MCY20" s="32"/>
      <c r="MCZ20" s="32"/>
      <c r="MDA20" s="32"/>
      <c r="MDB20" s="32"/>
      <c r="MDC20" s="32"/>
      <c r="MDD20" s="32"/>
      <c r="MDE20" s="32"/>
      <c r="MDF20" s="32"/>
      <c r="MDG20" s="32"/>
      <c r="MDH20" s="32"/>
      <c r="MDI20" s="32"/>
      <c r="MDJ20" s="32"/>
      <c r="MDK20" s="32"/>
      <c r="MDL20" s="32"/>
      <c r="MDM20" s="32"/>
      <c r="MDN20" s="32"/>
      <c r="MDO20" s="32"/>
      <c r="MDP20" s="32"/>
      <c r="MDQ20" s="32"/>
      <c r="MDR20" s="32"/>
      <c r="MDS20" s="32"/>
      <c r="MDT20" s="32"/>
      <c r="MDU20" s="32"/>
      <c r="MDV20" s="32"/>
      <c r="MDW20" s="32"/>
      <c r="MDX20" s="32"/>
      <c r="MDY20" s="32"/>
      <c r="MDZ20" s="32"/>
      <c r="MEA20" s="32"/>
      <c r="MEB20" s="32"/>
      <c r="MEC20" s="32"/>
      <c r="MED20" s="32"/>
      <c r="MEE20" s="32"/>
      <c r="MEF20" s="32"/>
      <c r="MEG20" s="32"/>
      <c r="MEH20" s="32"/>
      <c r="MEI20" s="32"/>
      <c r="MEJ20" s="32"/>
      <c r="MEK20" s="32"/>
      <c r="MEL20" s="32"/>
      <c r="MEM20" s="32"/>
      <c r="MEN20" s="32"/>
      <c r="MEO20" s="32"/>
      <c r="MEP20" s="32"/>
      <c r="MEQ20" s="32"/>
      <c r="MER20" s="32"/>
      <c r="MES20" s="32"/>
      <c r="MET20" s="32"/>
      <c r="MEU20" s="32"/>
      <c r="MEV20" s="32"/>
      <c r="MEW20" s="32"/>
      <c r="MEX20" s="32"/>
      <c r="MEY20" s="32"/>
      <c r="MEZ20" s="32"/>
      <c r="MFA20" s="32"/>
      <c r="MFB20" s="32"/>
      <c r="MFC20" s="32"/>
      <c r="MFD20" s="32"/>
      <c r="MFE20" s="32"/>
      <c r="MFF20" s="32"/>
      <c r="MFG20" s="32"/>
      <c r="MFH20" s="32"/>
      <c r="MFI20" s="32"/>
      <c r="MFJ20" s="32"/>
      <c r="MFK20" s="32"/>
      <c r="MFL20" s="32"/>
      <c r="MFM20" s="32"/>
      <c r="MFN20" s="32"/>
      <c r="MFO20" s="32"/>
      <c r="MFP20" s="32"/>
      <c r="MFQ20" s="32"/>
      <c r="MFR20" s="32"/>
      <c r="MFS20" s="32"/>
      <c r="MFT20" s="32"/>
      <c r="MFU20" s="32"/>
      <c r="MFV20" s="32"/>
      <c r="MFW20" s="32"/>
      <c r="MFX20" s="32"/>
      <c r="MFY20" s="32"/>
      <c r="MFZ20" s="32"/>
      <c r="MGA20" s="32"/>
      <c r="MGB20" s="32"/>
      <c r="MGC20" s="32"/>
      <c r="MGD20" s="32"/>
      <c r="MGE20" s="32"/>
      <c r="MGF20" s="32"/>
      <c r="MGG20" s="32"/>
      <c r="MGH20" s="32"/>
      <c r="MGI20" s="32"/>
      <c r="MGJ20" s="32"/>
      <c r="MGK20" s="32"/>
      <c r="MGL20" s="32"/>
      <c r="MGM20" s="32"/>
      <c r="MGN20" s="32"/>
      <c r="MGO20" s="32"/>
      <c r="MGP20" s="32"/>
      <c r="MGQ20" s="32"/>
      <c r="MGR20" s="32"/>
      <c r="MGS20" s="32"/>
      <c r="MGT20" s="32"/>
      <c r="MGU20" s="32"/>
      <c r="MGV20" s="32"/>
      <c r="MGW20" s="32"/>
      <c r="MGX20" s="32"/>
      <c r="MGY20" s="32"/>
      <c r="MGZ20" s="32"/>
      <c r="MHA20" s="32"/>
      <c r="MHB20" s="32"/>
      <c r="MHC20" s="32"/>
      <c r="MHD20" s="32"/>
      <c r="MHE20" s="32"/>
      <c r="MHF20" s="32"/>
      <c r="MHG20" s="32"/>
      <c r="MHH20" s="32"/>
      <c r="MHI20" s="32"/>
      <c r="MHJ20" s="32"/>
      <c r="MHK20" s="32"/>
      <c r="MHL20" s="32"/>
      <c r="MHM20" s="32"/>
      <c r="MHN20" s="32"/>
      <c r="MHO20" s="32"/>
      <c r="MHP20" s="32"/>
      <c r="MHQ20" s="32"/>
      <c r="MHR20" s="32"/>
      <c r="MHS20" s="32"/>
      <c r="MHT20" s="32"/>
      <c r="MHU20" s="32"/>
      <c r="MHV20" s="32"/>
      <c r="MHW20" s="32"/>
      <c r="MHX20" s="32"/>
      <c r="MHY20" s="32"/>
      <c r="MHZ20" s="32"/>
      <c r="MIA20" s="32"/>
      <c r="MIB20" s="32"/>
      <c r="MIC20" s="32"/>
      <c r="MID20" s="32"/>
      <c r="MIE20" s="32"/>
      <c r="MIF20" s="32"/>
      <c r="MIG20" s="32"/>
      <c r="MIH20" s="32"/>
      <c r="MII20" s="32"/>
      <c r="MIJ20" s="32"/>
      <c r="MIK20" s="32"/>
      <c r="MIL20" s="32"/>
      <c r="MIM20" s="32"/>
      <c r="MIN20" s="32"/>
      <c r="MIO20" s="32"/>
      <c r="MIP20" s="32"/>
      <c r="MIQ20" s="32"/>
      <c r="MIR20" s="32"/>
      <c r="MIS20" s="32"/>
      <c r="MIT20" s="32"/>
      <c r="MIU20" s="32"/>
      <c r="MIV20" s="32"/>
      <c r="MIW20" s="32"/>
      <c r="MIX20" s="32"/>
      <c r="MIY20" s="32"/>
      <c r="MIZ20" s="32"/>
      <c r="MJA20" s="32"/>
      <c r="MJB20" s="32"/>
      <c r="MJC20" s="32"/>
      <c r="MJD20" s="32"/>
      <c r="MJE20" s="32"/>
      <c r="MJF20" s="32"/>
      <c r="MJG20" s="32"/>
      <c r="MJH20" s="32"/>
      <c r="MJI20" s="32"/>
      <c r="MJJ20" s="32"/>
      <c r="MJK20" s="32"/>
      <c r="MJL20" s="32"/>
      <c r="MJM20" s="32"/>
      <c r="MJN20" s="32"/>
      <c r="MJO20" s="32"/>
      <c r="MJP20" s="32"/>
      <c r="MJQ20" s="32"/>
      <c r="MJR20" s="32"/>
      <c r="MJS20" s="32"/>
      <c r="MJT20" s="32"/>
      <c r="MJU20" s="32"/>
      <c r="MJV20" s="32"/>
      <c r="MJW20" s="32"/>
      <c r="MJX20" s="32"/>
      <c r="MJY20" s="32"/>
      <c r="MJZ20" s="32"/>
      <c r="MKA20" s="32"/>
      <c r="MKB20" s="32"/>
      <c r="MKC20" s="32"/>
      <c r="MKD20" s="32"/>
      <c r="MKE20" s="32"/>
      <c r="MKF20" s="32"/>
      <c r="MKG20" s="32"/>
      <c r="MKH20" s="32"/>
      <c r="MKI20" s="32"/>
      <c r="MKJ20" s="32"/>
      <c r="MKK20" s="32"/>
      <c r="MKL20" s="32"/>
      <c r="MKM20" s="32"/>
      <c r="MKN20" s="32"/>
      <c r="MKO20" s="32"/>
      <c r="MKP20" s="32"/>
      <c r="MKQ20" s="32"/>
      <c r="MKR20" s="32"/>
      <c r="MKS20" s="32"/>
      <c r="MKT20" s="32"/>
      <c r="MKU20" s="32"/>
      <c r="MKV20" s="32"/>
      <c r="MKW20" s="32"/>
      <c r="MKX20" s="32"/>
      <c r="MKY20" s="32"/>
      <c r="MKZ20" s="32"/>
      <c r="MLA20" s="32"/>
      <c r="MLB20" s="32"/>
      <c r="MLC20" s="32"/>
      <c r="MLD20" s="32"/>
      <c r="MLE20" s="32"/>
      <c r="MLF20" s="32"/>
      <c r="MLG20" s="32"/>
      <c r="MLH20" s="32"/>
      <c r="MLI20" s="32"/>
      <c r="MLJ20" s="32"/>
      <c r="MLK20" s="32"/>
      <c r="MLL20" s="32"/>
      <c r="MLM20" s="32"/>
      <c r="MLN20" s="32"/>
      <c r="MLO20" s="32"/>
      <c r="MLP20" s="32"/>
      <c r="MLQ20" s="32"/>
      <c r="MLR20" s="32"/>
      <c r="MLS20" s="32"/>
      <c r="MLT20" s="32"/>
      <c r="MLU20" s="32"/>
      <c r="MLV20" s="32"/>
      <c r="MLW20" s="32"/>
      <c r="MLX20" s="32"/>
      <c r="MLY20" s="32"/>
      <c r="MLZ20" s="32"/>
      <c r="MMA20" s="32"/>
      <c r="MMB20" s="32"/>
      <c r="MMC20" s="32"/>
      <c r="MMD20" s="32"/>
      <c r="MME20" s="32"/>
      <c r="MMF20" s="32"/>
      <c r="MMG20" s="32"/>
      <c r="MMH20" s="32"/>
      <c r="MMI20" s="32"/>
      <c r="MMJ20" s="32"/>
      <c r="MMK20" s="32"/>
      <c r="MML20" s="32"/>
      <c r="MMM20" s="32"/>
      <c r="MMN20" s="32"/>
      <c r="MMO20" s="32"/>
      <c r="MMP20" s="32"/>
      <c r="MMQ20" s="32"/>
      <c r="MMR20" s="32"/>
      <c r="MMS20" s="32"/>
      <c r="MMT20" s="32"/>
      <c r="MMU20" s="32"/>
      <c r="MMV20" s="32"/>
      <c r="MMW20" s="32"/>
      <c r="MMX20" s="32"/>
      <c r="MMY20" s="32"/>
      <c r="MMZ20" s="32"/>
      <c r="MNA20" s="32"/>
      <c r="MNB20" s="32"/>
      <c r="MNC20" s="32"/>
      <c r="MND20" s="32"/>
      <c r="MNE20" s="32"/>
      <c r="MNF20" s="32"/>
      <c r="MNG20" s="32"/>
      <c r="MNH20" s="32"/>
      <c r="MNI20" s="32"/>
      <c r="MNJ20" s="32"/>
      <c r="MNK20" s="32"/>
      <c r="MNL20" s="32"/>
      <c r="MNM20" s="32"/>
      <c r="MNN20" s="32"/>
      <c r="MNO20" s="32"/>
      <c r="MNP20" s="32"/>
      <c r="MNQ20" s="32"/>
      <c r="MNR20" s="32"/>
      <c r="MNS20" s="32"/>
      <c r="MNT20" s="32"/>
      <c r="MNU20" s="32"/>
      <c r="MNV20" s="32"/>
      <c r="MNW20" s="32"/>
      <c r="MNX20" s="32"/>
      <c r="MNY20" s="32"/>
      <c r="MNZ20" s="32"/>
      <c r="MOA20" s="32"/>
      <c r="MOB20" s="32"/>
      <c r="MOC20" s="32"/>
      <c r="MOD20" s="32"/>
      <c r="MOE20" s="32"/>
      <c r="MOF20" s="32"/>
      <c r="MOG20" s="32"/>
      <c r="MOH20" s="32"/>
      <c r="MOI20" s="32"/>
      <c r="MOJ20" s="32"/>
      <c r="MOK20" s="32"/>
      <c r="MOL20" s="32"/>
      <c r="MOM20" s="32"/>
      <c r="MON20" s="32"/>
      <c r="MOO20" s="32"/>
      <c r="MOP20" s="32"/>
      <c r="MOQ20" s="32"/>
      <c r="MOR20" s="32"/>
      <c r="MOS20" s="32"/>
      <c r="MOT20" s="32"/>
      <c r="MOU20" s="32"/>
      <c r="MOV20" s="32"/>
      <c r="MOW20" s="32"/>
      <c r="MOX20" s="32"/>
      <c r="MOY20" s="32"/>
      <c r="MOZ20" s="32"/>
      <c r="MPA20" s="32"/>
      <c r="MPB20" s="32"/>
      <c r="MPC20" s="32"/>
      <c r="MPD20" s="32"/>
      <c r="MPE20" s="32"/>
      <c r="MPF20" s="32"/>
      <c r="MPG20" s="32"/>
      <c r="MPH20" s="32"/>
      <c r="MPI20" s="32"/>
      <c r="MPJ20" s="32"/>
      <c r="MPK20" s="32"/>
      <c r="MPL20" s="32"/>
      <c r="MPM20" s="32"/>
      <c r="MPN20" s="32"/>
      <c r="MPO20" s="32"/>
      <c r="MPP20" s="32"/>
      <c r="MPQ20" s="32"/>
      <c r="MPR20" s="32"/>
      <c r="MPS20" s="32"/>
      <c r="MPT20" s="32"/>
      <c r="MPU20" s="32"/>
      <c r="MPV20" s="32"/>
      <c r="MPW20" s="32"/>
      <c r="MPX20" s="32"/>
      <c r="MPY20" s="32"/>
      <c r="MPZ20" s="32"/>
      <c r="MQA20" s="32"/>
      <c r="MQB20" s="32"/>
      <c r="MQC20" s="32"/>
      <c r="MQD20" s="32"/>
      <c r="MQE20" s="32"/>
      <c r="MQF20" s="32"/>
      <c r="MQG20" s="32"/>
      <c r="MQH20" s="32"/>
      <c r="MQI20" s="32"/>
      <c r="MQJ20" s="32"/>
      <c r="MQK20" s="32"/>
      <c r="MQL20" s="32"/>
      <c r="MQM20" s="32"/>
      <c r="MQN20" s="32"/>
      <c r="MQO20" s="32"/>
      <c r="MQP20" s="32"/>
      <c r="MQQ20" s="32"/>
      <c r="MQR20" s="32"/>
      <c r="MQS20" s="32"/>
      <c r="MQT20" s="32"/>
      <c r="MQU20" s="32"/>
      <c r="MQV20" s="32"/>
      <c r="MQW20" s="32"/>
      <c r="MQX20" s="32"/>
      <c r="MQY20" s="32"/>
      <c r="MQZ20" s="32"/>
      <c r="MRA20" s="32"/>
      <c r="MRB20" s="32"/>
      <c r="MRC20" s="32"/>
      <c r="MRD20" s="32"/>
      <c r="MRE20" s="32"/>
      <c r="MRF20" s="32"/>
      <c r="MRG20" s="32"/>
      <c r="MRH20" s="32"/>
      <c r="MRI20" s="32"/>
      <c r="MRJ20" s="32"/>
      <c r="MRK20" s="32"/>
      <c r="MRL20" s="32"/>
      <c r="MRM20" s="32"/>
      <c r="MRN20" s="32"/>
      <c r="MRO20" s="32"/>
      <c r="MRP20" s="32"/>
      <c r="MRQ20" s="32"/>
      <c r="MRR20" s="32"/>
      <c r="MRS20" s="32"/>
      <c r="MRT20" s="32"/>
      <c r="MRU20" s="32"/>
      <c r="MRV20" s="32"/>
      <c r="MRW20" s="32"/>
      <c r="MRX20" s="32"/>
      <c r="MRY20" s="32"/>
      <c r="MRZ20" s="32"/>
      <c r="MSA20" s="32"/>
      <c r="MSB20" s="32"/>
      <c r="MSC20" s="32"/>
      <c r="MSD20" s="32"/>
      <c r="MSE20" s="32"/>
      <c r="MSF20" s="32"/>
      <c r="MSG20" s="32"/>
      <c r="MSH20" s="32"/>
      <c r="MSI20" s="32"/>
      <c r="MSJ20" s="32"/>
      <c r="MSK20" s="32"/>
      <c r="MSL20" s="32"/>
      <c r="MSM20" s="32"/>
      <c r="MSN20" s="32"/>
      <c r="MSO20" s="32"/>
      <c r="MSP20" s="32"/>
      <c r="MSQ20" s="32"/>
      <c r="MSR20" s="32"/>
      <c r="MSS20" s="32"/>
      <c r="MST20" s="32"/>
      <c r="MSU20" s="32"/>
      <c r="MSV20" s="32"/>
      <c r="MSW20" s="32"/>
      <c r="MSX20" s="32"/>
      <c r="MSY20" s="32"/>
      <c r="MSZ20" s="32"/>
      <c r="MTA20" s="32"/>
      <c r="MTB20" s="32"/>
      <c r="MTC20" s="32"/>
      <c r="MTD20" s="32"/>
      <c r="MTE20" s="32"/>
      <c r="MTF20" s="32"/>
      <c r="MTG20" s="32"/>
      <c r="MTH20" s="32"/>
      <c r="MTI20" s="32"/>
      <c r="MTJ20" s="32"/>
      <c r="MTK20" s="32"/>
      <c r="MTL20" s="32"/>
      <c r="MTM20" s="32"/>
      <c r="MTN20" s="32"/>
      <c r="MTO20" s="32"/>
      <c r="MTP20" s="32"/>
      <c r="MTQ20" s="32"/>
      <c r="MTR20" s="32"/>
      <c r="MTS20" s="32"/>
      <c r="MTT20" s="32"/>
      <c r="MTU20" s="32"/>
      <c r="MTV20" s="32"/>
      <c r="MTW20" s="32"/>
      <c r="MTX20" s="32"/>
      <c r="MTY20" s="32"/>
      <c r="MTZ20" s="32"/>
      <c r="MUA20" s="32"/>
      <c r="MUB20" s="32"/>
      <c r="MUC20" s="32"/>
      <c r="MUD20" s="32"/>
      <c r="MUE20" s="32"/>
      <c r="MUF20" s="32"/>
      <c r="MUG20" s="32"/>
      <c r="MUH20" s="32"/>
      <c r="MUI20" s="32"/>
      <c r="MUJ20" s="32"/>
      <c r="MUK20" s="32"/>
      <c r="MUL20" s="32"/>
      <c r="MUM20" s="32"/>
      <c r="MUN20" s="32"/>
      <c r="MUO20" s="32"/>
      <c r="MUP20" s="32"/>
      <c r="MUQ20" s="32"/>
      <c r="MUR20" s="32"/>
      <c r="MUS20" s="32"/>
      <c r="MUT20" s="32"/>
      <c r="MUU20" s="32"/>
      <c r="MUV20" s="32"/>
      <c r="MUW20" s="32"/>
      <c r="MUX20" s="32"/>
      <c r="MUY20" s="32"/>
      <c r="MUZ20" s="32"/>
      <c r="MVA20" s="32"/>
      <c r="MVB20" s="32"/>
      <c r="MVC20" s="32"/>
      <c r="MVD20" s="32"/>
      <c r="MVE20" s="32"/>
      <c r="MVF20" s="32"/>
      <c r="MVG20" s="32"/>
      <c r="MVH20" s="32"/>
      <c r="MVI20" s="32"/>
      <c r="MVJ20" s="32"/>
      <c r="MVK20" s="32"/>
      <c r="MVL20" s="32"/>
      <c r="MVM20" s="32"/>
      <c r="MVN20" s="32"/>
      <c r="MVO20" s="32"/>
      <c r="MVP20" s="32"/>
      <c r="MVQ20" s="32"/>
      <c r="MVR20" s="32"/>
      <c r="MVS20" s="32"/>
      <c r="MVT20" s="32"/>
      <c r="MVU20" s="32"/>
      <c r="MVV20" s="32"/>
      <c r="MVW20" s="32"/>
      <c r="MVX20" s="32"/>
      <c r="MVY20" s="32"/>
      <c r="MVZ20" s="32"/>
      <c r="MWA20" s="32"/>
      <c r="MWB20" s="32"/>
      <c r="MWC20" s="32"/>
      <c r="MWD20" s="32"/>
      <c r="MWE20" s="32"/>
      <c r="MWF20" s="32"/>
      <c r="MWG20" s="32"/>
      <c r="MWH20" s="32"/>
      <c r="MWI20" s="32"/>
      <c r="MWJ20" s="32"/>
      <c r="MWK20" s="32"/>
      <c r="MWL20" s="32"/>
      <c r="MWM20" s="32"/>
      <c r="MWN20" s="32"/>
      <c r="MWO20" s="32"/>
      <c r="MWP20" s="32"/>
      <c r="MWQ20" s="32"/>
      <c r="MWR20" s="32"/>
      <c r="MWS20" s="32"/>
      <c r="MWT20" s="32"/>
      <c r="MWU20" s="32"/>
      <c r="MWV20" s="32"/>
      <c r="MWW20" s="32"/>
      <c r="MWX20" s="32"/>
      <c r="MWY20" s="32"/>
      <c r="MWZ20" s="32"/>
      <c r="MXA20" s="32"/>
      <c r="MXB20" s="32"/>
      <c r="MXC20" s="32"/>
      <c r="MXD20" s="32"/>
      <c r="MXE20" s="32"/>
      <c r="MXF20" s="32"/>
      <c r="MXG20" s="32"/>
      <c r="MXH20" s="32"/>
      <c r="MXI20" s="32"/>
      <c r="MXJ20" s="32"/>
      <c r="MXK20" s="32"/>
      <c r="MXL20" s="32"/>
      <c r="MXM20" s="32"/>
      <c r="MXN20" s="32"/>
      <c r="MXO20" s="32"/>
      <c r="MXP20" s="32"/>
      <c r="MXQ20" s="32"/>
      <c r="MXR20" s="32"/>
      <c r="MXS20" s="32"/>
      <c r="MXT20" s="32"/>
      <c r="MXU20" s="32"/>
      <c r="MXV20" s="32"/>
      <c r="MXW20" s="32"/>
      <c r="MXX20" s="32"/>
      <c r="MXY20" s="32"/>
      <c r="MXZ20" s="32"/>
      <c r="MYA20" s="32"/>
      <c r="MYB20" s="32"/>
      <c r="MYC20" s="32"/>
      <c r="MYD20" s="32"/>
      <c r="MYE20" s="32"/>
      <c r="MYF20" s="32"/>
      <c r="MYG20" s="32"/>
      <c r="MYH20" s="32"/>
      <c r="MYI20" s="32"/>
      <c r="MYJ20" s="32"/>
      <c r="MYK20" s="32"/>
      <c r="MYL20" s="32"/>
      <c r="MYM20" s="32"/>
      <c r="MYN20" s="32"/>
      <c r="MYO20" s="32"/>
      <c r="MYP20" s="32"/>
      <c r="MYQ20" s="32"/>
      <c r="MYR20" s="32"/>
      <c r="MYS20" s="32"/>
      <c r="MYT20" s="32"/>
      <c r="MYU20" s="32"/>
      <c r="MYV20" s="32"/>
      <c r="MYW20" s="32"/>
      <c r="MYX20" s="32"/>
      <c r="MYY20" s="32"/>
      <c r="MYZ20" s="32"/>
      <c r="MZA20" s="32"/>
      <c r="MZB20" s="32"/>
      <c r="MZC20" s="32"/>
      <c r="MZD20" s="32"/>
      <c r="MZE20" s="32"/>
      <c r="MZF20" s="32"/>
      <c r="MZG20" s="32"/>
      <c r="MZH20" s="32"/>
      <c r="MZI20" s="32"/>
      <c r="MZJ20" s="32"/>
      <c r="MZK20" s="32"/>
      <c r="MZL20" s="32"/>
      <c r="MZM20" s="32"/>
      <c r="MZN20" s="32"/>
      <c r="MZO20" s="32"/>
      <c r="MZP20" s="32"/>
      <c r="MZQ20" s="32"/>
      <c r="MZR20" s="32"/>
      <c r="MZS20" s="32"/>
      <c r="MZT20" s="32"/>
      <c r="MZU20" s="32"/>
      <c r="MZV20" s="32"/>
      <c r="MZW20" s="32"/>
      <c r="MZX20" s="32"/>
      <c r="MZY20" s="32"/>
      <c r="MZZ20" s="32"/>
      <c r="NAA20" s="32"/>
      <c r="NAB20" s="32"/>
      <c r="NAC20" s="32"/>
      <c r="NAD20" s="32"/>
      <c r="NAE20" s="32"/>
      <c r="NAF20" s="32"/>
      <c r="NAG20" s="32"/>
      <c r="NAH20" s="32"/>
      <c r="NAI20" s="32"/>
      <c r="NAJ20" s="32"/>
      <c r="NAK20" s="32"/>
      <c r="NAL20" s="32"/>
      <c r="NAM20" s="32"/>
      <c r="NAN20" s="32"/>
      <c r="NAO20" s="32"/>
      <c r="NAP20" s="32"/>
      <c r="NAQ20" s="32"/>
      <c r="NAR20" s="32"/>
      <c r="NAS20" s="32"/>
      <c r="NAT20" s="32"/>
      <c r="NAU20" s="32"/>
      <c r="NAV20" s="32"/>
      <c r="NAW20" s="32"/>
      <c r="NAX20" s="32"/>
      <c r="NAY20" s="32"/>
      <c r="NAZ20" s="32"/>
      <c r="NBA20" s="32"/>
      <c r="NBB20" s="32"/>
      <c r="NBC20" s="32"/>
      <c r="NBD20" s="32"/>
      <c r="NBE20" s="32"/>
      <c r="NBF20" s="32"/>
      <c r="NBG20" s="32"/>
      <c r="NBH20" s="32"/>
      <c r="NBI20" s="32"/>
      <c r="NBJ20" s="32"/>
      <c r="NBK20" s="32"/>
      <c r="NBL20" s="32"/>
      <c r="NBM20" s="32"/>
      <c r="NBN20" s="32"/>
      <c r="NBO20" s="32"/>
      <c r="NBP20" s="32"/>
      <c r="NBQ20" s="32"/>
      <c r="NBR20" s="32"/>
      <c r="NBS20" s="32"/>
      <c r="NBT20" s="32"/>
      <c r="NBU20" s="32"/>
      <c r="NBV20" s="32"/>
      <c r="NBW20" s="32"/>
      <c r="NBX20" s="32"/>
      <c r="NBY20" s="32"/>
      <c r="NBZ20" s="32"/>
      <c r="NCA20" s="32"/>
      <c r="NCB20" s="32"/>
      <c r="NCC20" s="32"/>
      <c r="NCD20" s="32"/>
      <c r="NCE20" s="32"/>
      <c r="NCF20" s="32"/>
      <c r="NCG20" s="32"/>
      <c r="NCH20" s="32"/>
      <c r="NCI20" s="32"/>
      <c r="NCJ20" s="32"/>
      <c r="NCK20" s="32"/>
      <c r="NCL20" s="32"/>
      <c r="NCM20" s="32"/>
      <c r="NCN20" s="32"/>
      <c r="NCO20" s="32"/>
      <c r="NCP20" s="32"/>
      <c r="NCQ20" s="32"/>
      <c r="NCR20" s="32"/>
      <c r="NCS20" s="32"/>
      <c r="NCT20" s="32"/>
      <c r="NCU20" s="32"/>
      <c r="NCV20" s="32"/>
      <c r="NCW20" s="32"/>
      <c r="NCX20" s="32"/>
      <c r="NCY20" s="32"/>
      <c r="NCZ20" s="32"/>
      <c r="NDA20" s="32"/>
      <c r="NDB20" s="32"/>
      <c r="NDC20" s="32"/>
      <c r="NDD20" s="32"/>
      <c r="NDE20" s="32"/>
      <c r="NDF20" s="32"/>
      <c r="NDG20" s="32"/>
      <c r="NDH20" s="32"/>
      <c r="NDI20" s="32"/>
      <c r="NDJ20" s="32"/>
      <c r="NDK20" s="32"/>
      <c r="NDL20" s="32"/>
      <c r="NDM20" s="32"/>
      <c r="NDN20" s="32"/>
      <c r="NDO20" s="32"/>
      <c r="NDP20" s="32"/>
      <c r="NDQ20" s="32"/>
      <c r="NDR20" s="32"/>
      <c r="NDS20" s="32"/>
      <c r="NDT20" s="32"/>
      <c r="NDU20" s="32"/>
      <c r="NDV20" s="32"/>
      <c r="NDW20" s="32"/>
      <c r="NDX20" s="32"/>
      <c r="NDY20" s="32"/>
      <c r="NDZ20" s="32"/>
      <c r="NEA20" s="32"/>
      <c r="NEB20" s="32"/>
      <c r="NEC20" s="32"/>
      <c r="NED20" s="32"/>
      <c r="NEE20" s="32"/>
      <c r="NEF20" s="32"/>
      <c r="NEG20" s="32"/>
      <c r="NEH20" s="32"/>
      <c r="NEI20" s="32"/>
      <c r="NEJ20" s="32"/>
      <c r="NEK20" s="32"/>
      <c r="NEL20" s="32"/>
      <c r="NEM20" s="32"/>
      <c r="NEN20" s="32"/>
      <c r="NEO20" s="32"/>
      <c r="NEP20" s="32"/>
      <c r="NEQ20" s="32"/>
      <c r="NER20" s="32"/>
      <c r="NES20" s="32"/>
      <c r="NET20" s="32"/>
      <c r="NEU20" s="32"/>
      <c r="NEV20" s="32"/>
      <c r="NEW20" s="32"/>
      <c r="NEX20" s="32"/>
      <c r="NEY20" s="32"/>
      <c r="NEZ20" s="32"/>
      <c r="NFA20" s="32"/>
      <c r="NFB20" s="32"/>
      <c r="NFC20" s="32"/>
      <c r="NFD20" s="32"/>
      <c r="NFE20" s="32"/>
      <c r="NFF20" s="32"/>
      <c r="NFG20" s="32"/>
      <c r="NFH20" s="32"/>
      <c r="NFI20" s="32"/>
      <c r="NFJ20" s="32"/>
      <c r="NFK20" s="32"/>
      <c r="NFL20" s="32"/>
      <c r="NFM20" s="32"/>
      <c r="NFN20" s="32"/>
      <c r="NFO20" s="32"/>
      <c r="NFP20" s="32"/>
      <c r="NFQ20" s="32"/>
      <c r="NFR20" s="32"/>
      <c r="NFS20" s="32"/>
      <c r="NFT20" s="32"/>
      <c r="NFU20" s="32"/>
      <c r="NFV20" s="32"/>
      <c r="NFW20" s="32"/>
      <c r="NFX20" s="32"/>
      <c r="NFY20" s="32"/>
      <c r="NFZ20" s="32"/>
      <c r="NGA20" s="32"/>
      <c r="NGB20" s="32"/>
      <c r="NGC20" s="32"/>
      <c r="NGD20" s="32"/>
      <c r="NGE20" s="32"/>
      <c r="NGF20" s="32"/>
      <c r="NGG20" s="32"/>
      <c r="NGH20" s="32"/>
      <c r="NGI20" s="32"/>
      <c r="NGJ20" s="32"/>
      <c r="NGK20" s="32"/>
      <c r="NGL20" s="32"/>
      <c r="NGM20" s="32"/>
      <c r="NGN20" s="32"/>
      <c r="NGO20" s="32"/>
      <c r="NGP20" s="32"/>
      <c r="NGQ20" s="32"/>
      <c r="NGR20" s="32"/>
      <c r="NGS20" s="32"/>
      <c r="NGT20" s="32"/>
      <c r="NGU20" s="32"/>
      <c r="NGV20" s="32"/>
      <c r="NGW20" s="32"/>
      <c r="NGX20" s="32"/>
      <c r="NGY20" s="32"/>
      <c r="NGZ20" s="32"/>
      <c r="NHA20" s="32"/>
      <c r="NHB20" s="32"/>
      <c r="NHC20" s="32"/>
      <c r="NHD20" s="32"/>
      <c r="NHE20" s="32"/>
      <c r="NHF20" s="32"/>
      <c r="NHG20" s="32"/>
      <c r="NHH20" s="32"/>
      <c r="NHI20" s="32"/>
      <c r="NHJ20" s="32"/>
      <c r="NHK20" s="32"/>
      <c r="NHL20" s="32"/>
      <c r="NHM20" s="32"/>
      <c r="NHN20" s="32"/>
      <c r="NHO20" s="32"/>
      <c r="NHP20" s="32"/>
      <c r="NHQ20" s="32"/>
      <c r="NHR20" s="32"/>
      <c r="NHS20" s="32"/>
      <c r="NHT20" s="32"/>
      <c r="NHU20" s="32"/>
      <c r="NHV20" s="32"/>
      <c r="NHW20" s="32"/>
      <c r="NHX20" s="32"/>
      <c r="NHY20" s="32"/>
      <c r="NHZ20" s="32"/>
      <c r="NIA20" s="32"/>
      <c r="NIB20" s="32"/>
      <c r="NIC20" s="32"/>
      <c r="NID20" s="32"/>
      <c r="NIE20" s="32"/>
      <c r="NIF20" s="32"/>
      <c r="NIG20" s="32"/>
      <c r="NIH20" s="32"/>
      <c r="NII20" s="32"/>
      <c r="NIJ20" s="32"/>
      <c r="NIK20" s="32"/>
      <c r="NIL20" s="32"/>
      <c r="NIM20" s="32"/>
      <c r="NIN20" s="32"/>
      <c r="NIO20" s="32"/>
      <c r="NIP20" s="32"/>
      <c r="NIQ20" s="32"/>
      <c r="NIR20" s="32"/>
      <c r="NIS20" s="32"/>
      <c r="NIT20" s="32"/>
      <c r="NIU20" s="32"/>
      <c r="NIV20" s="32"/>
      <c r="NIW20" s="32"/>
      <c r="NIX20" s="32"/>
      <c r="NIY20" s="32"/>
      <c r="NIZ20" s="32"/>
      <c r="NJA20" s="32"/>
      <c r="NJB20" s="32"/>
      <c r="NJC20" s="32"/>
      <c r="NJD20" s="32"/>
      <c r="NJE20" s="32"/>
      <c r="NJF20" s="32"/>
      <c r="NJG20" s="32"/>
      <c r="NJH20" s="32"/>
      <c r="NJI20" s="32"/>
      <c r="NJJ20" s="32"/>
      <c r="NJK20" s="32"/>
      <c r="NJL20" s="32"/>
      <c r="NJM20" s="32"/>
      <c r="NJN20" s="32"/>
      <c r="NJO20" s="32"/>
      <c r="NJP20" s="32"/>
      <c r="NJQ20" s="32"/>
      <c r="NJR20" s="32"/>
      <c r="NJS20" s="32"/>
      <c r="NJT20" s="32"/>
      <c r="NJU20" s="32"/>
      <c r="NJV20" s="32"/>
      <c r="NJW20" s="32"/>
      <c r="NJX20" s="32"/>
      <c r="NJY20" s="32"/>
      <c r="NJZ20" s="32"/>
      <c r="NKA20" s="32"/>
      <c r="NKB20" s="32"/>
      <c r="NKC20" s="32"/>
      <c r="NKD20" s="32"/>
      <c r="NKE20" s="32"/>
      <c r="NKF20" s="32"/>
      <c r="NKG20" s="32"/>
      <c r="NKH20" s="32"/>
      <c r="NKI20" s="32"/>
      <c r="NKJ20" s="32"/>
      <c r="NKK20" s="32"/>
      <c r="NKL20" s="32"/>
      <c r="NKM20" s="32"/>
      <c r="NKN20" s="32"/>
      <c r="NKO20" s="32"/>
      <c r="NKP20" s="32"/>
      <c r="NKQ20" s="32"/>
      <c r="NKR20" s="32"/>
      <c r="NKS20" s="32"/>
      <c r="NKT20" s="32"/>
      <c r="NKU20" s="32"/>
      <c r="NKV20" s="32"/>
      <c r="NKW20" s="32"/>
      <c r="NKX20" s="32"/>
      <c r="NKY20" s="32"/>
      <c r="NKZ20" s="32"/>
      <c r="NLA20" s="32"/>
      <c r="NLB20" s="32"/>
      <c r="NLC20" s="32"/>
      <c r="NLD20" s="32"/>
      <c r="NLE20" s="32"/>
      <c r="NLF20" s="32"/>
      <c r="NLG20" s="32"/>
      <c r="NLH20" s="32"/>
      <c r="NLI20" s="32"/>
      <c r="NLJ20" s="32"/>
      <c r="NLK20" s="32"/>
      <c r="NLL20" s="32"/>
      <c r="NLM20" s="32"/>
      <c r="NLN20" s="32"/>
      <c r="NLO20" s="32"/>
      <c r="NLP20" s="32"/>
      <c r="NLQ20" s="32"/>
      <c r="NLR20" s="32"/>
      <c r="NLS20" s="32"/>
      <c r="NLT20" s="32"/>
      <c r="NLU20" s="32"/>
      <c r="NLV20" s="32"/>
      <c r="NLW20" s="32"/>
      <c r="NLX20" s="32"/>
      <c r="NLY20" s="32"/>
      <c r="NLZ20" s="32"/>
      <c r="NMA20" s="32"/>
      <c r="NMB20" s="32"/>
      <c r="NMC20" s="32"/>
      <c r="NMD20" s="32"/>
      <c r="NME20" s="32"/>
      <c r="NMF20" s="32"/>
      <c r="NMG20" s="32"/>
      <c r="NMH20" s="32"/>
      <c r="NMI20" s="32"/>
      <c r="NMJ20" s="32"/>
      <c r="NMK20" s="32"/>
      <c r="NML20" s="32"/>
      <c r="NMM20" s="32"/>
      <c r="NMN20" s="32"/>
      <c r="NMO20" s="32"/>
      <c r="NMP20" s="32"/>
      <c r="NMQ20" s="32"/>
      <c r="NMR20" s="32"/>
      <c r="NMS20" s="32"/>
      <c r="NMT20" s="32"/>
      <c r="NMU20" s="32"/>
      <c r="NMV20" s="32"/>
      <c r="NMW20" s="32"/>
      <c r="NMX20" s="32"/>
      <c r="NMY20" s="32"/>
      <c r="NMZ20" s="32"/>
      <c r="NNA20" s="32"/>
      <c r="NNB20" s="32"/>
      <c r="NNC20" s="32"/>
      <c r="NND20" s="32"/>
      <c r="NNE20" s="32"/>
      <c r="NNF20" s="32"/>
      <c r="NNG20" s="32"/>
      <c r="NNH20" s="32"/>
      <c r="NNI20" s="32"/>
      <c r="NNJ20" s="32"/>
      <c r="NNK20" s="32"/>
      <c r="NNL20" s="32"/>
      <c r="NNM20" s="32"/>
      <c r="NNN20" s="32"/>
      <c r="NNO20" s="32"/>
      <c r="NNP20" s="32"/>
      <c r="NNQ20" s="32"/>
      <c r="NNR20" s="32"/>
      <c r="NNS20" s="32"/>
      <c r="NNT20" s="32"/>
      <c r="NNU20" s="32"/>
      <c r="NNV20" s="32"/>
      <c r="NNW20" s="32"/>
      <c r="NNX20" s="32"/>
      <c r="NNY20" s="32"/>
      <c r="NNZ20" s="32"/>
      <c r="NOA20" s="32"/>
      <c r="NOB20" s="32"/>
      <c r="NOC20" s="32"/>
      <c r="NOD20" s="32"/>
      <c r="NOE20" s="32"/>
      <c r="NOF20" s="32"/>
      <c r="NOG20" s="32"/>
      <c r="NOH20" s="32"/>
      <c r="NOI20" s="32"/>
      <c r="NOJ20" s="32"/>
      <c r="NOK20" s="32"/>
      <c r="NOL20" s="32"/>
      <c r="NOM20" s="32"/>
      <c r="NON20" s="32"/>
      <c r="NOO20" s="32"/>
      <c r="NOP20" s="32"/>
      <c r="NOQ20" s="32"/>
      <c r="NOR20" s="32"/>
      <c r="NOS20" s="32"/>
      <c r="NOT20" s="32"/>
      <c r="NOU20" s="32"/>
      <c r="NOV20" s="32"/>
      <c r="NOW20" s="32"/>
      <c r="NOX20" s="32"/>
      <c r="NOY20" s="32"/>
      <c r="NOZ20" s="32"/>
      <c r="NPA20" s="32"/>
      <c r="NPB20" s="32"/>
      <c r="NPC20" s="32"/>
      <c r="NPD20" s="32"/>
      <c r="NPE20" s="32"/>
      <c r="NPF20" s="32"/>
      <c r="NPG20" s="32"/>
      <c r="NPH20" s="32"/>
      <c r="NPI20" s="32"/>
      <c r="NPJ20" s="32"/>
      <c r="NPK20" s="32"/>
      <c r="NPL20" s="32"/>
      <c r="NPM20" s="32"/>
      <c r="NPN20" s="32"/>
      <c r="NPO20" s="32"/>
      <c r="NPP20" s="32"/>
      <c r="NPQ20" s="32"/>
      <c r="NPR20" s="32"/>
      <c r="NPS20" s="32"/>
      <c r="NPT20" s="32"/>
      <c r="NPU20" s="32"/>
      <c r="NPV20" s="32"/>
      <c r="NPW20" s="32"/>
      <c r="NPX20" s="32"/>
      <c r="NPY20" s="32"/>
      <c r="NPZ20" s="32"/>
      <c r="NQA20" s="32"/>
      <c r="NQB20" s="32"/>
      <c r="NQC20" s="32"/>
      <c r="NQD20" s="32"/>
      <c r="NQE20" s="32"/>
      <c r="NQF20" s="32"/>
      <c r="NQG20" s="32"/>
      <c r="NQH20" s="32"/>
      <c r="NQI20" s="32"/>
      <c r="NQJ20" s="32"/>
      <c r="NQK20" s="32"/>
      <c r="NQL20" s="32"/>
      <c r="NQM20" s="32"/>
      <c r="NQN20" s="32"/>
      <c r="NQO20" s="32"/>
      <c r="NQP20" s="32"/>
      <c r="NQQ20" s="32"/>
      <c r="NQR20" s="32"/>
      <c r="NQS20" s="32"/>
      <c r="NQT20" s="32"/>
      <c r="NQU20" s="32"/>
      <c r="NQV20" s="32"/>
      <c r="NQW20" s="32"/>
      <c r="NQX20" s="32"/>
      <c r="NQY20" s="32"/>
      <c r="NQZ20" s="32"/>
      <c r="NRA20" s="32"/>
      <c r="NRB20" s="32"/>
      <c r="NRC20" s="32"/>
      <c r="NRD20" s="32"/>
      <c r="NRE20" s="32"/>
      <c r="NRF20" s="32"/>
      <c r="NRG20" s="32"/>
      <c r="NRH20" s="32"/>
      <c r="NRI20" s="32"/>
      <c r="NRJ20" s="32"/>
      <c r="NRK20" s="32"/>
      <c r="NRL20" s="32"/>
      <c r="NRM20" s="32"/>
      <c r="NRN20" s="32"/>
      <c r="NRO20" s="32"/>
      <c r="NRP20" s="32"/>
      <c r="NRQ20" s="32"/>
      <c r="NRR20" s="32"/>
      <c r="NRS20" s="32"/>
      <c r="NRT20" s="32"/>
      <c r="NRU20" s="32"/>
      <c r="NRV20" s="32"/>
      <c r="NRW20" s="32"/>
      <c r="NRX20" s="32"/>
      <c r="NRY20" s="32"/>
      <c r="NRZ20" s="32"/>
      <c r="NSA20" s="32"/>
      <c r="NSB20" s="32"/>
      <c r="NSC20" s="32"/>
      <c r="NSD20" s="32"/>
      <c r="NSE20" s="32"/>
      <c r="NSF20" s="32"/>
      <c r="NSG20" s="32"/>
      <c r="NSH20" s="32"/>
      <c r="NSI20" s="32"/>
      <c r="NSJ20" s="32"/>
      <c r="NSK20" s="32"/>
      <c r="NSL20" s="32"/>
      <c r="NSM20" s="32"/>
      <c r="NSN20" s="32"/>
      <c r="NSO20" s="32"/>
      <c r="NSP20" s="32"/>
      <c r="NSQ20" s="32"/>
      <c r="NSR20" s="32"/>
      <c r="NSS20" s="32"/>
      <c r="NST20" s="32"/>
      <c r="NSU20" s="32"/>
      <c r="NSV20" s="32"/>
      <c r="NSW20" s="32"/>
      <c r="NSX20" s="32"/>
      <c r="NSY20" s="32"/>
      <c r="NSZ20" s="32"/>
      <c r="NTA20" s="32"/>
      <c r="NTB20" s="32"/>
      <c r="NTC20" s="32"/>
      <c r="NTD20" s="32"/>
      <c r="NTE20" s="32"/>
      <c r="NTF20" s="32"/>
      <c r="NTG20" s="32"/>
      <c r="NTH20" s="32"/>
      <c r="NTI20" s="32"/>
      <c r="NTJ20" s="32"/>
      <c r="NTK20" s="32"/>
      <c r="NTL20" s="32"/>
      <c r="NTM20" s="32"/>
      <c r="NTN20" s="32"/>
      <c r="NTO20" s="32"/>
      <c r="NTP20" s="32"/>
      <c r="NTQ20" s="32"/>
      <c r="NTR20" s="32"/>
      <c r="NTS20" s="32"/>
      <c r="NTT20" s="32"/>
      <c r="NTU20" s="32"/>
      <c r="NTV20" s="32"/>
      <c r="NTW20" s="32"/>
      <c r="NTX20" s="32"/>
      <c r="NTY20" s="32"/>
      <c r="NTZ20" s="32"/>
      <c r="NUA20" s="32"/>
      <c r="NUB20" s="32"/>
      <c r="NUC20" s="32"/>
      <c r="NUD20" s="32"/>
      <c r="NUE20" s="32"/>
      <c r="NUF20" s="32"/>
      <c r="NUG20" s="32"/>
      <c r="NUH20" s="32"/>
      <c r="NUI20" s="32"/>
      <c r="NUJ20" s="32"/>
      <c r="NUK20" s="32"/>
      <c r="NUL20" s="32"/>
      <c r="NUM20" s="32"/>
      <c r="NUN20" s="32"/>
      <c r="NUO20" s="32"/>
      <c r="NUP20" s="32"/>
      <c r="NUQ20" s="32"/>
      <c r="NUR20" s="32"/>
      <c r="NUS20" s="32"/>
      <c r="NUT20" s="32"/>
      <c r="NUU20" s="32"/>
      <c r="NUV20" s="32"/>
      <c r="NUW20" s="32"/>
      <c r="NUX20" s="32"/>
      <c r="NUY20" s="32"/>
      <c r="NUZ20" s="32"/>
      <c r="NVA20" s="32"/>
      <c r="NVB20" s="32"/>
      <c r="NVC20" s="32"/>
      <c r="NVD20" s="32"/>
      <c r="NVE20" s="32"/>
      <c r="NVF20" s="32"/>
      <c r="NVG20" s="32"/>
      <c r="NVH20" s="32"/>
      <c r="NVI20" s="32"/>
      <c r="NVJ20" s="32"/>
      <c r="NVK20" s="32"/>
      <c r="NVL20" s="32"/>
      <c r="NVM20" s="32"/>
      <c r="NVN20" s="32"/>
      <c r="NVO20" s="32"/>
      <c r="NVP20" s="32"/>
      <c r="NVQ20" s="32"/>
      <c r="NVR20" s="32"/>
      <c r="NVS20" s="32"/>
      <c r="NVT20" s="32"/>
      <c r="NVU20" s="32"/>
      <c r="NVV20" s="32"/>
      <c r="NVW20" s="32"/>
      <c r="NVX20" s="32"/>
      <c r="NVY20" s="32"/>
      <c r="NVZ20" s="32"/>
      <c r="NWA20" s="32"/>
      <c r="NWB20" s="32"/>
      <c r="NWC20" s="32"/>
      <c r="NWD20" s="32"/>
      <c r="NWE20" s="32"/>
      <c r="NWF20" s="32"/>
      <c r="NWG20" s="32"/>
      <c r="NWH20" s="32"/>
      <c r="NWI20" s="32"/>
      <c r="NWJ20" s="32"/>
      <c r="NWK20" s="32"/>
      <c r="NWL20" s="32"/>
      <c r="NWM20" s="32"/>
      <c r="NWN20" s="32"/>
      <c r="NWO20" s="32"/>
      <c r="NWP20" s="32"/>
      <c r="NWQ20" s="32"/>
      <c r="NWR20" s="32"/>
      <c r="NWS20" s="32"/>
      <c r="NWT20" s="32"/>
      <c r="NWU20" s="32"/>
      <c r="NWV20" s="32"/>
      <c r="NWW20" s="32"/>
      <c r="NWX20" s="32"/>
      <c r="NWY20" s="32"/>
      <c r="NWZ20" s="32"/>
      <c r="NXA20" s="32"/>
      <c r="NXB20" s="32"/>
      <c r="NXC20" s="32"/>
      <c r="NXD20" s="32"/>
      <c r="NXE20" s="32"/>
      <c r="NXF20" s="32"/>
      <c r="NXG20" s="32"/>
      <c r="NXH20" s="32"/>
      <c r="NXI20" s="32"/>
      <c r="NXJ20" s="32"/>
      <c r="NXK20" s="32"/>
      <c r="NXL20" s="32"/>
      <c r="NXM20" s="32"/>
      <c r="NXN20" s="32"/>
      <c r="NXO20" s="32"/>
      <c r="NXP20" s="32"/>
      <c r="NXQ20" s="32"/>
      <c r="NXR20" s="32"/>
      <c r="NXS20" s="32"/>
      <c r="NXT20" s="32"/>
      <c r="NXU20" s="32"/>
      <c r="NXV20" s="32"/>
      <c r="NXW20" s="32"/>
      <c r="NXX20" s="32"/>
      <c r="NXY20" s="32"/>
      <c r="NXZ20" s="32"/>
      <c r="NYA20" s="32"/>
      <c r="NYB20" s="32"/>
      <c r="NYC20" s="32"/>
      <c r="NYD20" s="32"/>
      <c r="NYE20" s="32"/>
      <c r="NYF20" s="32"/>
      <c r="NYG20" s="32"/>
      <c r="NYH20" s="32"/>
      <c r="NYI20" s="32"/>
      <c r="NYJ20" s="32"/>
      <c r="NYK20" s="32"/>
      <c r="NYL20" s="32"/>
      <c r="NYM20" s="32"/>
      <c r="NYN20" s="32"/>
      <c r="NYO20" s="32"/>
      <c r="NYP20" s="32"/>
      <c r="NYQ20" s="32"/>
      <c r="NYR20" s="32"/>
      <c r="NYS20" s="32"/>
      <c r="NYT20" s="32"/>
      <c r="NYU20" s="32"/>
      <c r="NYV20" s="32"/>
      <c r="NYW20" s="32"/>
      <c r="NYX20" s="32"/>
      <c r="NYY20" s="32"/>
      <c r="NYZ20" s="32"/>
      <c r="NZA20" s="32"/>
      <c r="NZB20" s="32"/>
      <c r="NZC20" s="32"/>
      <c r="NZD20" s="32"/>
      <c r="NZE20" s="32"/>
      <c r="NZF20" s="32"/>
      <c r="NZG20" s="32"/>
      <c r="NZH20" s="32"/>
      <c r="NZI20" s="32"/>
      <c r="NZJ20" s="32"/>
      <c r="NZK20" s="32"/>
      <c r="NZL20" s="32"/>
      <c r="NZM20" s="32"/>
      <c r="NZN20" s="32"/>
      <c r="NZO20" s="32"/>
      <c r="NZP20" s="32"/>
      <c r="NZQ20" s="32"/>
      <c r="NZR20" s="32"/>
      <c r="NZS20" s="32"/>
      <c r="NZT20" s="32"/>
      <c r="NZU20" s="32"/>
      <c r="NZV20" s="32"/>
      <c r="NZW20" s="32"/>
      <c r="NZX20" s="32"/>
      <c r="NZY20" s="32"/>
      <c r="NZZ20" s="32"/>
      <c r="OAA20" s="32"/>
      <c r="OAB20" s="32"/>
      <c r="OAC20" s="32"/>
      <c r="OAD20" s="32"/>
      <c r="OAE20" s="32"/>
      <c r="OAF20" s="32"/>
      <c r="OAG20" s="32"/>
      <c r="OAH20" s="32"/>
      <c r="OAI20" s="32"/>
      <c r="OAJ20" s="32"/>
      <c r="OAK20" s="32"/>
      <c r="OAL20" s="32"/>
      <c r="OAM20" s="32"/>
      <c r="OAN20" s="32"/>
      <c r="OAO20" s="32"/>
      <c r="OAP20" s="32"/>
      <c r="OAQ20" s="32"/>
      <c r="OAR20" s="32"/>
      <c r="OAS20" s="32"/>
      <c r="OAT20" s="32"/>
      <c r="OAU20" s="32"/>
      <c r="OAV20" s="32"/>
      <c r="OAW20" s="32"/>
      <c r="OAX20" s="32"/>
      <c r="OAY20" s="32"/>
      <c r="OAZ20" s="32"/>
      <c r="OBA20" s="32"/>
      <c r="OBB20" s="32"/>
      <c r="OBC20" s="32"/>
      <c r="OBD20" s="32"/>
      <c r="OBE20" s="32"/>
      <c r="OBF20" s="32"/>
      <c r="OBG20" s="32"/>
      <c r="OBH20" s="32"/>
      <c r="OBI20" s="32"/>
      <c r="OBJ20" s="32"/>
      <c r="OBK20" s="32"/>
      <c r="OBL20" s="32"/>
      <c r="OBM20" s="32"/>
      <c r="OBN20" s="32"/>
      <c r="OBO20" s="32"/>
      <c r="OBP20" s="32"/>
      <c r="OBQ20" s="32"/>
      <c r="OBR20" s="32"/>
      <c r="OBS20" s="32"/>
      <c r="OBT20" s="32"/>
      <c r="OBU20" s="32"/>
      <c r="OBV20" s="32"/>
      <c r="OBW20" s="32"/>
      <c r="OBX20" s="32"/>
      <c r="OBY20" s="32"/>
      <c r="OBZ20" s="32"/>
      <c r="OCA20" s="32"/>
      <c r="OCB20" s="32"/>
      <c r="OCC20" s="32"/>
      <c r="OCD20" s="32"/>
      <c r="OCE20" s="32"/>
      <c r="OCF20" s="32"/>
      <c r="OCG20" s="32"/>
      <c r="OCH20" s="32"/>
      <c r="OCI20" s="32"/>
      <c r="OCJ20" s="32"/>
      <c r="OCK20" s="32"/>
      <c r="OCL20" s="32"/>
      <c r="OCM20" s="32"/>
      <c r="OCN20" s="32"/>
      <c r="OCO20" s="32"/>
      <c r="OCP20" s="32"/>
      <c r="OCQ20" s="32"/>
      <c r="OCR20" s="32"/>
      <c r="OCS20" s="32"/>
      <c r="OCT20" s="32"/>
      <c r="OCU20" s="32"/>
      <c r="OCV20" s="32"/>
      <c r="OCW20" s="32"/>
      <c r="OCX20" s="32"/>
      <c r="OCY20" s="32"/>
      <c r="OCZ20" s="32"/>
      <c r="ODA20" s="32"/>
      <c r="ODB20" s="32"/>
      <c r="ODC20" s="32"/>
      <c r="ODD20" s="32"/>
      <c r="ODE20" s="32"/>
      <c r="ODF20" s="32"/>
      <c r="ODG20" s="32"/>
      <c r="ODH20" s="32"/>
      <c r="ODI20" s="32"/>
      <c r="ODJ20" s="32"/>
      <c r="ODK20" s="32"/>
      <c r="ODL20" s="32"/>
      <c r="ODM20" s="32"/>
      <c r="ODN20" s="32"/>
      <c r="ODO20" s="32"/>
      <c r="ODP20" s="32"/>
      <c r="ODQ20" s="32"/>
      <c r="ODR20" s="32"/>
      <c r="ODS20" s="32"/>
      <c r="ODT20" s="32"/>
      <c r="ODU20" s="32"/>
      <c r="ODV20" s="32"/>
      <c r="ODW20" s="32"/>
      <c r="ODX20" s="32"/>
      <c r="ODY20" s="32"/>
      <c r="ODZ20" s="32"/>
      <c r="OEA20" s="32"/>
      <c r="OEB20" s="32"/>
      <c r="OEC20" s="32"/>
      <c r="OED20" s="32"/>
      <c r="OEE20" s="32"/>
      <c r="OEF20" s="32"/>
      <c r="OEG20" s="32"/>
      <c r="OEH20" s="32"/>
      <c r="OEI20" s="32"/>
      <c r="OEJ20" s="32"/>
      <c r="OEK20" s="32"/>
      <c r="OEL20" s="32"/>
      <c r="OEM20" s="32"/>
      <c r="OEN20" s="32"/>
      <c r="OEO20" s="32"/>
      <c r="OEP20" s="32"/>
      <c r="OEQ20" s="32"/>
      <c r="OER20" s="32"/>
      <c r="OES20" s="32"/>
      <c r="OET20" s="32"/>
      <c r="OEU20" s="32"/>
      <c r="OEV20" s="32"/>
      <c r="OEW20" s="32"/>
      <c r="OEX20" s="32"/>
      <c r="OEY20" s="32"/>
      <c r="OEZ20" s="32"/>
      <c r="OFA20" s="32"/>
      <c r="OFB20" s="32"/>
      <c r="OFC20" s="32"/>
      <c r="OFD20" s="32"/>
      <c r="OFE20" s="32"/>
      <c r="OFF20" s="32"/>
      <c r="OFG20" s="32"/>
      <c r="OFH20" s="32"/>
      <c r="OFI20" s="32"/>
      <c r="OFJ20" s="32"/>
      <c r="OFK20" s="32"/>
      <c r="OFL20" s="32"/>
      <c r="OFM20" s="32"/>
      <c r="OFN20" s="32"/>
      <c r="OFO20" s="32"/>
      <c r="OFP20" s="32"/>
      <c r="OFQ20" s="32"/>
      <c r="OFR20" s="32"/>
      <c r="OFS20" s="32"/>
      <c r="OFT20" s="32"/>
      <c r="OFU20" s="32"/>
      <c r="OFV20" s="32"/>
      <c r="OFW20" s="32"/>
      <c r="OFX20" s="32"/>
      <c r="OFY20" s="32"/>
      <c r="OFZ20" s="32"/>
      <c r="OGA20" s="32"/>
      <c r="OGB20" s="32"/>
      <c r="OGC20" s="32"/>
      <c r="OGD20" s="32"/>
      <c r="OGE20" s="32"/>
      <c r="OGF20" s="32"/>
      <c r="OGG20" s="32"/>
      <c r="OGH20" s="32"/>
      <c r="OGI20" s="32"/>
      <c r="OGJ20" s="32"/>
      <c r="OGK20" s="32"/>
      <c r="OGL20" s="32"/>
      <c r="OGM20" s="32"/>
      <c r="OGN20" s="32"/>
      <c r="OGO20" s="32"/>
      <c r="OGP20" s="32"/>
      <c r="OGQ20" s="32"/>
      <c r="OGR20" s="32"/>
      <c r="OGS20" s="32"/>
      <c r="OGT20" s="32"/>
      <c r="OGU20" s="32"/>
      <c r="OGV20" s="32"/>
      <c r="OGW20" s="32"/>
      <c r="OGX20" s="32"/>
      <c r="OGY20" s="32"/>
      <c r="OGZ20" s="32"/>
      <c r="OHA20" s="32"/>
      <c r="OHB20" s="32"/>
      <c r="OHC20" s="32"/>
      <c r="OHD20" s="32"/>
      <c r="OHE20" s="32"/>
      <c r="OHF20" s="32"/>
      <c r="OHG20" s="32"/>
      <c r="OHH20" s="32"/>
      <c r="OHI20" s="32"/>
      <c r="OHJ20" s="32"/>
      <c r="OHK20" s="32"/>
      <c r="OHL20" s="32"/>
      <c r="OHM20" s="32"/>
      <c r="OHN20" s="32"/>
      <c r="OHO20" s="32"/>
      <c r="OHP20" s="32"/>
      <c r="OHQ20" s="32"/>
      <c r="OHR20" s="32"/>
      <c r="OHS20" s="32"/>
      <c r="OHT20" s="32"/>
      <c r="OHU20" s="32"/>
      <c r="OHV20" s="32"/>
      <c r="OHW20" s="32"/>
      <c r="OHX20" s="32"/>
      <c r="OHY20" s="32"/>
      <c r="OHZ20" s="32"/>
      <c r="OIA20" s="32"/>
      <c r="OIB20" s="32"/>
      <c r="OIC20" s="32"/>
      <c r="OID20" s="32"/>
      <c r="OIE20" s="32"/>
      <c r="OIF20" s="32"/>
      <c r="OIG20" s="32"/>
      <c r="OIH20" s="32"/>
      <c r="OII20" s="32"/>
      <c r="OIJ20" s="32"/>
      <c r="OIK20" s="32"/>
      <c r="OIL20" s="32"/>
      <c r="OIM20" s="32"/>
      <c r="OIN20" s="32"/>
      <c r="OIO20" s="32"/>
      <c r="OIP20" s="32"/>
      <c r="OIQ20" s="32"/>
      <c r="OIR20" s="32"/>
      <c r="OIS20" s="32"/>
      <c r="OIT20" s="32"/>
      <c r="OIU20" s="32"/>
      <c r="OIV20" s="32"/>
      <c r="OIW20" s="32"/>
      <c r="OIX20" s="32"/>
      <c r="OIY20" s="32"/>
      <c r="OIZ20" s="32"/>
      <c r="OJA20" s="32"/>
      <c r="OJB20" s="32"/>
      <c r="OJC20" s="32"/>
      <c r="OJD20" s="32"/>
      <c r="OJE20" s="32"/>
      <c r="OJF20" s="32"/>
      <c r="OJG20" s="32"/>
      <c r="OJH20" s="32"/>
      <c r="OJI20" s="32"/>
      <c r="OJJ20" s="32"/>
      <c r="OJK20" s="32"/>
      <c r="OJL20" s="32"/>
      <c r="OJM20" s="32"/>
      <c r="OJN20" s="32"/>
      <c r="OJO20" s="32"/>
      <c r="OJP20" s="32"/>
      <c r="OJQ20" s="32"/>
      <c r="OJR20" s="32"/>
      <c r="OJS20" s="32"/>
      <c r="OJT20" s="32"/>
      <c r="OJU20" s="32"/>
      <c r="OJV20" s="32"/>
      <c r="OJW20" s="32"/>
      <c r="OJX20" s="32"/>
      <c r="OJY20" s="32"/>
      <c r="OJZ20" s="32"/>
      <c r="OKA20" s="32"/>
      <c r="OKB20" s="32"/>
      <c r="OKC20" s="32"/>
      <c r="OKD20" s="32"/>
      <c r="OKE20" s="32"/>
      <c r="OKF20" s="32"/>
      <c r="OKG20" s="32"/>
      <c r="OKH20" s="32"/>
      <c r="OKI20" s="32"/>
      <c r="OKJ20" s="32"/>
      <c r="OKK20" s="32"/>
      <c r="OKL20" s="32"/>
      <c r="OKM20" s="32"/>
      <c r="OKN20" s="32"/>
      <c r="OKO20" s="32"/>
      <c r="OKP20" s="32"/>
      <c r="OKQ20" s="32"/>
      <c r="OKR20" s="32"/>
      <c r="OKS20" s="32"/>
      <c r="OKT20" s="32"/>
      <c r="OKU20" s="32"/>
      <c r="OKV20" s="32"/>
      <c r="OKW20" s="32"/>
      <c r="OKX20" s="32"/>
      <c r="OKY20" s="32"/>
      <c r="OKZ20" s="32"/>
      <c r="OLA20" s="32"/>
      <c r="OLB20" s="32"/>
      <c r="OLC20" s="32"/>
      <c r="OLD20" s="32"/>
      <c r="OLE20" s="32"/>
      <c r="OLF20" s="32"/>
      <c r="OLG20" s="32"/>
      <c r="OLH20" s="32"/>
      <c r="OLI20" s="32"/>
      <c r="OLJ20" s="32"/>
      <c r="OLK20" s="32"/>
      <c r="OLL20" s="32"/>
      <c r="OLM20" s="32"/>
      <c r="OLN20" s="32"/>
      <c r="OLO20" s="32"/>
      <c r="OLP20" s="32"/>
      <c r="OLQ20" s="32"/>
      <c r="OLR20" s="32"/>
      <c r="OLS20" s="32"/>
      <c r="OLT20" s="32"/>
      <c r="OLU20" s="32"/>
      <c r="OLV20" s="32"/>
      <c r="OLW20" s="32"/>
      <c r="OLX20" s="32"/>
      <c r="OLY20" s="32"/>
      <c r="OLZ20" s="32"/>
      <c r="OMA20" s="32"/>
      <c r="OMB20" s="32"/>
      <c r="OMC20" s="32"/>
      <c r="OMD20" s="32"/>
      <c r="OME20" s="32"/>
      <c r="OMF20" s="32"/>
      <c r="OMG20" s="32"/>
      <c r="OMH20" s="32"/>
      <c r="OMI20" s="32"/>
      <c r="OMJ20" s="32"/>
      <c r="OMK20" s="32"/>
      <c r="OML20" s="32"/>
      <c r="OMM20" s="32"/>
      <c r="OMN20" s="32"/>
      <c r="OMO20" s="32"/>
      <c r="OMP20" s="32"/>
      <c r="OMQ20" s="32"/>
      <c r="OMR20" s="32"/>
      <c r="OMS20" s="32"/>
      <c r="OMT20" s="32"/>
      <c r="OMU20" s="32"/>
      <c r="OMV20" s="32"/>
      <c r="OMW20" s="32"/>
      <c r="OMX20" s="32"/>
      <c r="OMY20" s="32"/>
      <c r="OMZ20" s="32"/>
      <c r="ONA20" s="32"/>
      <c r="ONB20" s="32"/>
      <c r="ONC20" s="32"/>
      <c r="OND20" s="32"/>
      <c r="ONE20" s="32"/>
      <c r="ONF20" s="32"/>
      <c r="ONG20" s="32"/>
      <c r="ONH20" s="32"/>
      <c r="ONI20" s="32"/>
      <c r="ONJ20" s="32"/>
      <c r="ONK20" s="32"/>
      <c r="ONL20" s="32"/>
      <c r="ONM20" s="32"/>
      <c r="ONN20" s="32"/>
      <c r="ONO20" s="32"/>
      <c r="ONP20" s="32"/>
      <c r="ONQ20" s="32"/>
      <c r="ONR20" s="32"/>
      <c r="ONS20" s="32"/>
      <c r="ONT20" s="32"/>
      <c r="ONU20" s="32"/>
      <c r="ONV20" s="32"/>
      <c r="ONW20" s="32"/>
      <c r="ONX20" s="32"/>
      <c r="ONY20" s="32"/>
      <c r="ONZ20" s="32"/>
      <c r="OOA20" s="32"/>
      <c r="OOB20" s="32"/>
      <c r="OOC20" s="32"/>
      <c r="OOD20" s="32"/>
      <c r="OOE20" s="32"/>
      <c r="OOF20" s="32"/>
      <c r="OOG20" s="32"/>
      <c r="OOH20" s="32"/>
      <c r="OOI20" s="32"/>
      <c r="OOJ20" s="32"/>
      <c r="OOK20" s="32"/>
      <c r="OOL20" s="32"/>
      <c r="OOM20" s="32"/>
      <c r="OON20" s="32"/>
      <c r="OOO20" s="32"/>
      <c r="OOP20" s="32"/>
      <c r="OOQ20" s="32"/>
      <c r="OOR20" s="32"/>
      <c r="OOS20" s="32"/>
      <c r="OOT20" s="32"/>
      <c r="OOU20" s="32"/>
      <c r="OOV20" s="32"/>
      <c r="OOW20" s="32"/>
      <c r="OOX20" s="32"/>
      <c r="OOY20" s="32"/>
      <c r="OOZ20" s="32"/>
      <c r="OPA20" s="32"/>
      <c r="OPB20" s="32"/>
      <c r="OPC20" s="32"/>
      <c r="OPD20" s="32"/>
      <c r="OPE20" s="32"/>
      <c r="OPF20" s="32"/>
      <c r="OPG20" s="32"/>
      <c r="OPH20" s="32"/>
      <c r="OPI20" s="32"/>
      <c r="OPJ20" s="32"/>
      <c r="OPK20" s="32"/>
      <c r="OPL20" s="32"/>
      <c r="OPM20" s="32"/>
      <c r="OPN20" s="32"/>
      <c r="OPO20" s="32"/>
      <c r="OPP20" s="32"/>
      <c r="OPQ20" s="32"/>
      <c r="OPR20" s="32"/>
      <c r="OPS20" s="32"/>
      <c r="OPT20" s="32"/>
      <c r="OPU20" s="32"/>
      <c r="OPV20" s="32"/>
      <c r="OPW20" s="32"/>
      <c r="OPX20" s="32"/>
      <c r="OPY20" s="32"/>
      <c r="OPZ20" s="32"/>
      <c r="OQA20" s="32"/>
      <c r="OQB20" s="32"/>
      <c r="OQC20" s="32"/>
      <c r="OQD20" s="32"/>
      <c r="OQE20" s="32"/>
      <c r="OQF20" s="32"/>
      <c r="OQG20" s="32"/>
      <c r="OQH20" s="32"/>
      <c r="OQI20" s="32"/>
      <c r="OQJ20" s="32"/>
      <c r="OQK20" s="32"/>
      <c r="OQL20" s="32"/>
      <c r="OQM20" s="32"/>
      <c r="OQN20" s="32"/>
      <c r="OQO20" s="32"/>
      <c r="OQP20" s="32"/>
      <c r="OQQ20" s="32"/>
      <c r="OQR20" s="32"/>
      <c r="OQS20" s="32"/>
      <c r="OQT20" s="32"/>
      <c r="OQU20" s="32"/>
      <c r="OQV20" s="32"/>
      <c r="OQW20" s="32"/>
      <c r="OQX20" s="32"/>
      <c r="OQY20" s="32"/>
      <c r="OQZ20" s="32"/>
      <c r="ORA20" s="32"/>
      <c r="ORB20" s="32"/>
      <c r="ORC20" s="32"/>
      <c r="ORD20" s="32"/>
      <c r="ORE20" s="32"/>
      <c r="ORF20" s="32"/>
      <c r="ORG20" s="32"/>
      <c r="ORH20" s="32"/>
      <c r="ORI20" s="32"/>
      <c r="ORJ20" s="32"/>
      <c r="ORK20" s="32"/>
      <c r="ORL20" s="32"/>
      <c r="ORM20" s="32"/>
      <c r="ORN20" s="32"/>
      <c r="ORO20" s="32"/>
      <c r="ORP20" s="32"/>
      <c r="ORQ20" s="32"/>
      <c r="ORR20" s="32"/>
      <c r="ORS20" s="32"/>
      <c r="ORT20" s="32"/>
      <c r="ORU20" s="32"/>
      <c r="ORV20" s="32"/>
      <c r="ORW20" s="32"/>
      <c r="ORX20" s="32"/>
      <c r="ORY20" s="32"/>
      <c r="ORZ20" s="32"/>
      <c r="OSA20" s="32"/>
      <c r="OSB20" s="32"/>
      <c r="OSC20" s="32"/>
      <c r="OSD20" s="32"/>
      <c r="OSE20" s="32"/>
      <c r="OSF20" s="32"/>
      <c r="OSG20" s="32"/>
      <c r="OSH20" s="32"/>
      <c r="OSI20" s="32"/>
      <c r="OSJ20" s="32"/>
      <c r="OSK20" s="32"/>
      <c r="OSL20" s="32"/>
      <c r="OSM20" s="32"/>
      <c r="OSN20" s="32"/>
      <c r="OSO20" s="32"/>
      <c r="OSP20" s="32"/>
      <c r="OSQ20" s="32"/>
      <c r="OSR20" s="32"/>
      <c r="OSS20" s="32"/>
      <c r="OST20" s="32"/>
      <c r="OSU20" s="32"/>
      <c r="OSV20" s="32"/>
      <c r="OSW20" s="32"/>
      <c r="OSX20" s="32"/>
      <c r="OSY20" s="32"/>
      <c r="OSZ20" s="32"/>
      <c r="OTA20" s="32"/>
      <c r="OTB20" s="32"/>
      <c r="OTC20" s="32"/>
      <c r="OTD20" s="32"/>
      <c r="OTE20" s="32"/>
      <c r="OTF20" s="32"/>
      <c r="OTG20" s="32"/>
      <c r="OTH20" s="32"/>
      <c r="OTI20" s="32"/>
      <c r="OTJ20" s="32"/>
      <c r="OTK20" s="32"/>
      <c r="OTL20" s="32"/>
      <c r="OTM20" s="32"/>
      <c r="OTN20" s="32"/>
      <c r="OTO20" s="32"/>
      <c r="OTP20" s="32"/>
      <c r="OTQ20" s="32"/>
      <c r="OTR20" s="32"/>
      <c r="OTS20" s="32"/>
      <c r="OTT20" s="32"/>
      <c r="OTU20" s="32"/>
      <c r="OTV20" s="32"/>
      <c r="OTW20" s="32"/>
      <c r="OTX20" s="32"/>
      <c r="OTY20" s="32"/>
      <c r="OTZ20" s="32"/>
      <c r="OUA20" s="32"/>
      <c r="OUB20" s="32"/>
      <c r="OUC20" s="32"/>
      <c r="OUD20" s="32"/>
      <c r="OUE20" s="32"/>
      <c r="OUF20" s="32"/>
      <c r="OUG20" s="32"/>
      <c r="OUH20" s="32"/>
      <c r="OUI20" s="32"/>
      <c r="OUJ20" s="32"/>
      <c r="OUK20" s="32"/>
      <c r="OUL20" s="32"/>
      <c r="OUM20" s="32"/>
      <c r="OUN20" s="32"/>
      <c r="OUO20" s="32"/>
      <c r="OUP20" s="32"/>
      <c r="OUQ20" s="32"/>
      <c r="OUR20" s="32"/>
      <c r="OUS20" s="32"/>
      <c r="OUT20" s="32"/>
      <c r="OUU20" s="32"/>
      <c r="OUV20" s="32"/>
      <c r="OUW20" s="32"/>
      <c r="OUX20" s="32"/>
      <c r="OUY20" s="32"/>
      <c r="OUZ20" s="32"/>
      <c r="OVA20" s="32"/>
      <c r="OVB20" s="32"/>
      <c r="OVC20" s="32"/>
      <c r="OVD20" s="32"/>
      <c r="OVE20" s="32"/>
      <c r="OVF20" s="32"/>
      <c r="OVG20" s="32"/>
      <c r="OVH20" s="32"/>
      <c r="OVI20" s="32"/>
      <c r="OVJ20" s="32"/>
      <c r="OVK20" s="32"/>
      <c r="OVL20" s="32"/>
      <c r="OVM20" s="32"/>
      <c r="OVN20" s="32"/>
      <c r="OVO20" s="32"/>
      <c r="OVP20" s="32"/>
      <c r="OVQ20" s="32"/>
      <c r="OVR20" s="32"/>
      <c r="OVS20" s="32"/>
      <c r="OVT20" s="32"/>
      <c r="OVU20" s="32"/>
      <c r="OVV20" s="32"/>
      <c r="OVW20" s="32"/>
      <c r="OVX20" s="32"/>
      <c r="OVY20" s="32"/>
      <c r="OVZ20" s="32"/>
      <c r="OWA20" s="32"/>
      <c r="OWB20" s="32"/>
      <c r="OWC20" s="32"/>
      <c r="OWD20" s="32"/>
      <c r="OWE20" s="32"/>
      <c r="OWF20" s="32"/>
      <c r="OWG20" s="32"/>
      <c r="OWH20" s="32"/>
      <c r="OWI20" s="32"/>
      <c r="OWJ20" s="32"/>
      <c r="OWK20" s="32"/>
      <c r="OWL20" s="32"/>
      <c r="OWM20" s="32"/>
      <c r="OWN20" s="32"/>
      <c r="OWO20" s="32"/>
      <c r="OWP20" s="32"/>
      <c r="OWQ20" s="32"/>
      <c r="OWR20" s="32"/>
      <c r="OWS20" s="32"/>
      <c r="OWT20" s="32"/>
      <c r="OWU20" s="32"/>
      <c r="OWV20" s="32"/>
      <c r="OWW20" s="32"/>
      <c r="OWX20" s="32"/>
      <c r="OWY20" s="32"/>
      <c r="OWZ20" s="32"/>
      <c r="OXA20" s="32"/>
      <c r="OXB20" s="32"/>
      <c r="OXC20" s="32"/>
      <c r="OXD20" s="32"/>
      <c r="OXE20" s="32"/>
      <c r="OXF20" s="32"/>
      <c r="OXG20" s="32"/>
      <c r="OXH20" s="32"/>
      <c r="OXI20" s="32"/>
      <c r="OXJ20" s="32"/>
      <c r="OXK20" s="32"/>
      <c r="OXL20" s="32"/>
      <c r="OXM20" s="32"/>
      <c r="OXN20" s="32"/>
      <c r="OXO20" s="32"/>
      <c r="OXP20" s="32"/>
      <c r="OXQ20" s="32"/>
      <c r="OXR20" s="32"/>
      <c r="OXS20" s="32"/>
      <c r="OXT20" s="32"/>
      <c r="OXU20" s="32"/>
      <c r="OXV20" s="32"/>
      <c r="OXW20" s="32"/>
      <c r="OXX20" s="32"/>
      <c r="OXY20" s="32"/>
      <c r="OXZ20" s="32"/>
      <c r="OYA20" s="32"/>
      <c r="OYB20" s="32"/>
      <c r="OYC20" s="32"/>
      <c r="OYD20" s="32"/>
      <c r="OYE20" s="32"/>
      <c r="OYF20" s="32"/>
      <c r="OYG20" s="32"/>
      <c r="OYH20" s="32"/>
      <c r="OYI20" s="32"/>
      <c r="OYJ20" s="32"/>
      <c r="OYK20" s="32"/>
      <c r="OYL20" s="32"/>
      <c r="OYM20" s="32"/>
      <c r="OYN20" s="32"/>
      <c r="OYO20" s="32"/>
      <c r="OYP20" s="32"/>
      <c r="OYQ20" s="32"/>
      <c r="OYR20" s="32"/>
      <c r="OYS20" s="32"/>
      <c r="OYT20" s="32"/>
      <c r="OYU20" s="32"/>
      <c r="OYV20" s="32"/>
      <c r="OYW20" s="32"/>
      <c r="OYX20" s="32"/>
      <c r="OYY20" s="32"/>
      <c r="OYZ20" s="32"/>
      <c r="OZA20" s="32"/>
      <c r="OZB20" s="32"/>
      <c r="OZC20" s="32"/>
      <c r="OZD20" s="32"/>
      <c r="OZE20" s="32"/>
      <c r="OZF20" s="32"/>
      <c r="OZG20" s="32"/>
      <c r="OZH20" s="32"/>
      <c r="OZI20" s="32"/>
      <c r="OZJ20" s="32"/>
      <c r="OZK20" s="32"/>
      <c r="OZL20" s="32"/>
      <c r="OZM20" s="32"/>
      <c r="OZN20" s="32"/>
      <c r="OZO20" s="32"/>
      <c r="OZP20" s="32"/>
      <c r="OZQ20" s="32"/>
      <c r="OZR20" s="32"/>
      <c r="OZS20" s="32"/>
      <c r="OZT20" s="32"/>
      <c r="OZU20" s="32"/>
      <c r="OZV20" s="32"/>
      <c r="OZW20" s="32"/>
      <c r="OZX20" s="32"/>
      <c r="OZY20" s="32"/>
      <c r="OZZ20" s="32"/>
      <c r="PAA20" s="32"/>
      <c r="PAB20" s="32"/>
      <c r="PAC20" s="32"/>
      <c r="PAD20" s="32"/>
      <c r="PAE20" s="32"/>
      <c r="PAF20" s="32"/>
      <c r="PAG20" s="32"/>
      <c r="PAH20" s="32"/>
      <c r="PAI20" s="32"/>
      <c r="PAJ20" s="32"/>
      <c r="PAK20" s="32"/>
      <c r="PAL20" s="32"/>
      <c r="PAM20" s="32"/>
      <c r="PAN20" s="32"/>
      <c r="PAO20" s="32"/>
      <c r="PAP20" s="32"/>
      <c r="PAQ20" s="32"/>
      <c r="PAR20" s="32"/>
      <c r="PAS20" s="32"/>
      <c r="PAT20" s="32"/>
      <c r="PAU20" s="32"/>
      <c r="PAV20" s="32"/>
      <c r="PAW20" s="32"/>
      <c r="PAX20" s="32"/>
      <c r="PAY20" s="32"/>
      <c r="PAZ20" s="32"/>
      <c r="PBA20" s="32"/>
      <c r="PBB20" s="32"/>
      <c r="PBC20" s="32"/>
      <c r="PBD20" s="32"/>
      <c r="PBE20" s="32"/>
      <c r="PBF20" s="32"/>
      <c r="PBG20" s="32"/>
      <c r="PBH20" s="32"/>
      <c r="PBI20" s="32"/>
      <c r="PBJ20" s="32"/>
      <c r="PBK20" s="32"/>
      <c r="PBL20" s="32"/>
      <c r="PBM20" s="32"/>
      <c r="PBN20" s="32"/>
      <c r="PBO20" s="32"/>
      <c r="PBP20" s="32"/>
      <c r="PBQ20" s="32"/>
      <c r="PBR20" s="32"/>
      <c r="PBS20" s="32"/>
      <c r="PBT20" s="32"/>
      <c r="PBU20" s="32"/>
      <c r="PBV20" s="32"/>
      <c r="PBW20" s="32"/>
      <c r="PBX20" s="32"/>
      <c r="PBY20" s="32"/>
      <c r="PBZ20" s="32"/>
      <c r="PCA20" s="32"/>
      <c r="PCB20" s="32"/>
      <c r="PCC20" s="32"/>
      <c r="PCD20" s="32"/>
      <c r="PCE20" s="32"/>
      <c r="PCF20" s="32"/>
      <c r="PCG20" s="32"/>
      <c r="PCH20" s="32"/>
      <c r="PCI20" s="32"/>
      <c r="PCJ20" s="32"/>
      <c r="PCK20" s="32"/>
      <c r="PCL20" s="32"/>
      <c r="PCM20" s="32"/>
      <c r="PCN20" s="32"/>
      <c r="PCO20" s="32"/>
      <c r="PCP20" s="32"/>
      <c r="PCQ20" s="32"/>
      <c r="PCR20" s="32"/>
      <c r="PCS20" s="32"/>
      <c r="PCT20" s="32"/>
      <c r="PCU20" s="32"/>
      <c r="PCV20" s="32"/>
      <c r="PCW20" s="32"/>
      <c r="PCX20" s="32"/>
      <c r="PCY20" s="32"/>
      <c r="PCZ20" s="32"/>
      <c r="PDA20" s="32"/>
      <c r="PDB20" s="32"/>
      <c r="PDC20" s="32"/>
      <c r="PDD20" s="32"/>
      <c r="PDE20" s="32"/>
      <c r="PDF20" s="32"/>
      <c r="PDG20" s="32"/>
      <c r="PDH20" s="32"/>
      <c r="PDI20" s="32"/>
      <c r="PDJ20" s="32"/>
      <c r="PDK20" s="32"/>
      <c r="PDL20" s="32"/>
      <c r="PDM20" s="32"/>
      <c r="PDN20" s="32"/>
      <c r="PDO20" s="32"/>
      <c r="PDP20" s="32"/>
      <c r="PDQ20" s="32"/>
      <c r="PDR20" s="32"/>
      <c r="PDS20" s="32"/>
      <c r="PDT20" s="32"/>
      <c r="PDU20" s="32"/>
      <c r="PDV20" s="32"/>
      <c r="PDW20" s="32"/>
      <c r="PDX20" s="32"/>
      <c r="PDY20" s="32"/>
      <c r="PDZ20" s="32"/>
      <c r="PEA20" s="32"/>
      <c r="PEB20" s="32"/>
      <c r="PEC20" s="32"/>
      <c r="PED20" s="32"/>
      <c r="PEE20" s="32"/>
      <c r="PEF20" s="32"/>
      <c r="PEG20" s="32"/>
      <c r="PEH20" s="32"/>
      <c r="PEI20" s="32"/>
      <c r="PEJ20" s="32"/>
      <c r="PEK20" s="32"/>
      <c r="PEL20" s="32"/>
      <c r="PEM20" s="32"/>
      <c r="PEN20" s="32"/>
      <c r="PEO20" s="32"/>
      <c r="PEP20" s="32"/>
      <c r="PEQ20" s="32"/>
      <c r="PER20" s="32"/>
      <c r="PES20" s="32"/>
      <c r="PET20" s="32"/>
      <c r="PEU20" s="32"/>
      <c r="PEV20" s="32"/>
      <c r="PEW20" s="32"/>
      <c r="PEX20" s="32"/>
      <c r="PEY20" s="32"/>
      <c r="PEZ20" s="32"/>
      <c r="PFA20" s="32"/>
      <c r="PFB20" s="32"/>
      <c r="PFC20" s="32"/>
      <c r="PFD20" s="32"/>
      <c r="PFE20" s="32"/>
      <c r="PFF20" s="32"/>
      <c r="PFG20" s="32"/>
      <c r="PFH20" s="32"/>
      <c r="PFI20" s="32"/>
      <c r="PFJ20" s="32"/>
      <c r="PFK20" s="32"/>
      <c r="PFL20" s="32"/>
      <c r="PFM20" s="32"/>
      <c r="PFN20" s="32"/>
      <c r="PFO20" s="32"/>
      <c r="PFP20" s="32"/>
      <c r="PFQ20" s="32"/>
      <c r="PFR20" s="32"/>
      <c r="PFS20" s="32"/>
      <c r="PFT20" s="32"/>
      <c r="PFU20" s="32"/>
      <c r="PFV20" s="32"/>
      <c r="PFW20" s="32"/>
      <c r="PFX20" s="32"/>
      <c r="PFY20" s="32"/>
      <c r="PFZ20" s="32"/>
      <c r="PGA20" s="32"/>
      <c r="PGB20" s="32"/>
      <c r="PGC20" s="32"/>
      <c r="PGD20" s="32"/>
      <c r="PGE20" s="32"/>
      <c r="PGF20" s="32"/>
      <c r="PGG20" s="32"/>
      <c r="PGH20" s="32"/>
      <c r="PGI20" s="32"/>
      <c r="PGJ20" s="32"/>
      <c r="PGK20" s="32"/>
      <c r="PGL20" s="32"/>
      <c r="PGM20" s="32"/>
      <c r="PGN20" s="32"/>
      <c r="PGO20" s="32"/>
      <c r="PGP20" s="32"/>
      <c r="PGQ20" s="32"/>
      <c r="PGR20" s="32"/>
      <c r="PGS20" s="32"/>
      <c r="PGT20" s="32"/>
      <c r="PGU20" s="32"/>
      <c r="PGV20" s="32"/>
      <c r="PGW20" s="32"/>
      <c r="PGX20" s="32"/>
      <c r="PGY20" s="32"/>
      <c r="PGZ20" s="32"/>
      <c r="PHA20" s="32"/>
      <c r="PHB20" s="32"/>
      <c r="PHC20" s="32"/>
      <c r="PHD20" s="32"/>
      <c r="PHE20" s="32"/>
      <c r="PHF20" s="32"/>
      <c r="PHG20" s="32"/>
      <c r="PHH20" s="32"/>
      <c r="PHI20" s="32"/>
      <c r="PHJ20" s="32"/>
      <c r="PHK20" s="32"/>
      <c r="PHL20" s="32"/>
      <c r="PHM20" s="32"/>
      <c r="PHN20" s="32"/>
      <c r="PHO20" s="32"/>
      <c r="PHP20" s="32"/>
      <c r="PHQ20" s="32"/>
      <c r="PHR20" s="32"/>
      <c r="PHS20" s="32"/>
      <c r="PHT20" s="32"/>
      <c r="PHU20" s="32"/>
      <c r="PHV20" s="32"/>
      <c r="PHW20" s="32"/>
      <c r="PHX20" s="32"/>
      <c r="PHY20" s="32"/>
      <c r="PHZ20" s="32"/>
      <c r="PIA20" s="32"/>
      <c r="PIB20" s="32"/>
      <c r="PIC20" s="32"/>
      <c r="PID20" s="32"/>
      <c r="PIE20" s="32"/>
      <c r="PIF20" s="32"/>
      <c r="PIG20" s="32"/>
      <c r="PIH20" s="32"/>
      <c r="PII20" s="32"/>
      <c r="PIJ20" s="32"/>
      <c r="PIK20" s="32"/>
      <c r="PIL20" s="32"/>
      <c r="PIM20" s="32"/>
      <c r="PIN20" s="32"/>
      <c r="PIO20" s="32"/>
      <c r="PIP20" s="32"/>
      <c r="PIQ20" s="32"/>
      <c r="PIR20" s="32"/>
      <c r="PIS20" s="32"/>
      <c r="PIT20" s="32"/>
      <c r="PIU20" s="32"/>
      <c r="PIV20" s="32"/>
      <c r="PIW20" s="32"/>
      <c r="PIX20" s="32"/>
      <c r="PIY20" s="32"/>
      <c r="PIZ20" s="32"/>
      <c r="PJA20" s="32"/>
      <c r="PJB20" s="32"/>
      <c r="PJC20" s="32"/>
      <c r="PJD20" s="32"/>
      <c r="PJE20" s="32"/>
      <c r="PJF20" s="32"/>
      <c r="PJG20" s="32"/>
      <c r="PJH20" s="32"/>
      <c r="PJI20" s="32"/>
      <c r="PJJ20" s="32"/>
      <c r="PJK20" s="32"/>
      <c r="PJL20" s="32"/>
      <c r="PJM20" s="32"/>
      <c r="PJN20" s="32"/>
      <c r="PJO20" s="32"/>
      <c r="PJP20" s="32"/>
      <c r="PJQ20" s="32"/>
      <c r="PJR20" s="32"/>
      <c r="PJS20" s="32"/>
      <c r="PJT20" s="32"/>
      <c r="PJU20" s="32"/>
      <c r="PJV20" s="32"/>
      <c r="PJW20" s="32"/>
      <c r="PJX20" s="32"/>
      <c r="PJY20" s="32"/>
      <c r="PJZ20" s="32"/>
      <c r="PKA20" s="32"/>
      <c r="PKB20" s="32"/>
      <c r="PKC20" s="32"/>
      <c r="PKD20" s="32"/>
      <c r="PKE20" s="32"/>
      <c r="PKF20" s="32"/>
      <c r="PKG20" s="32"/>
      <c r="PKH20" s="32"/>
      <c r="PKI20" s="32"/>
      <c r="PKJ20" s="32"/>
      <c r="PKK20" s="32"/>
      <c r="PKL20" s="32"/>
      <c r="PKM20" s="32"/>
      <c r="PKN20" s="32"/>
      <c r="PKO20" s="32"/>
      <c r="PKP20" s="32"/>
      <c r="PKQ20" s="32"/>
      <c r="PKR20" s="32"/>
      <c r="PKS20" s="32"/>
      <c r="PKT20" s="32"/>
      <c r="PKU20" s="32"/>
      <c r="PKV20" s="32"/>
      <c r="PKW20" s="32"/>
      <c r="PKX20" s="32"/>
      <c r="PKY20" s="32"/>
      <c r="PKZ20" s="32"/>
      <c r="PLA20" s="32"/>
      <c r="PLB20" s="32"/>
      <c r="PLC20" s="32"/>
      <c r="PLD20" s="32"/>
      <c r="PLE20" s="32"/>
      <c r="PLF20" s="32"/>
      <c r="PLG20" s="32"/>
      <c r="PLH20" s="32"/>
      <c r="PLI20" s="32"/>
      <c r="PLJ20" s="32"/>
      <c r="PLK20" s="32"/>
      <c r="PLL20" s="32"/>
      <c r="PLM20" s="32"/>
      <c r="PLN20" s="32"/>
      <c r="PLO20" s="32"/>
      <c r="PLP20" s="32"/>
      <c r="PLQ20" s="32"/>
      <c r="PLR20" s="32"/>
      <c r="PLS20" s="32"/>
      <c r="PLT20" s="32"/>
      <c r="PLU20" s="32"/>
      <c r="PLV20" s="32"/>
      <c r="PLW20" s="32"/>
      <c r="PLX20" s="32"/>
      <c r="PLY20" s="32"/>
      <c r="PLZ20" s="32"/>
      <c r="PMA20" s="32"/>
      <c r="PMB20" s="32"/>
      <c r="PMC20" s="32"/>
      <c r="PMD20" s="32"/>
      <c r="PME20" s="32"/>
      <c r="PMF20" s="32"/>
      <c r="PMG20" s="32"/>
      <c r="PMH20" s="32"/>
      <c r="PMI20" s="32"/>
      <c r="PMJ20" s="32"/>
      <c r="PMK20" s="32"/>
      <c r="PML20" s="32"/>
      <c r="PMM20" s="32"/>
      <c r="PMN20" s="32"/>
      <c r="PMO20" s="32"/>
      <c r="PMP20" s="32"/>
      <c r="PMQ20" s="32"/>
      <c r="PMR20" s="32"/>
      <c r="PMS20" s="32"/>
      <c r="PMT20" s="32"/>
      <c r="PMU20" s="32"/>
      <c r="PMV20" s="32"/>
      <c r="PMW20" s="32"/>
      <c r="PMX20" s="32"/>
      <c r="PMY20" s="32"/>
      <c r="PMZ20" s="32"/>
      <c r="PNA20" s="32"/>
      <c r="PNB20" s="32"/>
      <c r="PNC20" s="32"/>
      <c r="PND20" s="32"/>
      <c r="PNE20" s="32"/>
      <c r="PNF20" s="32"/>
      <c r="PNG20" s="32"/>
      <c r="PNH20" s="32"/>
      <c r="PNI20" s="32"/>
      <c r="PNJ20" s="32"/>
      <c r="PNK20" s="32"/>
      <c r="PNL20" s="32"/>
      <c r="PNM20" s="32"/>
      <c r="PNN20" s="32"/>
      <c r="PNO20" s="32"/>
      <c r="PNP20" s="32"/>
      <c r="PNQ20" s="32"/>
      <c r="PNR20" s="32"/>
      <c r="PNS20" s="32"/>
      <c r="PNT20" s="32"/>
      <c r="PNU20" s="32"/>
      <c r="PNV20" s="32"/>
      <c r="PNW20" s="32"/>
      <c r="PNX20" s="32"/>
      <c r="PNY20" s="32"/>
      <c r="PNZ20" s="32"/>
      <c r="POA20" s="32"/>
      <c r="POB20" s="32"/>
      <c r="POC20" s="32"/>
      <c r="POD20" s="32"/>
      <c r="POE20" s="32"/>
      <c r="POF20" s="32"/>
      <c r="POG20" s="32"/>
      <c r="POH20" s="32"/>
      <c r="POI20" s="32"/>
      <c r="POJ20" s="32"/>
      <c r="POK20" s="32"/>
      <c r="POL20" s="32"/>
      <c r="POM20" s="32"/>
      <c r="PON20" s="32"/>
      <c r="POO20" s="32"/>
      <c r="POP20" s="32"/>
      <c r="POQ20" s="32"/>
      <c r="POR20" s="32"/>
      <c r="POS20" s="32"/>
      <c r="POT20" s="32"/>
      <c r="POU20" s="32"/>
      <c r="POV20" s="32"/>
      <c r="POW20" s="32"/>
      <c r="POX20" s="32"/>
      <c r="POY20" s="32"/>
      <c r="POZ20" s="32"/>
      <c r="PPA20" s="32"/>
      <c r="PPB20" s="32"/>
      <c r="PPC20" s="32"/>
      <c r="PPD20" s="32"/>
      <c r="PPE20" s="32"/>
      <c r="PPF20" s="32"/>
      <c r="PPG20" s="32"/>
      <c r="PPH20" s="32"/>
      <c r="PPI20" s="32"/>
      <c r="PPJ20" s="32"/>
      <c r="PPK20" s="32"/>
      <c r="PPL20" s="32"/>
      <c r="PPM20" s="32"/>
      <c r="PPN20" s="32"/>
      <c r="PPO20" s="32"/>
      <c r="PPP20" s="32"/>
      <c r="PPQ20" s="32"/>
      <c r="PPR20" s="32"/>
      <c r="PPS20" s="32"/>
      <c r="PPT20" s="32"/>
      <c r="PPU20" s="32"/>
      <c r="PPV20" s="32"/>
      <c r="PPW20" s="32"/>
      <c r="PPX20" s="32"/>
      <c r="PPY20" s="32"/>
      <c r="PPZ20" s="32"/>
      <c r="PQA20" s="32"/>
      <c r="PQB20" s="32"/>
      <c r="PQC20" s="32"/>
      <c r="PQD20" s="32"/>
      <c r="PQE20" s="32"/>
      <c r="PQF20" s="32"/>
      <c r="PQG20" s="32"/>
      <c r="PQH20" s="32"/>
      <c r="PQI20" s="32"/>
      <c r="PQJ20" s="32"/>
      <c r="PQK20" s="32"/>
      <c r="PQL20" s="32"/>
      <c r="PQM20" s="32"/>
      <c r="PQN20" s="32"/>
      <c r="PQO20" s="32"/>
      <c r="PQP20" s="32"/>
      <c r="PQQ20" s="32"/>
      <c r="PQR20" s="32"/>
      <c r="PQS20" s="32"/>
      <c r="PQT20" s="32"/>
      <c r="PQU20" s="32"/>
      <c r="PQV20" s="32"/>
      <c r="PQW20" s="32"/>
      <c r="PQX20" s="32"/>
      <c r="PQY20" s="32"/>
      <c r="PQZ20" s="32"/>
      <c r="PRA20" s="32"/>
      <c r="PRB20" s="32"/>
      <c r="PRC20" s="32"/>
      <c r="PRD20" s="32"/>
      <c r="PRE20" s="32"/>
      <c r="PRF20" s="32"/>
      <c r="PRG20" s="32"/>
      <c r="PRH20" s="32"/>
      <c r="PRI20" s="32"/>
      <c r="PRJ20" s="32"/>
      <c r="PRK20" s="32"/>
      <c r="PRL20" s="32"/>
      <c r="PRM20" s="32"/>
      <c r="PRN20" s="32"/>
      <c r="PRO20" s="32"/>
      <c r="PRP20" s="32"/>
      <c r="PRQ20" s="32"/>
      <c r="PRR20" s="32"/>
      <c r="PRS20" s="32"/>
      <c r="PRT20" s="32"/>
      <c r="PRU20" s="32"/>
      <c r="PRV20" s="32"/>
      <c r="PRW20" s="32"/>
      <c r="PRX20" s="32"/>
      <c r="PRY20" s="32"/>
      <c r="PRZ20" s="32"/>
      <c r="PSA20" s="32"/>
      <c r="PSB20" s="32"/>
      <c r="PSC20" s="32"/>
      <c r="PSD20" s="32"/>
      <c r="PSE20" s="32"/>
      <c r="PSF20" s="32"/>
      <c r="PSG20" s="32"/>
      <c r="PSH20" s="32"/>
      <c r="PSI20" s="32"/>
      <c r="PSJ20" s="32"/>
      <c r="PSK20" s="32"/>
      <c r="PSL20" s="32"/>
      <c r="PSM20" s="32"/>
      <c r="PSN20" s="32"/>
      <c r="PSO20" s="32"/>
      <c r="PSP20" s="32"/>
      <c r="PSQ20" s="32"/>
      <c r="PSR20" s="32"/>
      <c r="PSS20" s="32"/>
      <c r="PST20" s="32"/>
      <c r="PSU20" s="32"/>
      <c r="PSV20" s="32"/>
      <c r="PSW20" s="32"/>
      <c r="PSX20" s="32"/>
      <c r="PSY20" s="32"/>
      <c r="PSZ20" s="32"/>
      <c r="PTA20" s="32"/>
      <c r="PTB20" s="32"/>
      <c r="PTC20" s="32"/>
      <c r="PTD20" s="32"/>
      <c r="PTE20" s="32"/>
      <c r="PTF20" s="32"/>
      <c r="PTG20" s="32"/>
      <c r="PTH20" s="32"/>
      <c r="PTI20" s="32"/>
      <c r="PTJ20" s="32"/>
      <c r="PTK20" s="32"/>
      <c r="PTL20" s="32"/>
      <c r="PTM20" s="32"/>
      <c r="PTN20" s="32"/>
      <c r="PTO20" s="32"/>
      <c r="PTP20" s="32"/>
      <c r="PTQ20" s="32"/>
      <c r="PTR20" s="32"/>
      <c r="PTS20" s="32"/>
      <c r="PTT20" s="32"/>
      <c r="PTU20" s="32"/>
      <c r="PTV20" s="32"/>
      <c r="PTW20" s="32"/>
      <c r="PTX20" s="32"/>
      <c r="PTY20" s="32"/>
      <c r="PTZ20" s="32"/>
      <c r="PUA20" s="32"/>
      <c r="PUB20" s="32"/>
      <c r="PUC20" s="32"/>
      <c r="PUD20" s="32"/>
      <c r="PUE20" s="32"/>
      <c r="PUF20" s="32"/>
      <c r="PUG20" s="32"/>
      <c r="PUH20" s="32"/>
      <c r="PUI20" s="32"/>
      <c r="PUJ20" s="32"/>
      <c r="PUK20" s="32"/>
      <c r="PUL20" s="32"/>
      <c r="PUM20" s="32"/>
      <c r="PUN20" s="32"/>
      <c r="PUO20" s="32"/>
      <c r="PUP20" s="32"/>
      <c r="PUQ20" s="32"/>
      <c r="PUR20" s="32"/>
      <c r="PUS20" s="32"/>
      <c r="PUT20" s="32"/>
      <c r="PUU20" s="32"/>
      <c r="PUV20" s="32"/>
      <c r="PUW20" s="32"/>
      <c r="PUX20" s="32"/>
      <c r="PUY20" s="32"/>
      <c r="PUZ20" s="32"/>
      <c r="PVA20" s="32"/>
      <c r="PVB20" s="32"/>
      <c r="PVC20" s="32"/>
      <c r="PVD20" s="32"/>
      <c r="PVE20" s="32"/>
      <c r="PVF20" s="32"/>
      <c r="PVG20" s="32"/>
      <c r="PVH20" s="32"/>
      <c r="PVI20" s="32"/>
      <c r="PVJ20" s="32"/>
      <c r="PVK20" s="32"/>
      <c r="PVL20" s="32"/>
      <c r="PVM20" s="32"/>
      <c r="PVN20" s="32"/>
      <c r="PVO20" s="32"/>
      <c r="PVP20" s="32"/>
      <c r="PVQ20" s="32"/>
      <c r="PVR20" s="32"/>
      <c r="PVS20" s="32"/>
      <c r="PVT20" s="32"/>
      <c r="PVU20" s="32"/>
      <c r="PVV20" s="32"/>
      <c r="PVW20" s="32"/>
      <c r="PVX20" s="32"/>
      <c r="PVY20" s="32"/>
      <c r="PVZ20" s="32"/>
      <c r="PWA20" s="32"/>
      <c r="PWB20" s="32"/>
      <c r="PWC20" s="32"/>
      <c r="PWD20" s="32"/>
      <c r="PWE20" s="32"/>
      <c r="PWF20" s="32"/>
      <c r="PWG20" s="32"/>
      <c r="PWH20" s="32"/>
      <c r="PWI20" s="32"/>
      <c r="PWJ20" s="32"/>
      <c r="PWK20" s="32"/>
      <c r="PWL20" s="32"/>
      <c r="PWM20" s="32"/>
      <c r="PWN20" s="32"/>
      <c r="PWO20" s="32"/>
      <c r="PWP20" s="32"/>
      <c r="PWQ20" s="32"/>
      <c r="PWR20" s="32"/>
      <c r="PWS20" s="32"/>
      <c r="PWT20" s="32"/>
      <c r="PWU20" s="32"/>
      <c r="PWV20" s="32"/>
      <c r="PWW20" s="32"/>
      <c r="PWX20" s="32"/>
      <c r="PWY20" s="32"/>
      <c r="PWZ20" s="32"/>
      <c r="PXA20" s="32"/>
      <c r="PXB20" s="32"/>
      <c r="PXC20" s="32"/>
      <c r="PXD20" s="32"/>
      <c r="PXE20" s="32"/>
      <c r="PXF20" s="32"/>
      <c r="PXG20" s="32"/>
      <c r="PXH20" s="32"/>
      <c r="PXI20" s="32"/>
      <c r="PXJ20" s="32"/>
      <c r="PXK20" s="32"/>
      <c r="PXL20" s="32"/>
      <c r="PXM20" s="32"/>
      <c r="PXN20" s="32"/>
      <c r="PXO20" s="32"/>
      <c r="PXP20" s="32"/>
      <c r="PXQ20" s="32"/>
      <c r="PXR20" s="32"/>
      <c r="PXS20" s="32"/>
      <c r="PXT20" s="32"/>
      <c r="PXU20" s="32"/>
      <c r="PXV20" s="32"/>
      <c r="PXW20" s="32"/>
      <c r="PXX20" s="32"/>
      <c r="PXY20" s="32"/>
      <c r="PXZ20" s="32"/>
      <c r="PYA20" s="32"/>
      <c r="PYB20" s="32"/>
      <c r="PYC20" s="32"/>
      <c r="PYD20" s="32"/>
      <c r="PYE20" s="32"/>
      <c r="PYF20" s="32"/>
      <c r="PYG20" s="32"/>
      <c r="PYH20" s="32"/>
      <c r="PYI20" s="32"/>
      <c r="PYJ20" s="32"/>
      <c r="PYK20" s="32"/>
      <c r="PYL20" s="32"/>
      <c r="PYM20" s="32"/>
      <c r="PYN20" s="32"/>
      <c r="PYO20" s="32"/>
      <c r="PYP20" s="32"/>
      <c r="PYQ20" s="32"/>
      <c r="PYR20" s="32"/>
      <c r="PYS20" s="32"/>
      <c r="PYT20" s="32"/>
      <c r="PYU20" s="32"/>
      <c r="PYV20" s="32"/>
      <c r="PYW20" s="32"/>
      <c r="PYX20" s="32"/>
      <c r="PYY20" s="32"/>
      <c r="PYZ20" s="32"/>
      <c r="PZA20" s="32"/>
      <c r="PZB20" s="32"/>
      <c r="PZC20" s="32"/>
      <c r="PZD20" s="32"/>
      <c r="PZE20" s="32"/>
      <c r="PZF20" s="32"/>
      <c r="PZG20" s="32"/>
      <c r="PZH20" s="32"/>
      <c r="PZI20" s="32"/>
      <c r="PZJ20" s="32"/>
      <c r="PZK20" s="32"/>
      <c r="PZL20" s="32"/>
      <c r="PZM20" s="32"/>
      <c r="PZN20" s="32"/>
      <c r="PZO20" s="32"/>
      <c r="PZP20" s="32"/>
      <c r="PZQ20" s="32"/>
      <c r="PZR20" s="32"/>
      <c r="PZS20" s="32"/>
      <c r="PZT20" s="32"/>
      <c r="PZU20" s="32"/>
      <c r="PZV20" s="32"/>
      <c r="PZW20" s="32"/>
      <c r="PZX20" s="32"/>
      <c r="PZY20" s="32"/>
      <c r="PZZ20" s="32"/>
      <c r="QAA20" s="32"/>
      <c r="QAB20" s="32"/>
      <c r="QAC20" s="32"/>
      <c r="QAD20" s="32"/>
      <c r="QAE20" s="32"/>
      <c r="QAF20" s="32"/>
      <c r="QAG20" s="32"/>
      <c r="QAH20" s="32"/>
      <c r="QAI20" s="32"/>
      <c r="QAJ20" s="32"/>
      <c r="QAK20" s="32"/>
      <c r="QAL20" s="32"/>
      <c r="QAM20" s="32"/>
      <c r="QAN20" s="32"/>
      <c r="QAO20" s="32"/>
      <c r="QAP20" s="32"/>
      <c r="QAQ20" s="32"/>
      <c r="QAR20" s="32"/>
      <c r="QAS20" s="32"/>
      <c r="QAT20" s="32"/>
      <c r="QAU20" s="32"/>
      <c r="QAV20" s="32"/>
      <c r="QAW20" s="32"/>
      <c r="QAX20" s="32"/>
      <c r="QAY20" s="32"/>
      <c r="QAZ20" s="32"/>
      <c r="QBA20" s="32"/>
      <c r="QBB20" s="32"/>
      <c r="QBC20" s="32"/>
      <c r="QBD20" s="32"/>
      <c r="QBE20" s="32"/>
      <c r="QBF20" s="32"/>
      <c r="QBG20" s="32"/>
      <c r="QBH20" s="32"/>
      <c r="QBI20" s="32"/>
      <c r="QBJ20" s="32"/>
      <c r="QBK20" s="32"/>
      <c r="QBL20" s="32"/>
      <c r="QBM20" s="32"/>
      <c r="QBN20" s="32"/>
      <c r="QBO20" s="32"/>
      <c r="QBP20" s="32"/>
      <c r="QBQ20" s="32"/>
      <c r="QBR20" s="32"/>
      <c r="QBS20" s="32"/>
      <c r="QBT20" s="32"/>
      <c r="QBU20" s="32"/>
      <c r="QBV20" s="32"/>
      <c r="QBW20" s="32"/>
      <c r="QBX20" s="32"/>
      <c r="QBY20" s="32"/>
      <c r="QBZ20" s="32"/>
      <c r="QCA20" s="32"/>
      <c r="QCB20" s="32"/>
      <c r="QCC20" s="32"/>
      <c r="QCD20" s="32"/>
      <c r="QCE20" s="32"/>
      <c r="QCF20" s="32"/>
      <c r="QCG20" s="32"/>
      <c r="QCH20" s="32"/>
      <c r="QCI20" s="32"/>
      <c r="QCJ20" s="32"/>
      <c r="QCK20" s="32"/>
      <c r="QCL20" s="32"/>
      <c r="QCM20" s="32"/>
      <c r="QCN20" s="32"/>
      <c r="QCO20" s="32"/>
      <c r="QCP20" s="32"/>
      <c r="QCQ20" s="32"/>
      <c r="QCR20" s="32"/>
      <c r="QCS20" s="32"/>
      <c r="QCT20" s="32"/>
      <c r="QCU20" s="32"/>
      <c r="QCV20" s="32"/>
      <c r="QCW20" s="32"/>
      <c r="QCX20" s="32"/>
      <c r="QCY20" s="32"/>
      <c r="QCZ20" s="32"/>
      <c r="QDA20" s="32"/>
      <c r="QDB20" s="32"/>
      <c r="QDC20" s="32"/>
      <c r="QDD20" s="32"/>
      <c r="QDE20" s="32"/>
      <c r="QDF20" s="32"/>
      <c r="QDG20" s="32"/>
      <c r="QDH20" s="32"/>
      <c r="QDI20" s="32"/>
      <c r="QDJ20" s="32"/>
      <c r="QDK20" s="32"/>
      <c r="QDL20" s="32"/>
      <c r="QDM20" s="32"/>
      <c r="QDN20" s="32"/>
      <c r="QDO20" s="32"/>
      <c r="QDP20" s="32"/>
      <c r="QDQ20" s="32"/>
      <c r="QDR20" s="32"/>
      <c r="QDS20" s="32"/>
      <c r="QDT20" s="32"/>
      <c r="QDU20" s="32"/>
      <c r="QDV20" s="32"/>
      <c r="QDW20" s="32"/>
      <c r="QDX20" s="32"/>
      <c r="QDY20" s="32"/>
      <c r="QDZ20" s="32"/>
      <c r="QEA20" s="32"/>
      <c r="QEB20" s="32"/>
      <c r="QEC20" s="32"/>
      <c r="QED20" s="32"/>
      <c r="QEE20" s="32"/>
      <c r="QEF20" s="32"/>
      <c r="QEG20" s="32"/>
      <c r="QEH20" s="32"/>
      <c r="QEI20" s="32"/>
      <c r="QEJ20" s="32"/>
      <c r="QEK20" s="32"/>
      <c r="QEL20" s="32"/>
      <c r="QEM20" s="32"/>
      <c r="QEN20" s="32"/>
      <c r="QEO20" s="32"/>
      <c r="QEP20" s="32"/>
      <c r="QEQ20" s="32"/>
      <c r="QER20" s="32"/>
      <c r="QES20" s="32"/>
      <c r="QET20" s="32"/>
      <c r="QEU20" s="32"/>
      <c r="QEV20" s="32"/>
      <c r="QEW20" s="32"/>
      <c r="QEX20" s="32"/>
      <c r="QEY20" s="32"/>
      <c r="QEZ20" s="32"/>
      <c r="QFA20" s="32"/>
      <c r="QFB20" s="32"/>
      <c r="QFC20" s="32"/>
      <c r="QFD20" s="32"/>
      <c r="QFE20" s="32"/>
      <c r="QFF20" s="32"/>
      <c r="QFG20" s="32"/>
      <c r="QFH20" s="32"/>
      <c r="QFI20" s="32"/>
      <c r="QFJ20" s="32"/>
      <c r="QFK20" s="32"/>
      <c r="QFL20" s="32"/>
      <c r="QFM20" s="32"/>
      <c r="QFN20" s="32"/>
      <c r="QFO20" s="32"/>
      <c r="QFP20" s="32"/>
      <c r="QFQ20" s="32"/>
      <c r="QFR20" s="32"/>
      <c r="QFS20" s="32"/>
      <c r="QFT20" s="32"/>
      <c r="QFU20" s="32"/>
      <c r="QFV20" s="32"/>
      <c r="QFW20" s="32"/>
      <c r="QFX20" s="32"/>
      <c r="QFY20" s="32"/>
      <c r="QFZ20" s="32"/>
      <c r="QGA20" s="32"/>
      <c r="QGB20" s="32"/>
      <c r="QGC20" s="32"/>
      <c r="QGD20" s="32"/>
      <c r="QGE20" s="32"/>
      <c r="QGF20" s="32"/>
      <c r="QGG20" s="32"/>
      <c r="QGH20" s="32"/>
      <c r="QGI20" s="32"/>
      <c r="QGJ20" s="32"/>
      <c r="QGK20" s="32"/>
      <c r="QGL20" s="32"/>
      <c r="QGM20" s="32"/>
      <c r="QGN20" s="32"/>
      <c r="QGO20" s="32"/>
      <c r="QGP20" s="32"/>
      <c r="QGQ20" s="32"/>
      <c r="QGR20" s="32"/>
      <c r="QGS20" s="32"/>
      <c r="QGT20" s="32"/>
      <c r="QGU20" s="32"/>
      <c r="QGV20" s="32"/>
      <c r="QGW20" s="32"/>
      <c r="QGX20" s="32"/>
      <c r="QGY20" s="32"/>
      <c r="QGZ20" s="32"/>
      <c r="QHA20" s="32"/>
      <c r="QHB20" s="32"/>
      <c r="QHC20" s="32"/>
      <c r="QHD20" s="32"/>
      <c r="QHE20" s="32"/>
      <c r="QHF20" s="32"/>
      <c r="QHG20" s="32"/>
      <c r="QHH20" s="32"/>
      <c r="QHI20" s="32"/>
      <c r="QHJ20" s="32"/>
      <c r="QHK20" s="32"/>
      <c r="QHL20" s="32"/>
      <c r="QHM20" s="32"/>
      <c r="QHN20" s="32"/>
      <c r="QHO20" s="32"/>
      <c r="QHP20" s="32"/>
      <c r="QHQ20" s="32"/>
      <c r="QHR20" s="32"/>
      <c r="QHS20" s="32"/>
      <c r="QHT20" s="32"/>
      <c r="QHU20" s="32"/>
      <c r="QHV20" s="32"/>
      <c r="QHW20" s="32"/>
      <c r="QHX20" s="32"/>
      <c r="QHY20" s="32"/>
      <c r="QHZ20" s="32"/>
      <c r="QIA20" s="32"/>
      <c r="QIB20" s="32"/>
      <c r="QIC20" s="32"/>
      <c r="QID20" s="32"/>
      <c r="QIE20" s="32"/>
      <c r="QIF20" s="32"/>
      <c r="QIG20" s="32"/>
      <c r="QIH20" s="32"/>
      <c r="QII20" s="32"/>
      <c r="QIJ20" s="32"/>
      <c r="QIK20" s="32"/>
      <c r="QIL20" s="32"/>
      <c r="QIM20" s="32"/>
      <c r="QIN20" s="32"/>
      <c r="QIO20" s="32"/>
      <c r="QIP20" s="32"/>
      <c r="QIQ20" s="32"/>
      <c r="QIR20" s="32"/>
      <c r="QIS20" s="32"/>
      <c r="QIT20" s="32"/>
      <c r="QIU20" s="32"/>
      <c r="QIV20" s="32"/>
      <c r="QIW20" s="32"/>
      <c r="QIX20" s="32"/>
      <c r="QIY20" s="32"/>
      <c r="QIZ20" s="32"/>
      <c r="QJA20" s="32"/>
      <c r="QJB20" s="32"/>
      <c r="QJC20" s="32"/>
      <c r="QJD20" s="32"/>
      <c r="QJE20" s="32"/>
      <c r="QJF20" s="32"/>
      <c r="QJG20" s="32"/>
      <c r="QJH20" s="32"/>
      <c r="QJI20" s="32"/>
      <c r="QJJ20" s="32"/>
      <c r="QJK20" s="32"/>
      <c r="QJL20" s="32"/>
      <c r="QJM20" s="32"/>
      <c r="QJN20" s="32"/>
      <c r="QJO20" s="32"/>
      <c r="QJP20" s="32"/>
      <c r="QJQ20" s="32"/>
      <c r="QJR20" s="32"/>
      <c r="QJS20" s="32"/>
      <c r="QJT20" s="32"/>
      <c r="QJU20" s="32"/>
      <c r="QJV20" s="32"/>
      <c r="QJW20" s="32"/>
      <c r="QJX20" s="32"/>
      <c r="QJY20" s="32"/>
      <c r="QJZ20" s="32"/>
      <c r="QKA20" s="32"/>
      <c r="QKB20" s="32"/>
      <c r="QKC20" s="32"/>
      <c r="QKD20" s="32"/>
      <c r="QKE20" s="32"/>
      <c r="QKF20" s="32"/>
      <c r="QKG20" s="32"/>
      <c r="QKH20" s="32"/>
      <c r="QKI20" s="32"/>
      <c r="QKJ20" s="32"/>
      <c r="QKK20" s="32"/>
      <c r="QKL20" s="32"/>
      <c r="QKM20" s="32"/>
      <c r="QKN20" s="32"/>
      <c r="QKO20" s="32"/>
      <c r="QKP20" s="32"/>
      <c r="QKQ20" s="32"/>
      <c r="QKR20" s="32"/>
      <c r="QKS20" s="32"/>
      <c r="QKT20" s="32"/>
      <c r="QKU20" s="32"/>
      <c r="QKV20" s="32"/>
      <c r="QKW20" s="32"/>
      <c r="QKX20" s="32"/>
      <c r="QKY20" s="32"/>
      <c r="QKZ20" s="32"/>
      <c r="QLA20" s="32"/>
      <c r="QLB20" s="32"/>
      <c r="QLC20" s="32"/>
      <c r="QLD20" s="32"/>
      <c r="QLE20" s="32"/>
      <c r="QLF20" s="32"/>
      <c r="QLG20" s="32"/>
      <c r="QLH20" s="32"/>
      <c r="QLI20" s="32"/>
      <c r="QLJ20" s="32"/>
      <c r="QLK20" s="32"/>
      <c r="QLL20" s="32"/>
      <c r="QLM20" s="32"/>
      <c r="QLN20" s="32"/>
      <c r="QLO20" s="32"/>
      <c r="QLP20" s="32"/>
      <c r="QLQ20" s="32"/>
      <c r="QLR20" s="32"/>
      <c r="QLS20" s="32"/>
      <c r="QLT20" s="32"/>
      <c r="QLU20" s="32"/>
      <c r="QLV20" s="32"/>
      <c r="QLW20" s="32"/>
      <c r="QLX20" s="32"/>
      <c r="QLY20" s="32"/>
      <c r="QLZ20" s="32"/>
      <c r="QMA20" s="32"/>
      <c r="QMB20" s="32"/>
      <c r="QMC20" s="32"/>
      <c r="QMD20" s="32"/>
      <c r="QME20" s="32"/>
      <c r="QMF20" s="32"/>
      <c r="QMG20" s="32"/>
      <c r="QMH20" s="32"/>
      <c r="QMI20" s="32"/>
      <c r="QMJ20" s="32"/>
      <c r="QMK20" s="32"/>
      <c r="QML20" s="32"/>
      <c r="QMM20" s="32"/>
      <c r="QMN20" s="32"/>
      <c r="QMO20" s="32"/>
      <c r="QMP20" s="32"/>
      <c r="QMQ20" s="32"/>
      <c r="QMR20" s="32"/>
      <c r="QMS20" s="32"/>
      <c r="QMT20" s="32"/>
      <c r="QMU20" s="32"/>
      <c r="QMV20" s="32"/>
      <c r="QMW20" s="32"/>
      <c r="QMX20" s="32"/>
      <c r="QMY20" s="32"/>
      <c r="QMZ20" s="32"/>
      <c r="QNA20" s="32"/>
      <c r="QNB20" s="32"/>
      <c r="QNC20" s="32"/>
      <c r="QND20" s="32"/>
      <c r="QNE20" s="32"/>
      <c r="QNF20" s="32"/>
      <c r="QNG20" s="32"/>
      <c r="QNH20" s="32"/>
      <c r="QNI20" s="32"/>
      <c r="QNJ20" s="32"/>
      <c r="QNK20" s="32"/>
      <c r="QNL20" s="32"/>
      <c r="QNM20" s="32"/>
      <c r="QNN20" s="32"/>
      <c r="QNO20" s="32"/>
      <c r="QNP20" s="32"/>
      <c r="QNQ20" s="32"/>
      <c r="QNR20" s="32"/>
      <c r="QNS20" s="32"/>
      <c r="QNT20" s="32"/>
      <c r="QNU20" s="32"/>
      <c r="QNV20" s="32"/>
      <c r="QNW20" s="32"/>
      <c r="QNX20" s="32"/>
      <c r="QNY20" s="32"/>
      <c r="QNZ20" s="32"/>
      <c r="QOA20" s="32"/>
      <c r="QOB20" s="32"/>
      <c r="QOC20" s="32"/>
      <c r="QOD20" s="32"/>
      <c r="QOE20" s="32"/>
      <c r="QOF20" s="32"/>
      <c r="QOG20" s="32"/>
      <c r="QOH20" s="32"/>
      <c r="QOI20" s="32"/>
      <c r="QOJ20" s="32"/>
      <c r="QOK20" s="32"/>
      <c r="QOL20" s="32"/>
      <c r="QOM20" s="32"/>
      <c r="QON20" s="32"/>
      <c r="QOO20" s="32"/>
      <c r="QOP20" s="32"/>
      <c r="QOQ20" s="32"/>
      <c r="QOR20" s="32"/>
      <c r="QOS20" s="32"/>
      <c r="QOT20" s="32"/>
      <c r="QOU20" s="32"/>
      <c r="QOV20" s="32"/>
      <c r="QOW20" s="32"/>
      <c r="QOX20" s="32"/>
      <c r="QOY20" s="32"/>
      <c r="QOZ20" s="32"/>
      <c r="QPA20" s="32"/>
      <c r="QPB20" s="32"/>
      <c r="QPC20" s="32"/>
      <c r="QPD20" s="32"/>
      <c r="QPE20" s="32"/>
      <c r="QPF20" s="32"/>
      <c r="QPG20" s="32"/>
      <c r="QPH20" s="32"/>
      <c r="QPI20" s="32"/>
      <c r="QPJ20" s="32"/>
      <c r="QPK20" s="32"/>
      <c r="QPL20" s="32"/>
      <c r="QPM20" s="32"/>
      <c r="QPN20" s="32"/>
      <c r="QPO20" s="32"/>
      <c r="QPP20" s="32"/>
      <c r="QPQ20" s="32"/>
      <c r="QPR20" s="32"/>
      <c r="QPS20" s="32"/>
      <c r="QPT20" s="32"/>
      <c r="QPU20" s="32"/>
      <c r="QPV20" s="32"/>
      <c r="QPW20" s="32"/>
      <c r="QPX20" s="32"/>
      <c r="QPY20" s="32"/>
      <c r="QPZ20" s="32"/>
      <c r="QQA20" s="32"/>
      <c r="QQB20" s="32"/>
      <c r="QQC20" s="32"/>
      <c r="QQD20" s="32"/>
      <c r="QQE20" s="32"/>
      <c r="QQF20" s="32"/>
      <c r="QQG20" s="32"/>
      <c r="QQH20" s="32"/>
      <c r="QQI20" s="32"/>
      <c r="QQJ20" s="32"/>
      <c r="QQK20" s="32"/>
      <c r="QQL20" s="32"/>
      <c r="QQM20" s="32"/>
      <c r="QQN20" s="32"/>
      <c r="QQO20" s="32"/>
      <c r="QQP20" s="32"/>
      <c r="QQQ20" s="32"/>
      <c r="QQR20" s="32"/>
      <c r="QQS20" s="32"/>
      <c r="QQT20" s="32"/>
      <c r="QQU20" s="32"/>
      <c r="QQV20" s="32"/>
      <c r="QQW20" s="32"/>
      <c r="QQX20" s="32"/>
      <c r="QQY20" s="32"/>
      <c r="QQZ20" s="32"/>
      <c r="QRA20" s="32"/>
      <c r="QRB20" s="32"/>
      <c r="QRC20" s="32"/>
      <c r="QRD20" s="32"/>
      <c r="QRE20" s="32"/>
      <c r="QRF20" s="32"/>
      <c r="QRG20" s="32"/>
      <c r="QRH20" s="32"/>
      <c r="QRI20" s="32"/>
      <c r="QRJ20" s="32"/>
      <c r="QRK20" s="32"/>
      <c r="QRL20" s="32"/>
      <c r="QRM20" s="32"/>
      <c r="QRN20" s="32"/>
      <c r="QRO20" s="32"/>
      <c r="QRP20" s="32"/>
      <c r="QRQ20" s="32"/>
      <c r="QRR20" s="32"/>
      <c r="QRS20" s="32"/>
      <c r="QRT20" s="32"/>
      <c r="QRU20" s="32"/>
      <c r="QRV20" s="32"/>
      <c r="QRW20" s="32"/>
      <c r="QRX20" s="32"/>
      <c r="QRY20" s="32"/>
      <c r="QRZ20" s="32"/>
      <c r="QSA20" s="32"/>
      <c r="QSB20" s="32"/>
      <c r="QSC20" s="32"/>
      <c r="QSD20" s="32"/>
      <c r="QSE20" s="32"/>
      <c r="QSF20" s="32"/>
      <c r="QSG20" s="32"/>
      <c r="QSH20" s="32"/>
      <c r="QSI20" s="32"/>
      <c r="QSJ20" s="32"/>
      <c r="QSK20" s="32"/>
      <c r="QSL20" s="32"/>
      <c r="QSM20" s="32"/>
      <c r="QSN20" s="32"/>
      <c r="QSO20" s="32"/>
      <c r="QSP20" s="32"/>
      <c r="QSQ20" s="32"/>
      <c r="QSR20" s="32"/>
      <c r="QSS20" s="32"/>
      <c r="QST20" s="32"/>
      <c r="QSU20" s="32"/>
      <c r="QSV20" s="32"/>
      <c r="QSW20" s="32"/>
      <c r="QSX20" s="32"/>
      <c r="QSY20" s="32"/>
      <c r="QSZ20" s="32"/>
      <c r="QTA20" s="32"/>
      <c r="QTB20" s="32"/>
      <c r="QTC20" s="32"/>
      <c r="QTD20" s="32"/>
      <c r="QTE20" s="32"/>
      <c r="QTF20" s="32"/>
      <c r="QTG20" s="32"/>
      <c r="QTH20" s="32"/>
      <c r="QTI20" s="32"/>
      <c r="QTJ20" s="32"/>
      <c r="QTK20" s="32"/>
      <c r="QTL20" s="32"/>
      <c r="QTM20" s="32"/>
      <c r="QTN20" s="32"/>
      <c r="QTO20" s="32"/>
      <c r="QTP20" s="32"/>
      <c r="QTQ20" s="32"/>
      <c r="QTR20" s="32"/>
      <c r="QTS20" s="32"/>
      <c r="QTT20" s="32"/>
      <c r="QTU20" s="32"/>
      <c r="QTV20" s="32"/>
      <c r="QTW20" s="32"/>
      <c r="QTX20" s="32"/>
      <c r="QTY20" s="32"/>
      <c r="QTZ20" s="32"/>
      <c r="QUA20" s="32"/>
      <c r="QUB20" s="32"/>
      <c r="QUC20" s="32"/>
      <c r="QUD20" s="32"/>
      <c r="QUE20" s="32"/>
      <c r="QUF20" s="32"/>
      <c r="QUG20" s="32"/>
      <c r="QUH20" s="32"/>
      <c r="QUI20" s="32"/>
      <c r="QUJ20" s="32"/>
      <c r="QUK20" s="32"/>
      <c r="QUL20" s="32"/>
      <c r="QUM20" s="32"/>
      <c r="QUN20" s="32"/>
      <c r="QUO20" s="32"/>
      <c r="QUP20" s="32"/>
      <c r="QUQ20" s="32"/>
      <c r="QUR20" s="32"/>
      <c r="QUS20" s="32"/>
      <c r="QUT20" s="32"/>
      <c r="QUU20" s="32"/>
      <c r="QUV20" s="32"/>
      <c r="QUW20" s="32"/>
      <c r="QUX20" s="32"/>
      <c r="QUY20" s="32"/>
      <c r="QUZ20" s="32"/>
      <c r="QVA20" s="32"/>
      <c r="QVB20" s="32"/>
      <c r="QVC20" s="32"/>
      <c r="QVD20" s="32"/>
      <c r="QVE20" s="32"/>
      <c r="QVF20" s="32"/>
      <c r="QVG20" s="32"/>
      <c r="QVH20" s="32"/>
      <c r="QVI20" s="32"/>
      <c r="QVJ20" s="32"/>
      <c r="QVK20" s="32"/>
      <c r="QVL20" s="32"/>
      <c r="QVM20" s="32"/>
      <c r="QVN20" s="32"/>
      <c r="QVO20" s="32"/>
      <c r="QVP20" s="32"/>
      <c r="QVQ20" s="32"/>
      <c r="QVR20" s="32"/>
      <c r="QVS20" s="32"/>
      <c r="QVT20" s="32"/>
      <c r="QVU20" s="32"/>
      <c r="QVV20" s="32"/>
      <c r="QVW20" s="32"/>
      <c r="QVX20" s="32"/>
      <c r="QVY20" s="32"/>
      <c r="QVZ20" s="32"/>
      <c r="QWA20" s="32"/>
      <c r="QWB20" s="32"/>
      <c r="QWC20" s="32"/>
      <c r="QWD20" s="32"/>
      <c r="QWE20" s="32"/>
      <c r="QWF20" s="32"/>
      <c r="QWG20" s="32"/>
      <c r="QWH20" s="32"/>
      <c r="QWI20" s="32"/>
      <c r="QWJ20" s="32"/>
      <c r="QWK20" s="32"/>
      <c r="QWL20" s="32"/>
      <c r="QWM20" s="32"/>
      <c r="QWN20" s="32"/>
      <c r="QWO20" s="32"/>
      <c r="QWP20" s="32"/>
      <c r="QWQ20" s="32"/>
      <c r="QWR20" s="32"/>
      <c r="QWS20" s="32"/>
      <c r="QWT20" s="32"/>
      <c r="QWU20" s="32"/>
      <c r="QWV20" s="32"/>
      <c r="QWW20" s="32"/>
      <c r="QWX20" s="32"/>
      <c r="QWY20" s="32"/>
      <c r="QWZ20" s="32"/>
      <c r="QXA20" s="32"/>
      <c r="QXB20" s="32"/>
      <c r="QXC20" s="32"/>
      <c r="QXD20" s="32"/>
      <c r="QXE20" s="32"/>
      <c r="QXF20" s="32"/>
      <c r="QXG20" s="32"/>
      <c r="QXH20" s="32"/>
      <c r="QXI20" s="32"/>
      <c r="QXJ20" s="32"/>
      <c r="QXK20" s="32"/>
      <c r="QXL20" s="32"/>
      <c r="QXM20" s="32"/>
      <c r="QXN20" s="32"/>
      <c r="QXO20" s="32"/>
      <c r="QXP20" s="32"/>
      <c r="QXQ20" s="32"/>
      <c r="QXR20" s="32"/>
      <c r="QXS20" s="32"/>
      <c r="QXT20" s="32"/>
      <c r="QXU20" s="32"/>
      <c r="QXV20" s="32"/>
      <c r="QXW20" s="32"/>
      <c r="QXX20" s="32"/>
      <c r="QXY20" s="32"/>
      <c r="QXZ20" s="32"/>
      <c r="QYA20" s="32"/>
      <c r="QYB20" s="32"/>
      <c r="QYC20" s="32"/>
      <c r="QYD20" s="32"/>
      <c r="QYE20" s="32"/>
      <c r="QYF20" s="32"/>
      <c r="QYG20" s="32"/>
      <c r="QYH20" s="32"/>
      <c r="QYI20" s="32"/>
      <c r="QYJ20" s="32"/>
      <c r="QYK20" s="32"/>
      <c r="QYL20" s="32"/>
      <c r="QYM20" s="32"/>
      <c r="QYN20" s="32"/>
      <c r="QYO20" s="32"/>
      <c r="QYP20" s="32"/>
      <c r="QYQ20" s="32"/>
      <c r="QYR20" s="32"/>
      <c r="QYS20" s="32"/>
      <c r="QYT20" s="32"/>
      <c r="QYU20" s="32"/>
      <c r="QYV20" s="32"/>
      <c r="QYW20" s="32"/>
      <c r="QYX20" s="32"/>
      <c r="QYY20" s="32"/>
      <c r="QYZ20" s="32"/>
      <c r="QZA20" s="32"/>
      <c r="QZB20" s="32"/>
      <c r="QZC20" s="32"/>
      <c r="QZD20" s="32"/>
      <c r="QZE20" s="32"/>
      <c r="QZF20" s="32"/>
      <c r="QZG20" s="32"/>
      <c r="QZH20" s="32"/>
      <c r="QZI20" s="32"/>
      <c r="QZJ20" s="32"/>
      <c r="QZK20" s="32"/>
      <c r="QZL20" s="32"/>
      <c r="QZM20" s="32"/>
      <c r="QZN20" s="32"/>
      <c r="QZO20" s="32"/>
      <c r="QZP20" s="32"/>
      <c r="QZQ20" s="32"/>
      <c r="QZR20" s="32"/>
      <c r="QZS20" s="32"/>
      <c r="QZT20" s="32"/>
      <c r="QZU20" s="32"/>
      <c r="QZV20" s="32"/>
      <c r="QZW20" s="32"/>
      <c r="QZX20" s="32"/>
      <c r="QZY20" s="32"/>
      <c r="QZZ20" s="32"/>
      <c r="RAA20" s="32"/>
      <c r="RAB20" s="32"/>
      <c r="RAC20" s="32"/>
      <c r="RAD20" s="32"/>
      <c r="RAE20" s="32"/>
      <c r="RAF20" s="32"/>
      <c r="RAG20" s="32"/>
      <c r="RAH20" s="32"/>
      <c r="RAI20" s="32"/>
      <c r="RAJ20" s="32"/>
      <c r="RAK20" s="32"/>
      <c r="RAL20" s="32"/>
      <c r="RAM20" s="32"/>
      <c r="RAN20" s="32"/>
      <c r="RAO20" s="32"/>
      <c r="RAP20" s="32"/>
      <c r="RAQ20" s="32"/>
      <c r="RAR20" s="32"/>
      <c r="RAS20" s="32"/>
      <c r="RAT20" s="32"/>
      <c r="RAU20" s="32"/>
      <c r="RAV20" s="32"/>
      <c r="RAW20" s="32"/>
      <c r="RAX20" s="32"/>
      <c r="RAY20" s="32"/>
      <c r="RAZ20" s="32"/>
      <c r="RBA20" s="32"/>
      <c r="RBB20" s="32"/>
      <c r="RBC20" s="32"/>
      <c r="RBD20" s="32"/>
      <c r="RBE20" s="32"/>
      <c r="RBF20" s="32"/>
      <c r="RBG20" s="32"/>
      <c r="RBH20" s="32"/>
      <c r="RBI20" s="32"/>
      <c r="RBJ20" s="32"/>
      <c r="RBK20" s="32"/>
      <c r="RBL20" s="32"/>
      <c r="RBM20" s="32"/>
      <c r="RBN20" s="32"/>
      <c r="RBO20" s="32"/>
      <c r="RBP20" s="32"/>
      <c r="RBQ20" s="32"/>
      <c r="RBR20" s="32"/>
      <c r="RBS20" s="32"/>
      <c r="RBT20" s="32"/>
      <c r="RBU20" s="32"/>
      <c r="RBV20" s="32"/>
      <c r="RBW20" s="32"/>
      <c r="RBX20" s="32"/>
      <c r="RBY20" s="32"/>
      <c r="RBZ20" s="32"/>
      <c r="RCA20" s="32"/>
      <c r="RCB20" s="32"/>
      <c r="RCC20" s="32"/>
      <c r="RCD20" s="32"/>
      <c r="RCE20" s="32"/>
      <c r="RCF20" s="32"/>
      <c r="RCG20" s="32"/>
      <c r="RCH20" s="32"/>
      <c r="RCI20" s="32"/>
      <c r="RCJ20" s="32"/>
      <c r="RCK20" s="32"/>
      <c r="RCL20" s="32"/>
      <c r="RCM20" s="32"/>
      <c r="RCN20" s="32"/>
      <c r="RCO20" s="32"/>
      <c r="RCP20" s="32"/>
      <c r="RCQ20" s="32"/>
      <c r="RCR20" s="32"/>
      <c r="RCS20" s="32"/>
      <c r="RCT20" s="32"/>
      <c r="RCU20" s="32"/>
      <c r="RCV20" s="32"/>
      <c r="RCW20" s="32"/>
      <c r="RCX20" s="32"/>
      <c r="RCY20" s="32"/>
      <c r="RCZ20" s="32"/>
      <c r="RDA20" s="32"/>
      <c r="RDB20" s="32"/>
      <c r="RDC20" s="32"/>
      <c r="RDD20" s="32"/>
      <c r="RDE20" s="32"/>
      <c r="RDF20" s="32"/>
      <c r="RDG20" s="32"/>
      <c r="RDH20" s="32"/>
      <c r="RDI20" s="32"/>
      <c r="RDJ20" s="32"/>
      <c r="RDK20" s="32"/>
      <c r="RDL20" s="32"/>
      <c r="RDM20" s="32"/>
      <c r="RDN20" s="32"/>
      <c r="RDO20" s="32"/>
      <c r="RDP20" s="32"/>
      <c r="RDQ20" s="32"/>
      <c r="RDR20" s="32"/>
      <c r="RDS20" s="32"/>
      <c r="RDT20" s="32"/>
      <c r="RDU20" s="32"/>
      <c r="RDV20" s="32"/>
      <c r="RDW20" s="32"/>
      <c r="RDX20" s="32"/>
      <c r="RDY20" s="32"/>
      <c r="RDZ20" s="32"/>
      <c r="REA20" s="32"/>
      <c r="REB20" s="32"/>
      <c r="REC20" s="32"/>
      <c r="RED20" s="32"/>
      <c r="REE20" s="32"/>
      <c r="REF20" s="32"/>
      <c r="REG20" s="32"/>
      <c r="REH20" s="32"/>
      <c r="REI20" s="32"/>
      <c r="REJ20" s="32"/>
      <c r="REK20" s="32"/>
      <c r="REL20" s="32"/>
      <c r="REM20" s="32"/>
      <c r="REN20" s="32"/>
      <c r="REO20" s="32"/>
      <c r="REP20" s="32"/>
      <c r="REQ20" s="32"/>
      <c r="RER20" s="32"/>
      <c r="RES20" s="32"/>
      <c r="RET20" s="32"/>
      <c r="REU20" s="32"/>
      <c r="REV20" s="32"/>
      <c r="REW20" s="32"/>
      <c r="REX20" s="32"/>
      <c r="REY20" s="32"/>
      <c r="REZ20" s="32"/>
      <c r="RFA20" s="32"/>
      <c r="RFB20" s="32"/>
      <c r="RFC20" s="32"/>
      <c r="RFD20" s="32"/>
      <c r="RFE20" s="32"/>
      <c r="RFF20" s="32"/>
      <c r="RFG20" s="32"/>
      <c r="RFH20" s="32"/>
      <c r="RFI20" s="32"/>
      <c r="RFJ20" s="32"/>
      <c r="RFK20" s="32"/>
      <c r="RFL20" s="32"/>
      <c r="RFM20" s="32"/>
      <c r="RFN20" s="32"/>
      <c r="RFO20" s="32"/>
      <c r="RFP20" s="32"/>
      <c r="RFQ20" s="32"/>
      <c r="RFR20" s="32"/>
      <c r="RFS20" s="32"/>
      <c r="RFT20" s="32"/>
      <c r="RFU20" s="32"/>
      <c r="RFV20" s="32"/>
      <c r="RFW20" s="32"/>
      <c r="RFX20" s="32"/>
      <c r="RFY20" s="32"/>
      <c r="RFZ20" s="32"/>
      <c r="RGA20" s="32"/>
      <c r="RGB20" s="32"/>
      <c r="RGC20" s="32"/>
      <c r="RGD20" s="32"/>
      <c r="RGE20" s="32"/>
      <c r="RGF20" s="32"/>
      <c r="RGG20" s="32"/>
      <c r="RGH20" s="32"/>
      <c r="RGI20" s="32"/>
      <c r="RGJ20" s="32"/>
      <c r="RGK20" s="32"/>
      <c r="RGL20" s="32"/>
      <c r="RGM20" s="32"/>
      <c r="RGN20" s="32"/>
      <c r="RGO20" s="32"/>
      <c r="RGP20" s="32"/>
      <c r="RGQ20" s="32"/>
      <c r="RGR20" s="32"/>
      <c r="RGS20" s="32"/>
      <c r="RGT20" s="32"/>
      <c r="RGU20" s="32"/>
      <c r="RGV20" s="32"/>
      <c r="RGW20" s="32"/>
      <c r="RGX20" s="32"/>
      <c r="RGY20" s="32"/>
      <c r="RGZ20" s="32"/>
      <c r="RHA20" s="32"/>
      <c r="RHB20" s="32"/>
      <c r="RHC20" s="32"/>
      <c r="RHD20" s="32"/>
      <c r="RHE20" s="32"/>
      <c r="RHF20" s="32"/>
      <c r="RHG20" s="32"/>
      <c r="RHH20" s="32"/>
      <c r="RHI20" s="32"/>
      <c r="RHJ20" s="32"/>
      <c r="RHK20" s="32"/>
      <c r="RHL20" s="32"/>
      <c r="RHM20" s="32"/>
      <c r="RHN20" s="32"/>
      <c r="RHO20" s="32"/>
      <c r="RHP20" s="32"/>
      <c r="RHQ20" s="32"/>
      <c r="RHR20" s="32"/>
      <c r="RHS20" s="32"/>
      <c r="RHT20" s="32"/>
      <c r="RHU20" s="32"/>
      <c r="RHV20" s="32"/>
      <c r="RHW20" s="32"/>
      <c r="RHX20" s="32"/>
      <c r="RHY20" s="32"/>
      <c r="RHZ20" s="32"/>
      <c r="RIA20" s="32"/>
      <c r="RIB20" s="32"/>
      <c r="RIC20" s="32"/>
      <c r="RID20" s="32"/>
      <c r="RIE20" s="32"/>
      <c r="RIF20" s="32"/>
      <c r="RIG20" s="32"/>
      <c r="RIH20" s="32"/>
      <c r="RII20" s="32"/>
      <c r="RIJ20" s="32"/>
      <c r="RIK20" s="32"/>
      <c r="RIL20" s="32"/>
      <c r="RIM20" s="32"/>
      <c r="RIN20" s="32"/>
      <c r="RIO20" s="32"/>
      <c r="RIP20" s="32"/>
      <c r="RIQ20" s="32"/>
      <c r="RIR20" s="32"/>
      <c r="RIS20" s="32"/>
      <c r="RIT20" s="32"/>
      <c r="RIU20" s="32"/>
      <c r="RIV20" s="32"/>
      <c r="RIW20" s="32"/>
      <c r="RIX20" s="32"/>
      <c r="RIY20" s="32"/>
      <c r="RIZ20" s="32"/>
      <c r="RJA20" s="32"/>
      <c r="RJB20" s="32"/>
      <c r="RJC20" s="32"/>
      <c r="RJD20" s="32"/>
      <c r="RJE20" s="32"/>
      <c r="RJF20" s="32"/>
      <c r="RJG20" s="32"/>
      <c r="RJH20" s="32"/>
      <c r="RJI20" s="32"/>
      <c r="RJJ20" s="32"/>
      <c r="RJK20" s="32"/>
      <c r="RJL20" s="32"/>
      <c r="RJM20" s="32"/>
      <c r="RJN20" s="32"/>
      <c r="RJO20" s="32"/>
      <c r="RJP20" s="32"/>
      <c r="RJQ20" s="32"/>
      <c r="RJR20" s="32"/>
      <c r="RJS20" s="32"/>
      <c r="RJT20" s="32"/>
      <c r="RJU20" s="32"/>
      <c r="RJV20" s="32"/>
      <c r="RJW20" s="32"/>
      <c r="RJX20" s="32"/>
      <c r="RJY20" s="32"/>
      <c r="RJZ20" s="32"/>
      <c r="RKA20" s="32"/>
      <c r="RKB20" s="32"/>
      <c r="RKC20" s="32"/>
      <c r="RKD20" s="32"/>
      <c r="RKE20" s="32"/>
      <c r="RKF20" s="32"/>
      <c r="RKG20" s="32"/>
      <c r="RKH20" s="32"/>
      <c r="RKI20" s="32"/>
      <c r="RKJ20" s="32"/>
      <c r="RKK20" s="32"/>
      <c r="RKL20" s="32"/>
      <c r="RKM20" s="32"/>
      <c r="RKN20" s="32"/>
      <c r="RKO20" s="32"/>
      <c r="RKP20" s="32"/>
      <c r="RKQ20" s="32"/>
      <c r="RKR20" s="32"/>
      <c r="RKS20" s="32"/>
      <c r="RKT20" s="32"/>
      <c r="RKU20" s="32"/>
      <c r="RKV20" s="32"/>
      <c r="RKW20" s="32"/>
      <c r="RKX20" s="32"/>
      <c r="RKY20" s="32"/>
      <c r="RKZ20" s="32"/>
      <c r="RLA20" s="32"/>
      <c r="RLB20" s="32"/>
      <c r="RLC20" s="32"/>
      <c r="RLD20" s="32"/>
      <c r="RLE20" s="32"/>
      <c r="RLF20" s="32"/>
      <c r="RLG20" s="32"/>
      <c r="RLH20" s="32"/>
      <c r="RLI20" s="32"/>
      <c r="RLJ20" s="32"/>
      <c r="RLK20" s="32"/>
      <c r="RLL20" s="32"/>
      <c r="RLM20" s="32"/>
      <c r="RLN20" s="32"/>
      <c r="RLO20" s="32"/>
      <c r="RLP20" s="32"/>
      <c r="RLQ20" s="32"/>
      <c r="RLR20" s="32"/>
      <c r="RLS20" s="32"/>
      <c r="RLT20" s="32"/>
      <c r="RLU20" s="32"/>
      <c r="RLV20" s="32"/>
      <c r="RLW20" s="32"/>
      <c r="RLX20" s="32"/>
      <c r="RLY20" s="32"/>
      <c r="RLZ20" s="32"/>
      <c r="RMA20" s="32"/>
      <c r="RMB20" s="32"/>
      <c r="RMC20" s="32"/>
      <c r="RMD20" s="32"/>
      <c r="RME20" s="32"/>
      <c r="RMF20" s="32"/>
      <c r="RMG20" s="32"/>
      <c r="RMH20" s="32"/>
      <c r="RMI20" s="32"/>
      <c r="RMJ20" s="32"/>
      <c r="RMK20" s="32"/>
      <c r="RML20" s="32"/>
      <c r="RMM20" s="32"/>
      <c r="RMN20" s="32"/>
      <c r="RMO20" s="32"/>
      <c r="RMP20" s="32"/>
      <c r="RMQ20" s="32"/>
      <c r="RMR20" s="32"/>
      <c r="RMS20" s="32"/>
      <c r="RMT20" s="32"/>
      <c r="RMU20" s="32"/>
      <c r="RMV20" s="32"/>
      <c r="RMW20" s="32"/>
      <c r="RMX20" s="32"/>
      <c r="RMY20" s="32"/>
      <c r="RMZ20" s="32"/>
      <c r="RNA20" s="32"/>
      <c r="RNB20" s="32"/>
      <c r="RNC20" s="32"/>
      <c r="RND20" s="32"/>
      <c r="RNE20" s="32"/>
      <c r="RNF20" s="32"/>
      <c r="RNG20" s="32"/>
      <c r="RNH20" s="32"/>
      <c r="RNI20" s="32"/>
      <c r="RNJ20" s="32"/>
      <c r="RNK20" s="32"/>
      <c r="RNL20" s="32"/>
      <c r="RNM20" s="32"/>
      <c r="RNN20" s="32"/>
      <c r="RNO20" s="32"/>
      <c r="RNP20" s="32"/>
      <c r="RNQ20" s="32"/>
      <c r="RNR20" s="32"/>
      <c r="RNS20" s="32"/>
      <c r="RNT20" s="32"/>
      <c r="RNU20" s="32"/>
      <c r="RNV20" s="32"/>
      <c r="RNW20" s="32"/>
      <c r="RNX20" s="32"/>
      <c r="RNY20" s="32"/>
      <c r="RNZ20" s="32"/>
      <c r="ROA20" s="32"/>
      <c r="ROB20" s="32"/>
      <c r="ROC20" s="32"/>
      <c r="ROD20" s="32"/>
      <c r="ROE20" s="32"/>
      <c r="ROF20" s="32"/>
      <c r="ROG20" s="32"/>
      <c r="ROH20" s="32"/>
      <c r="ROI20" s="32"/>
      <c r="ROJ20" s="32"/>
      <c r="ROK20" s="32"/>
      <c r="ROL20" s="32"/>
      <c r="ROM20" s="32"/>
      <c r="RON20" s="32"/>
      <c r="ROO20" s="32"/>
      <c r="ROP20" s="32"/>
      <c r="ROQ20" s="32"/>
      <c r="ROR20" s="32"/>
      <c r="ROS20" s="32"/>
      <c r="ROT20" s="32"/>
      <c r="ROU20" s="32"/>
      <c r="ROV20" s="32"/>
      <c r="ROW20" s="32"/>
      <c r="ROX20" s="32"/>
      <c r="ROY20" s="32"/>
      <c r="ROZ20" s="32"/>
      <c r="RPA20" s="32"/>
      <c r="RPB20" s="32"/>
      <c r="RPC20" s="32"/>
      <c r="RPD20" s="32"/>
      <c r="RPE20" s="32"/>
      <c r="RPF20" s="32"/>
      <c r="RPG20" s="32"/>
      <c r="RPH20" s="32"/>
      <c r="RPI20" s="32"/>
      <c r="RPJ20" s="32"/>
      <c r="RPK20" s="32"/>
      <c r="RPL20" s="32"/>
      <c r="RPM20" s="32"/>
      <c r="RPN20" s="32"/>
      <c r="RPO20" s="32"/>
      <c r="RPP20" s="32"/>
      <c r="RPQ20" s="32"/>
      <c r="RPR20" s="32"/>
      <c r="RPS20" s="32"/>
      <c r="RPT20" s="32"/>
      <c r="RPU20" s="32"/>
      <c r="RPV20" s="32"/>
      <c r="RPW20" s="32"/>
      <c r="RPX20" s="32"/>
      <c r="RPY20" s="32"/>
      <c r="RPZ20" s="32"/>
      <c r="RQA20" s="32"/>
      <c r="RQB20" s="32"/>
      <c r="RQC20" s="32"/>
      <c r="RQD20" s="32"/>
      <c r="RQE20" s="32"/>
      <c r="RQF20" s="32"/>
      <c r="RQG20" s="32"/>
      <c r="RQH20" s="32"/>
      <c r="RQI20" s="32"/>
      <c r="RQJ20" s="32"/>
      <c r="RQK20" s="32"/>
      <c r="RQL20" s="32"/>
      <c r="RQM20" s="32"/>
      <c r="RQN20" s="32"/>
      <c r="RQO20" s="32"/>
      <c r="RQP20" s="32"/>
      <c r="RQQ20" s="32"/>
      <c r="RQR20" s="32"/>
      <c r="RQS20" s="32"/>
      <c r="RQT20" s="32"/>
      <c r="RQU20" s="32"/>
      <c r="RQV20" s="32"/>
      <c r="RQW20" s="32"/>
      <c r="RQX20" s="32"/>
      <c r="RQY20" s="32"/>
      <c r="RQZ20" s="32"/>
      <c r="RRA20" s="32"/>
      <c r="RRB20" s="32"/>
      <c r="RRC20" s="32"/>
      <c r="RRD20" s="32"/>
      <c r="RRE20" s="32"/>
      <c r="RRF20" s="32"/>
      <c r="RRG20" s="32"/>
      <c r="RRH20" s="32"/>
      <c r="RRI20" s="32"/>
      <c r="RRJ20" s="32"/>
      <c r="RRK20" s="32"/>
      <c r="RRL20" s="32"/>
      <c r="RRM20" s="32"/>
      <c r="RRN20" s="32"/>
      <c r="RRO20" s="32"/>
      <c r="RRP20" s="32"/>
      <c r="RRQ20" s="32"/>
      <c r="RRR20" s="32"/>
      <c r="RRS20" s="32"/>
      <c r="RRT20" s="32"/>
      <c r="RRU20" s="32"/>
      <c r="RRV20" s="32"/>
      <c r="RRW20" s="32"/>
      <c r="RRX20" s="32"/>
      <c r="RRY20" s="32"/>
      <c r="RRZ20" s="32"/>
      <c r="RSA20" s="32"/>
      <c r="RSB20" s="32"/>
      <c r="RSC20" s="32"/>
      <c r="RSD20" s="32"/>
      <c r="RSE20" s="32"/>
      <c r="RSF20" s="32"/>
      <c r="RSG20" s="32"/>
      <c r="RSH20" s="32"/>
      <c r="RSI20" s="32"/>
      <c r="RSJ20" s="32"/>
      <c r="RSK20" s="32"/>
      <c r="RSL20" s="32"/>
      <c r="RSM20" s="32"/>
      <c r="RSN20" s="32"/>
      <c r="RSO20" s="32"/>
      <c r="RSP20" s="32"/>
      <c r="RSQ20" s="32"/>
      <c r="RSR20" s="32"/>
      <c r="RSS20" s="32"/>
      <c r="RST20" s="32"/>
      <c r="RSU20" s="32"/>
      <c r="RSV20" s="32"/>
      <c r="RSW20" s="32"/>
      <c r="RSX20" s="32"/>
      <c r="RSY20" s="32"/>
      <c r="RSZ20" s="32"/>
      <c r="RTA20" s="32"/>
      <c r="RTB20" s="32"/>
      <c r="RTC20" s="32"/>
      <c r="RTD20" s="32"/>
      <c r="RTE20" s="32"/>
      <c r="RTF20" s="32"/>
      <c r="RTG20" s="32"/>
      <c r="RTH20" s="32"/>
      <c r="RTI20" s="32"/>
      <c r="RTJ20" s="32"/>
      <c r="RTK20" s="32"/>
      <c r="RTL20" s="32"/>
      <c r="RTM20" s="32"/>
      <c r="RTN20" s="32"/>
      <c r="RTO20" s="32"/>
      <c r="RTP20" s="32"/>
      <c r="RTQ20" s="32"/>
      <c r="RTR20" s="32"/>
      <c r="RTS20" s="32"/>
      <c r="RTT20" s="32"/>
      <c r="RTU20" s="32"/>
      <c r="RTV20" s="32"/>
      <c r="RTW20" s="32"/>
      <c r="RTX20" s="32"/>
      <c r="RTY20" s="32"/>
      <c r="RTZ20" s="32"/>
      <c r="RUA20" s="32"/>
      <c r="RUB20" s="32"/>
      <c r="RUC20" s="32"/>
      <c r="RUD20" s="32"/>
      <c r="RUE20" s="32"/>
      <c r="RUF20" s="32"/>
      <c r="RUG20" s="32"/>
      <c r="RUH20" s="32"/>
      <c r="RUI20" s="32"/>
      <c r="RUJ20" s="32"/>
      <c r="RUK20" s="32"/>
      <c r="RUL20" s="32"/>
      <c r="RUM20" s="32"/>
      <c r="RUN20" s="32"/>
      <c r="RUO20" s="32"/>
      <c r="RUP20" s="32"/>
      <c r="RUQ20" s="32"/>
      <c r="RUR20" s="32"/>
      <c r="RUS20" s="32"/>
      <c r="RUT20" s="32"/>
      <c r="RUU20" s="32"/>
      <c r="RUV20" s="32"/>
      <c r="RUW20" s="32"/>
      <c r="RUX20" s="32"/>
      <c r="RUY20" s="32"/>
      <c r="RUZ20" s="32"/>
      <c r="RVA20" s="32"/>
      <c r="RVB20" s="32"/>
      <c r="RVC20" s="32"/>
      <c r="RVD20" s="32"/>
      <c r="RVE20" s="32"/>
      <c r="RVF20" s="32"/>
      <c r="RVG20" s="32"/>
      <c r="RVH20" s="32"/>
      <c r="RVI20" s="32"/>
      <c r="RVJ20" s="32"/>
      <c r="RVK20" s="32"/>
      <c r="RVL20" s="32"/>
      <c r="RVM20" s="32"/>
      <c r="RVN20" s="32"/>
      <c r="RVO20" s="32"/>
      <c r="RVP20" s="32"/>
      <c r="RVQ20" s="32"/>
      <c r="RVR20" s="32"/>
      <c r="RVS20" s="32"/>
      <c r="RVT20" s="32"/>
      <c r="RVU20" s="32"/>
      <c r="RVV20" s="32"/>
      <c r="RVW20" s="32"/>
      <c r="RVX20" s="32"/>
      <c r="RVY20" s="32"/>
      <c r="RVZ20" s="32"/>
      <c r="RWA20" s="32"/>
      <c r="RWB20" s="32"/>
      <c r="RWC20" s="32"/>
      <c r="RWD20" s="32"/>
      <c r="RWE20" s="32"/>
      <c r="RWF20" s="32"/>
      <c r="RWG20" s="32"/>
      <c r="RWH20" s="32"/>
      <c r="RWI20" s="32"/>
      <c r="RWJ20" s="32"/>
      <c r="RWK20" s="32"/>
      <c r="RWL20" s="32"/>
      <c r="RWM20" s="32"/>
      <c r="RWN20" s="32"/>
      <c r="RWO20" s="32"/>
      <c r="RWP20" s="32"/>
      <c r="RWQ20" s="32"/>
      <c r="RWR20" s="32"/>
      <c r="RWS20" s="32"/>
      <c r="RWT20" s="32"/>
      <c r="RWU20" s="32"/>
      <c r="RWV20" s="32"/>
      <c r="RWW20" s="32"/>
      <c r="RWX20" s="32"/>
      <c r="RWY20" s="32"/>
      <c r="RWZ20" s="32"/>
      <c r="RXA20" s="32"/>
      <c r="RXB20" s="32"/>
      <c r="RXC20" s="32"/>
      <c r="RXD20" s="32"/>
      <c r="RXE20" s="32"/>
      <c r="RXF20" s="32"/>
      <c r="RXG20" s="32"/>
      <c r="RXH20" s="32"/>
      <c r="RXI20" s="32"/>
      <c r="RXJ20" s="32"/>
      <c r="RXK20" s="32"/>
      <c r="RXL20" s="32"/>
      <c r="RXM20" s="32"/>
      <c r="RXN20" s="32"/>
      <c r="RXO20" s="32"/>
      <c r="RXP20" s="32"/>
      <c r="RXQ20" s="32"/>
      <c r="RXR20" s="32"/>
      <c r="RXS20" s="32"/>
      <c r="RXT20" s="32"/>
      <c r="RXU20" s="32"/>
      <c r="RXV20" s="32"/>
      <c r="RXW20" s="32"/>
      <c r="RXX20" s="32"/>
      <c r="RXY20" s="32"/>
      <c r="RXZ20" s="32"/>
      <c r="RYA20" s="32"/>
      <c r="RYB20" s="32"/>
      <c r="RYC20" s="32"/>
      <c r="RYD20" s="32"/>
      <c r="RYE20" s="32"/>
      <c r="RYF20" s="32"/>
      <c r="RYG20" s="32"/>
      <c r="RYH20" s="32"/>
      <c r="RYI20" s="32"/>
      <c r="RYJ20" s="32"/>
      <c r="RYK20" s="32"/>
      <c r="RYL20" s="32"/>
      <c r="RYM20" s="32"/>
      <c r="RYN20" s="32"/>
      <c r="RYO20" s="32"/>
      <c r="RYP20" s="32"/>
      <c r="RYQ20" s="32"/>
      <c r="RYR20" s="32"/>
      <c r="RYS20" s="32"/>
      <c r="RYT20" s="32"/>
      <c r="RYU20" s="32"/>
      <c r="RYV20" s="32"/>
      <c r="RYW20" s="32"/>
      <c r="RYX20" s="32"/>
      <c r="RYY20" s="32"/>
      <c r="RYZ20" s="32"/>
      <c r="RZA20" s="32"/>
      <c r="RZB20" s="32"/>
      <c r="RZC20" s="32"/>
      <c r="RZD20" s="32"/>
      <c r="RZE20" s="32"/>
      <c r="RZF20" s="32"/>
      <c r="RZG20" s="32"/>
      <c r="RZH20" s="32"/>
      <c r="RZI20" s="32"/>
      <c r="RZJ20" s="32"/>
      <c r="RZK20" s="32"/>
      <c r="RZL20" s="32"/>
      <c r="RZM20" s="32"/>
      <c r="RZN20" s="32"/>
      <c r="RZO20" s="32"/>
      <c r="RZP20" s="32"/>
      <c r="RZQ20" s="32"/>
      <c r="RZR20" s="32"/>
      <c r="RZS20" s="32"/>
      <c r="RZT20" s="32"/>
      <c r="RZU20" s="32"/>
      <c r="RZV20" s="32"/>
      <c r="RZW20" s="32"/>
      <c r="RZX20" s="32"/>
      <c r="RZY20" s="32"/>
      <c r="RZZ20" s="32"/>
      <c r="SAA20" s="32"/>
      <c r="SAB20" s="32"/>
      <c r="SAC20" s="32"/>
      <c r="SAD20" s="32"/>
      <c r="SAE20" s="32"/>
      <c r="SAF20" s="32"/>
      <c r="SAG20" s="32"/>
      <c r="SAH20" s="32"/>
      <c r="SAI20" s="32"/>
      <c r="SAJ20" s="32"/>
      <c r="SAK20" s="32"/>
      <c r="SAL20" s="32"/>
      <c r="SAM20" s="32"/>
      <c r="SAN20" s="32"/>
      <c r="SAO20" s="32"/>
      <c r="SAP20" s="32"/>
      <c r="SAQ20" s="32"/>
      <c r="SAR20" s="32"/>
      <c r="SAS20" s="32"/>
      <c r="SAT20" s="32"/>
      <c r="SAU20" s="32"/>
      <c r="SAV20" s="32"/>
      <c r="SAW20" s="32"/>
      <c r="SAX20" s="32"/>
      <c r="SAY20" s="32"/>
      <c r="SAZ20" s="32"/>
      <c r="SBA20" s="32"/>
      <c r="SBB20" s="32"/>
      <c r="SBC20" s="32"/>
      <c r="SBD20" s="32"/>
      <c r="SBE20" s="32"/>
      <c r="SBF20" s="32"/>
      <c r="SBG20" s="32"/>
      <c r="SBH20" s="32"/>
      <c r="SBI20" s="32"/>
      <c r="SBJ20" s="32"/>
      <c r="SBK20" s="32"/>
      <c r="SBL20" s="32"/>
      <c r="SBM20" s="32"/>
      <c r="SBN20" s="32"/>
      <c r="SBO20" s="32"/>
      <c r="SBP20" s="32"/>
      <c r="SBQ20" s="32"/>
      <c r="SBR20" s="32"/>
      <c r="SBS20" s="32"/>
      <c r="SBT20" s="32"/>
      <c r="SBU20" s="32"/>
      <c r="SBV20" s="32"/>
      <c r="SBW20" s="32"/>
      <c r="SBX20" s="32"/>
      <c r="SBY20" s="32"/>
      <c r="SBZ20" s="32"/>
      <c r="SCA20" s="32"/>
      <c r="SCB20" s="32"/>
      <c r="SCC20" s="32"/>
      <c r="SCD20" s="32"/>
      <c r="SCE20" s="32"/>
      <c r="SCF20" s="32"/>
      <c r="SCG20" s="32"/>
      <c r="SCH20" s="32"/>
      <c r="SCI20" s="32"/>
      <c r="SCJ20" s="32"/>
      <c r="SCK20" s="32"/>
      <c r="SCL20" s="32"/>
      <c r="SCM20" s="32"/>
      <c r="SCN20" s="32"/>
      <c r="SCO20" s="32"/>
      <c r="SCP20" s="32"/>
      <c r="SCQ20" s="32"/>
      <c r="SCR20" s="32"/>
      <c r="SCS20" s="32"/>
      <c r="SCT20" s="32"/>
      <c r="SCU20" s="32"/>
      <c r="SCV20" s="32"/>
      <c r="SCW20" s="32"/>
      <c r="SCX20" s="32"/>
      <c r="SCY20" s="32"/>
      <c r="SCZ20" s="32"/>
      <c r="SDA20" s="32"/>
      <c r="SDB20" s="32"/>
      <c r="SDC20" s="32"/>
      <c r="SDD20" s="32"/>
      <c r="SDE20" s="32"/>
      <c r="SDF20" s="32"/>
      <c r="SDG20" s="32"/>
      <c r="SDH20" s="32"/>
      <c r="SDI20" s="32"/>
      <c r="SDJ20" s="32"/>
      <c r="SDK20" s="32"/>
      <c r="SDL20" s="32"/>
      <c r="SDM20" s="32"/>
      <c r="SDN20" s="32"/>
      <c r="SDO20" s="32"/>
      <c r="SDP20" s="32"/>
      <c r="SDQ20" s="32"/>
      <c r="SDR20" s="32"/>
      <c r="SDS20" s="32"/>
      <c r="SDT20" s="32"/>
      <c r="SDU20" s="32"/>
      <c r="SDV20" s="32"/>
      <c r="SDW20" s="32"/>
      <c r="SDX20" s="32"/>
      <c r="SDY20" s="32"/>
      <c r="SDZ20" s="32"/>
      <c r="SEA20" s="32"/>
      <c r="SEB20" s="32"/>
      <c r="SEC20" s="32"/>
      <c r="SED20" s="32"/>
      <c r="SEE20" s="32"/>
      <c r="SEF20" s="32"/>
      <c r="SEG20" s="32"/>
      <c r="SEH20" s="32"/>
      <c r="SEI20" s="32"/>
      <c r="SEJ20" s="32"/>
      <c r="SEK20" s="32"/>
      <c r="SEL20" s="32"/>
      <c r="SEM20" s="32"/>
      <c r="SEN20" s="32"/>
      <c r="SEO20" s="32"/>
      <c r="SEP20" s="32"/>
      <c r="SEQ20" s="32"/>
      <c r="SER20" s="32"/>
      <c r="SES20" s="32"/>
      <c r="SET20" s="32"/>
      <c r="SEU20" s="32"/>
      <c r="SEV20" s="32"/>
      <c r="SEW20" s="32"/>
      <c r="SEX20" s="32"/>
      <c r="SEY20" s="32"/>
      <c r="SEZ20" s="32"/>
      <c r="SFA20" s="32"/>
      <c r="SFB20" s="32"/>
      <c r="SFC20" s="32"/>
      <c r="SFD20" s="32"/>
      <c r="SFE20" s="32"/>
      <c r="SFF20" s="32"/>
      <c r="SFG20" s="32"/>
      <c r="SFH20" s="32"/>
      <c r="SFI20" s="32"/>
      <c r="SFJ20" s="32"/>
      <c r="SFK20" s="32"/>
      <c r="SFL20" s="32"/>
      <c r="SFM20" s="32"/>
      <c r="SFN20" s="32"/>
      <c r="SFO20" s="32"/>
      <c r="SFP20" s="32"/>
      <c r="SFQ20" s="32"/>
      <c r="SFR20" s="32"/>
      <c r="SFS20" s="32"/>
      <c r="SFT20" s="32"/>
      <c r="SFU20" s="32"/>
      <c r="SFV20" s="32"/>
      <c r="SFW20" s="32"/>
      <c r="SFX20" s="32"/>
      <c r="SFY20" s="32"/>
      <c r="SFZ20" s="32"/>
      <c r="SGA20" s="32"/>
      <c r="SGB20" s="32"/>
      <c r="SGC20" s="32"/>
      <c r="SGD20" s="32"/>
      <c r="SGE20" s="32"/>
      <c r="SGF20" s="32"/>
      <c r="SGG20" s="32"/>
      <c r="SGH20" s="32"/>
      <c r="SGI20" s="32"/>
      <c r="SGJ20" s="32"/>
      <c r="SGK20" s="32"/>
      <c r="SGL20" s="32"/>
      <c r="SGM20" s="32"/>
      <c r="SGN20" s="32"/>
      <c r="SGO20" s="32"/>
      <c r="SGP20" s="32"/>
      <c r="SGQ20" s="32"/>
      <c r="SGR20" s="32"/>
      <c r="SGS20" s="32"/>
      <c r="SGT20" s="32"/>
      <c r="SGU20" s="32"/>
      <c r="SGV20" s="32"/>
      <c r="SGW20" s="32"/>
      <c r="SGX20" s="32"/>
      <c r="SGY20" s="32"/>
      <c r="SGZ20" s="32"/>
      <c r="SHA20" s="32"/>
      <c r="SHB20" s="32"/>
      <c r="SHC20" s="32"/>
      <c r="SHD20" s="32"/>
      <c r="SHE20" s="32"/>
      <c r="SHF20" s="32"/>
      <c r="SHG20" s="32"/>
      <c r="SHH20" s="32"/>
      <c r="SHI20" s="32"/>
      <c r="SHJ20" s="32"/>
      <c r="SHK20" s="32"/>
      <c r="SHL20" s="32"/>
      <c r="SHM20" s="32"/>
      <c r="SHN20" s="32"/>
      <c r="SHO20" s="32"/>
      <c r="SHP20" s="32"/>
      <c r="SHQ20" s="32"/>
      <c r="SHR20" s="32"/>
      <c r="SHS20" s="32"/>
      <c r="SHT20" s="32"/>
      <c r="SHU20" s="32"/>
      <c r="SHV20" s="32"/>
      <c r="SHW20" s="32"/>
      <c r="SHX20" s="32"/>
      <c r="SHY20" s="32"/>
      <c r="SHZ20" s="32"/>
      <c r="SIA20" s="32"/>
      <c r="SIB20" s="32"/>
      <c r="SIC20" s="32"/>
      <c r="SID20" s="32"/>
      <c r="SIE20" s="32"/>
      <c r="SIF20" s="32"/>
      <c r="SIG20" s="32"/>
      <c r="SIH20" s="32"/>
      <c r="SII20" s="32"/>
      <c r="SIJ20" s="32"/>
      <c r="SIK20" s="32"/>
      <c r="SIL20" s="32"/>
      <c r="SIM20" s="32"/>
      <c r="SIN20" s="32"/>
      <c r="SIO20" s="32"/>
      <c r="SIP20" s="32"/>
      <c r="SIQ20" s="32"/>
      <c r="SIR20" s="32"/>
      <c r="SIS20" s="32"/>
      <c r="SIT20" s="32"/>
      <c r="SIU20" s="32"/>
      <c r="SIV20" s="32"/>
      <c r="SIW20" s="32"/>
      <c r="SIX20" s="32"/>
      <c r="SIY20" s="32"/>
      <c r="SIZ20" s="32"/>
      <c r="SJA20" s="32"/>
      <c r="SJB20" s="32"/>
      <c r="SJC20" s="32"/>
      <c r="SJD20" s="32"/>
      <c r="SJE20" s="32"/>
      <c r="SJF20" s="32"/>
      <c r="SJG20" s="32"/>
      <c r="SJH20" s="32"/>
      <c r="SJI20" s="32"/>
      <c r="SJJ20" s="32"/>
      <c r="SJK20" s="32"/>
      <c r="SJL20" s="32"/>
      <c r="SJM20" s="32"/>
      <c r="SJN20" s="32"/>
      <c r="SJO20" s="32"/>
      <c r="SJP20" s="32"/>
      <c r="SJQ20" s="32"/>
      <c r="SJR20" s="32"/>
      <c r="SJS20" s="32"/>
      <c r="SJT20" s="32"/>
      <c r="SJU20" s="32"/>
      <c r="SJV20" s="32"/>
      <c r="SJW20" s="32"/>
      <c r="SJX20" s="32"/>
      <c r="SJY20" s="32"/>
      <c r="SJZ20" s="32"/>
      <c r="SKA20" s="32"/>
      <c r="SKB20" s="32"/>
      <c r="SKC20" s="32"/>
      <c r="SKD20" s="32"/>
      <c r="SKE20" s="32"/>
      <c r="SKF20" s="32"/>
      <c r="SKG20" s="32"/>
      <c r="SKH20" s="32"/>
      <c r="SKI20" s="32"/>
      <c r="SKJ20" s="32"/>
      <c r="SKK20" s="32"/>
      <c r="SKL20" s="32"/>
      <c r="SKM20" s="32"/>
      <c r="SKN20" s="32"/>
      <c r="SKO20" s="32"/>
      <c r="SKP20" s="32"/>
      <c r="SKQ20" s="32"/>
      <c r="SKR20" s="32"/>
      <c r="SKS20" s="32"/>
      <c r="SKT20" s="32"/>
      <c r="SKU20" s="32"/>
      <c r="SKV20" s="32"/>
      <c r="SKW20" s="32"/>
      <c r="SKX20" s="32"/>
      <c r="SKY20" s="32"/>
      <c r="SKZ20" s="32"/>
      <c r="SLA20" s="32"/>
      <c r="SLB20" s="32"/>
      <c r="SLC20" s="32"/>
      <c r="SLD20" s="32"/>
      <c r="SLE20" s="32"/>
      <c r="SLF20" s="32"/>
      <c r="SLG20" s="32"/>
      <c r="SLH20" s="32"/>
      <c r="SLI20" s="32"/>
      <c r="SLJ20" s="32"/>
      <c r="SLK20" s="32"/>
      <c r="SLL20" s="32"/>
      <c r="SLM20" s="32"/>
      <c r="SLN20" s="32"/>
      <c r="SLO20" s="32"/>
      <c r="SLP20" s="32"/>
      <c r="SLQ20" s="32"/>
      <c r="SLR20" s="32"/>
      <c r="SLS20" s="32"/>
      <c r="SLT20" s="32"/>
      <c r="SLU20" s="32"/>
      <c r="SLV20" s="32"/>
      <c r="SLW20" s="32"/>
      <c r="SLX20" s="32"/>
      <c r="SLY20" s="32"/>
      <c r="SLZ20" s="32"/>
      <c r="SMA20" s="32"/>
      <c r="SMB20" s="32"/>
      <c r="SMC20" s="32"/>
      <c r="SMD20" s="32"/>
      <c r="SME20" s="32"/>
      <c r="SMF20" s="32"/>
      <c r="SMG20" s="32"/>
      <c r="SMH20" s="32"/>
      <c r="SMI20" s="32"/>
      <c r="SMJ20" s="32"/>
      <c r="SMK20" s="32"/>
      <c r="SML20" s="32"/>
      <c r="SMM20" s="32"/>
      <c r="SMN20" s="32"/>
      <c r="SMO20" s="32"/>
      <c r="SMP20" s="32"/>
      <c r="SMQ20" s="32"/>
      <c r="SMR20" s="32"/>
      <c r="SMS20" s="32"/>
      <c r="SMT20" s="32"/>
      <c r="SMU20" s="32"/>
      <c r="SMV20" s="32"/>
      <c r="SMW20" s="32"/>
      <c r="SMX20" s="32"/>
      <c r="SMY20" s="32"/>
      <c r="SMZ20" s="32"/>
      <c r="SNA20" s="32"/>
      <c r="SNB20" s="32"/>
      <c r="SNC20" s="32"/>
      <c r="SND20" s="32"/>
      <c r="SNE20" s="32"/>
      <c r="SNF20" s="32"/>
      <c r="SNG20" s="32"/>
      <c r="SNH20" s="32"/>
      <c r="SNI20" s="32"/>
      <c r="SNJ20" s="32"/>
      <c r="SNK20" s="32"/>
      <c r="SNL20" s="32"/>
      <c r="SNM20" s="32"/>
      <c r="SNN20" s="32"/>
      <c r="SNO20" s="32"/>
      <c r="SNP20" s="32"/>
      <c r="SNQ20" s="32"/>
      <c r="SNR20" s="32"/>
      <c r="SNS20" s="32"/>
      <c r="SNT20" s="32"/>
      <c r="SNU20" s="32"/>
      <c r="SNV20" s="32"/>
      <c r="SNW20" s="32"/>
      <c r="SNX20" s="32"/>
      <c r="SNY20" s="32"/>
      <c r="SNZ20" s="32"/>
      <c r="SOA20" s="32"/>
      <c r="SOB20" s="32"/>
      <c r="SOC20" s="32"/>
      <c r="SOD20" s="32"/>
      <c r="SOE20" s="32"/>
      <c r="SOF20" s="32"/>
      <c r="SOG20" s="32"/>
      <c r="SOH20" s="32"/>
      <c r="SOI20" s="32"/>
      <c r="SOJ20" s="32"/>
      <c r="SOK20" s="32"/>
      <c r="SOL20" s="32"/>
      <c r="SOM20" s="32"/>
      <c r="SON20" s="32"/>
      <c r="SOO20" s="32"/>
      <c r="SOP20" s="32"/>
      <c r="SOQ20" s="32"/>
      <c r="SOR20" s="32"/>
      <c r="SOS20" s="32"/>
      <c r="SOT20" s="32"/>
      <c r="SOU20" s="32"/>
      <c r="SOV20" s="32"/>
      <c r="SOW20" s="32"/>
      <c r="SOX20" s="32"/>
      <c r="SOY20" s="32"/>
      <c r="SOZ20" s="32"/>
      <c r="SPA20" s="32"/>
      <c r="SPB20" s="32"/>
      <c r="SPC20" s="32"/>
      <c r="SPD20" s="32"/>
      <c r="SPE20" s="32"/>
      <c r="SPF20" s="32"/>
      <c r="SPG20" s="32"/>
      <c r="SPH20" s="32"/>
      <c r="SPI20" s="32"/>
      <c r="SPJ20" s="32"/>
      <c r="SPK20" s="32"/>
      <c r="SPL20" s="32"/>
      <c r="SPM20" s="32"/>
      <c r="SPN20" s="32"/>
      <c r="SPO20" s="32"/>
      <c r="SPP20" s="32"/>
      <c r="SPQ20" s="32"/>
      <c r="SPR20" s="32"/>
      <c r="SPS20" s="32"/>
      <c r="SPT20" s="32"/>
      <c r="SPU20" s="32"/>
      <c r="SPV20" s="32"/>
      <c r="SPW20" s="32"/>
      <c r="SPX20" s="32"/>
      <c r="SPY20" s="32"/>
      <c r="SPZ20" s="32"/>
      <c r="SQA20" s="32"/>
      <c r="SQB20" s="32"/>
      <c r="SQC20" s="32"/>
      <c r="SQD20" s="32"/>
      <c r="SQE20" s="32"/>
      <c r="SQF20" s="32"/>
      <c r="SQG20" s="32"/>
      <c r="SQH20" s="32"/>
      <c r="SQI20" s="32"/>
      <c r="SQJ20" s="32"/>
      <c r="SQK20" s="32"/>
      <c r="SQL20" s="32"/>
      <c r="SQM20" s="32"/>
      <c r="SQN20" s="32"/>
      <c r="SQO20" s="32"/>
      <c r="SQP20" s="32"/>
      <c r="SQQ20" s="32"/>
      <c r="SQR20" s="32"/>
      <c r="SQS20" s="32"/>
      <c r="SQT20" s="32"/>
      <c r="SQU20" s="32"/>
      <c r="SQV20" s="32"/>
      <c r="SQW20" s="32"/>
      <c r="SQX20" s="32"/>
      <c r="SQY20" s="32"/>
      <c r="SQZ20" s="32"/>
      <c r="SRA20" s="32"/>
      <c r="SRB20" s="32"/>
      <c r="SRC20" s="32"/>
      <c r="SRD20" s="32"/>
      <c r="SRE20" s="32"/>
      <c r="SRF20" s="32"/>
      <c r="SRG20" s="32"/>
      <c r="SRH20" s="32"/>
      <c r="SRI20" s="32"/>
      <c r="SRJ20" s="32"/>
      <c r="SRK20" s="32"/>
      <c r="SRL20" s="32"/>
      <c r="SRM20" s="32"/>
      <c r="SRN20" s="32"/>
      <c r="SRO20" s="32"/>
      <c r="SRP20" s="32"/>
      <c r="SRQ20" s="32"/>
      <c r="SRR20" s="32"/>
      <c r="SRS20" s="32"/>
      <c r="SRT20" s="32"/>
      <c r="SRU20" s="32"/>
      <c r="SRV20" s="32"/>
      <c r="SRW20" s="32"/>
      <c r="SRX20" s="32"/>
      <c r="SRY20" s="32"/>
      <c r="SRZ20" s="32"/>
      <c r="SSA20" s="32"/>
      <c r="SSB20" s="32"/>
      <c r="SSC20" s="32"/>
      <c r="SSD20" s="32"/>
      <c r="SSE20" s="32"/>
      <c r="SSF20" s="32"/>
      <c r="SSG20" s="32"/>
      <c r="SSH20" s="32"/>
      <c r="SSI20" s="32"/>
      <c r="SSJ20" s="32"/>
      <c r="SSK20" s="32"/>
      <c r="SSL20" s="32"/>
      <c r="SSM20" s="32"/>
      <c r="SSN20" s="32"/>
      <c r="SSO20" s="32"/>
      <c r="SSP20" s="32"/>
      <c r="SSQ20" s="32"/>
      <c r="SSR20" s="32"/>
      <c r="SSS20" s="32"/>
      <c r="SST20" s="32"/>
      <c r="SSU20" s="32"/>
      <c r="SSV20" s="32"/>
      <c r="SSW20" s="32"/>
      <c r="SSX20" s="32"/>
      <c r="SSY20" s="32"/>
      <c r="SSZ20" s="32"/>
      <c r="STA20" s="32"/>
      <c r="STB20" s="32"/>
      <c r="STC20" s="32"/>
      <c r="STD20" s="32"/>
      <c r="STE20" s="32"/>
      <c r="STF20" s="32"/>
      <c r="STG20" s="32"/>
      <c r="STH20" s="32"/>
      <c r="STI20" s="32"/>
      <c r="STJ20" s="32"/>
      <c r="STK20" s="32"/>
      <c r="STL20" s="32"/>
      <c r="STM20" s="32"/>
      <c r="STN20" s="32"/>
      <c r="STO20" s="32"/>
      <c r="STP20" s="32"/>
      <c r="STQ20" s="32"/>
      <c r="STR20" s="32"/>
      <c r="STS20" s="32"/>
      <c r="STT20" s="32"/>
      <c r="STU20" s="32"/>
      <c r="STV20" s="32"/>
      <c r="STW20" s="32"/>
      <c r="STX20" s="32"/>
      <c r="STY20" s="32"/>
      <c r="STZ20" s="32"/>
      <c r="SUA20" s="32"/>
      <c r="SUB20" s="32"/>
      <c r="SUC20" s="32"/>
      <c r="SUD20" s="32"/>
      <c r="SUE20" s="32"/>
      <c r="SUF20" s="32"/>
      <c r="SUG20" s="32"/>
      <c r="SUH20" s="32"/>
      <c r="SUI20" s="32"/>
      <c r="SUJ20" s="32"/>
      <c r="SUK20" s="32"/>
      <c r="SUL20" s="32"/>
      <c r="SUM20" s="32"/>
      <c r="SUN20" s="32"/>
      <c r="SUO20" s="32"/>
      <c r="SUP20" s="32"/>
      <c r="SUQ20" s="32"/>
      <c r="SUR20" s="32"/>
      <c r="SUS20" s="32"/>
      <c r="SUT20" s="32"/>
      <c r="SUU20" s="32"/>
      <c r="SUV20" s="32"/>
      <c r="SUW20" s="32"/>
      <c r="SUX20" s="32"/>
      <c r="SUY20" s="32"/>
      <c r="SUZ20" s="32"/>
      <c r="SVA20" s="32"/>
      <c r="SVB20" s="32"/>
      <c r="SVC20" s="32"/>
      <c r="SVD20" s="32"/>
      <c r="SVE20" s="32"/>
      <c r="SVF20" s="32"/>
      <c r="SVG20" s="32"/>
      <c r="SVH20" s="32"/>
      <c r="SVI20" s="32"/>
      <c r="SVJ20" s="32"/>
      <c r="SVK20" s="32"/>
      <c r="SVL20" s="32"/>
      <c r="SVM20" s="32"/>
      <c r="SVN20" s="32"/>
      <c r="SVO20" s="32"/>
      <c r="SVP20" s="32"/>
      <c r="SVQ20" s="32"/>
      <c r="SVR20" s="32"/>
      <c r="SVS20" s="32"/>
      <c r="SVT20" s="32"/>
      <c r="SVU20" s="32"/>
      <c r="SVV20" s="32"/>
      <c r="SVW20" s="32"/>
      <c r="SVX20" s="32"/>
      <c r="SVY20" s="32"/>
      <c r="SVZ20" s="32"/>
      <c r="SWA20" s="32"/>
      <c r="SWB20" s="32"/>
      <c r="SWC20" s="32"/>
      <c r="SWD20" s="32"/>
      <c r="SWE20" s="32"/>
      <c r="SWF20" s="32"/>
      <c r="SWG20" s="32"/>
      <c r="SWH20" s="32"/>
      <c r="SWI20" s="32"/>
      <c r="SWJ20" s="32"/>
      <c r="SWK20" s="32"/>
      <c r="SWL20" s="32"/>
      <c r="SWM20" s="32"/>
      <c r="SWN20" s="32"/>
      <c r="SWO20" s="32"/>
      <c r="SWP20" s="32"/>
      <c r="SWQ20" s="32"/>
      <c r="SWR20" s="32"/>
      <c r="SWS20" s="32"/>
      <c r="SWT20" s="32"/>
      <c r="SWU20" s="32"/>
      <c r="SWV20" s="32"/>
      <c r="SWW20" s="32"/>
      <c r="SWX20" s="32"/>
      <c r="SWY20" s="32"/>
      <c r="SWZ20" s="32"/>
      <c r="SXA20" s="32"/>
      <c r="SXB20" s="32"/>
      <c r="SXC20" s="32"/>
      <c r="SXD20" s="32"/>
      <c r="SXE20" s="32"/>
      <c r="SXF20" s="32"/>
      <c r="SXG20" s="32"/>
      <c r="SXH20" s="32"/>
      <c r="SXI20" s="32"/>
      <c r="SXJ20" s="32"/>
      <c r="SXK20" s="32"/>
      <c r="SXL20" s="32"/>
      <c r="SXM20" s="32"/>
      <c r="SXN20" s="32"/>
      <c r="SXO20" s="32"/>
      <c r="SXP20" s="32"/>
      <c r="SXQ20" s="32"/>
      <c r="SXR20" s="32"/>
      <c r="SXS20" s="32"/>
      <c r="SXT20" s="32"/>
      <c r="SXU20" s="32"/>
      <c r="SXV20" s="32"/>
      <c r="SXW20" s="32"/>
      <c r="SXX20" s="32"/>
      <c r="SXY20" s="32"/>
      <c r="SXZ20" s="32"/>
      <c r="SYA20" s="32"/>
      <c r="SYB20" s="32"/>
      <c r="SYC20" s="32"/>
      <c r="SYD20" s="32"/>
      <c r="SYE20" s="32"/>
      <c r="SYF20" s="32"/>
      <c r="SYG20" s="32"/>
      <c r="SYH20" s="32"/>
      <c r="SYI20" s="32"/>
      <c r="SYJ20" s="32"/>
      <c r="SYK20" s="32"/>
      <c r="SYL20" s="32"/>
      <c r="SYM20" s="32"/>
      <c r="SYN20" s="32"/>
      <c r="SYO20" s="32"/>
      <c r="SYP20" s="32"/>
      <c r="SYQ20" s="32"/>
      <c r="SYR20" s="32"/>
      <c r="SYS20" s="32"/>
      <c r="SYT20" s="32"/>
      <c r="SYU20" s="32"/>
      <c r="SYV20" s="32"/>
      <c r="SYW20" s="32"/>
      <c r="SYX20" s="32"/>
      <c r="SYY20" s="32"/>
      <c r="SYZ20" s="32"/>
      <c r="SZA20" s="32"/>
      <c r="SZB20" s="32"/>
      <c r="SZC20" s="32"/>
      <c r="SZD20" s="32"/>
      <c r="SZE20" s="32"/>
      <c r="SZF20" s="32"/>
      <c r="SZG20" s="32"/>
      <c r="SZH20" s="32"/>
      <c r="SZI20" s="32"/>
      <c r="SZJ20" s="32"/>
      <c r="SZK20" s="32"/>
      <c r="SZL20" s="32"/>
      <c r="SZM20" s="32"/>
      <c r="SZN20" s="32"/>
      <c r="SZO20" s="32"/>
      <c r="SZP20" s="32"/>
      <c r="SZQ20" s="32"/>
      <c r="SZR20" s="32"/>
      <c r="SZS20" s="32"/>
      <c r="SZT20" s="32"/>
      <c r="SZU20" s="32"/>
      <c r="SZV20" s="32"/>
      <c r="SZW20" s="32"/>
      <c r="SZX20" s="32"/>
      <c r="SZY20" s="32"/>
      <c r="SZZ20" s="32"/>
      <c r="TAA20" s="32"/>
      <c r="TAB20" s="32"/>
      <c r="TAC20" s="32"/>
      <c r="TAD20" s="32"/>
      <c r="TAE20" s="32"/>
      <c r="TAF20" s="32"/>
      <c r="TAG20" s="32"/>
      <c r="TAH20" s="32"/>
      <c r="TAI20" s="32"/>
      <c r="TAJ20" s="32"/>
      <c r="TAK20" s="32"/>
      <c r="TAL20" s="32"/>
      <c r="TAM20" s="32"/>
      <c r="TAN20" s="32"/>
      <c r="TAO20" s="32"/>
      <c r="TAP20" s="32"/>
      <c r="TAQ20" s="32"/>
      <c r="TAR20" s="32"/>
      <c r="TAS20" s="32"/>
      <c r="TAT20" s="32"/>
      <c r="TAU20" s="32"/>
      <c r="TAV20" s="32"/>
      <c r="TAW20" s="32"/>
      <c r="TAX20" s="32"/>
      <c r="TAY20" s="32"/>
      <c r="TAZ20" s="32"/>
      <c r="TBA20" s="32"/>
      <c r="TBB20" s="32"/>
      <c r="TBC20" s="32"/>
      <c r="TBD20" s="32"/>
      <c r="TBE20" s="32"/>
      <c r="TBF20" s="32"/>
      <c r="TBG20" s="32"/>
      <c r="TBH20" s="32"/>
      <c r="TBI20" s="32"/>
      <c r="TBJ20" s="32"/>
      <c r="TBK20" s="32"/>
      <c r="TBL20" s="32"/>
      <c r="TBM20" s="32"/>
      <c r="TBN20" s="32"/>
      <c r="TBO20" s="32"/>
      <c r="TBP20" s="32"/>
      <c r="TBQ20" s="32"/>
      <c r="TBR20" s="32"/>
      <c r="TBS20" s="32"/>
      <c r="TBT20" s="32"/>
      <c r="TBU20" s="32"/>
      <c r="TBV20" s="32"/>
      <c r="TBW20" s="32"/>
      <c r="TBX20" s="32"/>
      <c r="TBY20" s="32"/>
      <c r="TBZ20" s="32"/>
      <c r="TCA20" s="32"/>
      <c r="TCB20" s="32"/>
      <c r="TCC20" s="32"/>
      <c r="TCD20" s="32"/>
      <c r="TCE20" s="32"/>
      <c r="TCF20" s="32"/>
      <c r="TCG20" s="32"/>
      <c r="TCH20" s="32"/>
      <c r="TCI20" s="32"/>
      <c r="TCJ20" s="32"/>
      <c r="TCK20" s="32"/>
      <c r="TCL20" s="32"/>
      <c r="TCM20" s="32"/>
      <c r="TCN20" s="32"/>
      <c r="TCO20" s="32"/>
      <c r="TCP20" s="32"/>
      <c r="TCQ20" s="32"/>
      <c r="TCR20" s="32"/>
      <c r="TCS20" s="32"/>
      <c r="TCT20" s="32"/>
      <c r="TCU20" s="32"/>
      <c r="TCV20" s="32"/>
      <c r="TCW20" s="32"/>
      <c r="TCX20" s="32"/>
      <c r="TCY20" s="32"/>
      <c r="TCZ20" s="32"/>
      <c r="TDA20" s="32"/>
      <c r="TDB20" s="32"/>
      <c r="TDC20" s="32"/>
      <c r="TDD20" s="32"/>
      <c r="TDE20" s="32"/>
      <c r="TDF20" s="32"/>
      <c r="TDG20" s="32"/>
      <c r="TDH20" s="32"/>
      <c r="TDI20" s="32"/>
      <c r="TDJ20" s="32"/>
      <c r="TDK20" s="32"/>
      <c r="TDL20" s="32"/>
      <c r="TDM20" s="32"/>
      <c r="TDN20" s="32"/>
      <c r="TDO20" s="32"/>
      <c r="TDP20" s="32"/>
      <c r="TDQ20" s="32"/>
      <c r="TDR20" s="32"/>
      <c r="TDS20" s="32"/>
      <c r="TDT20" s="32"/>
      <c r="TDU20" s="32"/>
      <c r="TDV20" s="32"/>
      <c r="TDW20" s="32"/>
      <c r="TDX20" s="32"/>
      <c r="TDY20" s="32"/>
      <c r="TDZ20" s="32"/>
      <c r="TEA20" s="32"/>
      <c r="TEB20" s="32"/>
      <c r="TEC20" s="32"/>
      <c r="TED20" s="32"/>
      <c r="TEE20" s="32"/>
      <c r="TEF20" s="32"/>
      <c r="TEG20" s="32"/>
      <c r="TEH20" s="32"/>
      <c r="TEI20" s="32"/>
      <c r="TEJ20" s="32"/>
      <c r="TEK20" s="32"/>
      <c r="TEL20" s="32"/>
      <c r="TEM20" s="32"/>
      <c r="TEN20" s="32"/>
      <c r="TEO20" s="32"/>
      <c r="TEP20" s="32"/>
      <c r="TEQ20" s="32"/>
      <c r="TER20" s="32"/>
      <c r="TES20" s="32"/>
      <c r="TET20" s="32"/>
      <c r="TEU20" s="32"/>
      <c r="TEV20" s="32"/>
      <c r="TEW20" s="32"/>
      <c r="TEX20" s="32"/>
      <c r="TEY20" s="32"/>
      <c r="TEZ20" s="32"/>
      <c r="TFA20" s="32"/>
      <c r="TFB20" s="32"/>
      <c r="TFC20" s="32"/>
      <c r="TFD20" s="32"/>
      <c r="TFE20" s="32"/>
      <c r="TFF20" s="32"/>
      <c r="TFG20" s="32"/>
      <c r="TFH20" s="32"/>
      <c r="TFI20" s="32"/>
      <c r="TFJ20" s="32"/>
      <c r="TFK20" s="32"/>
      <c r="TFL20" s="32"/>
      <c r="TFM20" s="32"/>
      <c r="TFN20" s="32"/>
      <c r="TFO20" s="32"/>
      <c r="TFP20" s="32"/>
      <c r="TFQ20" s="32"/>
      <c r="TFR20" s="32"/>
      <c r="TFS20" s="32"/>
      <c r="TFT20" s="32"/>
      <c r="TFU20" s="32"/>
      <c r="TFV20" s="32"/>
      <c r="TFW20" s="32"/>
      <c r="TFX20" s="32"/>
      <c r="TFY20" s="32"/>
      <c r="TFZ20" s="32"/>
      <c r="TGA20" s="32"/>
      <c r="TGB20" s="32"/>
      <c r="TGC20" s="32"/>
      <c r="TGD20" s="32"/>
      <c r="TGE20" s="32"/>
      <c r="TGF20" s="32"/>
      <c r="TGG20" s="32"/>
      <c r="TGH20" s="32"/>
      <c r="TGI20" s="32"/>
      <c r="TGJ20" s="32"/>
      <c r="TGK20" s="32"/>
      <c r="TGL20" s="32"/>
      <c r="TGM20" s="32"/>
      <c r="TGN20" s="32"/>
      <c r="TGO20" s="32"/>
      <c r="TGP20" s="32"/>
      <c r="TGQ20" s="32"/>
      <c r="TGR20" s="32"/>
      <c r="TGS20" s="32"/>
      <c r="TGT20" s="32"/>
      <c r="TGU20" s="32"/>
      <c r="TGV20" s="32"/>
      <c r="TGW20" s="32"/>
      <c r="TGX20" s="32"/>
      <c r="TGY20" s="32"/>
      <c r="TGZ20" s="32"/>
      <c r="THA20" s="32"/>
      <c r="THB20" s="32"/>
      <c r="THC20" s="32"/>
      <c r="THD20" s="32"/>
      <c r="THE20" s="32"/>
      <c r="THF20" s="32"/>
      <c r="THG20" s="32"/>
      <c r="THH20" s="32"/>
      <c r="THI20" s="32"/>
      <c r="THJ20" s="32"/>
      <c r="THK20" s="32"/>
      <c r="THL20" s="32"/>
      <c r="THM20" s="32"/>
      <c r="THN20" s="32"/>
      <c r="THO20" s="32"/>
      <c r="THP20" s="32"/>
      <c r="THQ20" s="32"/>
      <c r="THR20" s="32"/>
      <c r="THS20" s="32"/>
      <c r="THT20" s="32"/>
      <c r="THU20" s="32"/>
      <c r="THV20" s="32"/>
      <c r="THW20" s="32"/>
      <c r="THX20" s="32"/>
      <c r="THY20" s="32"/>
      <c r="THZ20" s="32"/>
      <c r="TIA20" s="32"/>
      <c r="TIB20" s="32"/>
      <c r="TIC20" s="32"/>
      <c r="TID20" s="32"/>
      <c r="TIE20" s="32"/>
      <c r="TIF20" s="32"/>
      <c r="TIG20" s="32"/>
      <c r="TIH20" s="32"/>
      <c r="TII20" s="32"/>
      <c r="TIJ20" s="32"/>
      <c r="TIK20" s="32"/>
      <c r="TIL20" s="32"/>
      <c r="TIM20" s="32"/>
      <c r="TIN20" s="32"/>
      <c r="TIO20" s="32"/>
      <c r="TIP20" s="32"/>
      <c r="TIQ20" s="32"/>
      <c r="TIR20" s="32"/>
      <c r="TIS20" s="32"/>
      <c r="TIT20" s="32"/>
      <c r="TIU20" s="32"/>
      <c r="TIV20" s="32"/>
      <c r="TIW20" s="32"/>
      <c r="TIX20" s="32"/>
      <c r="TIY20" s="32"/>
      <c r="TIZ20" s="32"/>
      <c r="TJA20" s="32"/>
      <c r="TJB20" s="32"/>
      <c r="TJC20" s="32"/>
      <c r="TJD20" s="32"/>
      <c r="TJE20" s="32"/>
      <c r="TJF20" s="32"/>
      <c r="TJG20" s="32"/>
      <c r="TJH20" s="32"/>
      <c r="TJI20" s="32"/>
      <c r="TJJ20" s="32"/>
      <c r="TJK20" s="32"/>
      <c r="TJL20" s="32"/>
      <c r="TJM20" s="32"/>
      <c r="TJN20" s="32"/>
      <c r="TJO20" s="32"/>
      <c r="TJP20" s="32"/>
      <c r="TJQ20" s="32"/>
      <c r="TJR20" s="32"/>
      <c r="TJS20" s="32"/>
      <c r="TJT20" s="32"/>
      <c r="TJU20" s="32"/>
      <c r="TJV20" s="32"/>
      <c r="TJW20" s="32"/>
      <c r="TJX20" s="32"/>
      <c r="TJY20" s="32"/>
      <c r="TJZ20" s="32"/>
      <c r="TKA20" s="32"/>
      <c r="TKB20" s="32"/>
      <c r="TKC20" s="32"/>
      <c r="TKD20" s="32"/>
      <c r="TKE20" s="32"/>
      <c r="TKF20" s="32"/>
      <c r="TKG20" s="32"/>
      <c r="TKH20" s="32"/>
      <c r="TKI20" s="32"/>
      <c r="TKJ20" s="32"/>
      <c r="TKK20" s="32"/>
      <c r="TKL20" s="32"/>
      <c r="TKM20" s="32"/>
      <c r="TKN20" s="32"/>
      <c r="TKO20" s="32"/>
      <c r="TKP20" s="32"/>
      <c r="TKQ20" s="32"/>
      <c r="TKR20" s="32"/>
      <c r="TKS20" s="32"/>
      <c r="TKT20" s="32"/>
      <c r="TKU20" s="32"/>
      <c r="TKV20" s="32"/>
      <c r="TKW20" s="32"/>
      <c r="TKX20" s="32"/>
      <c r="TKY20" s="32"/>
      <c r="TKZ20" s="32"/>
      <c r="TLA20" s="32"/>
      <c r="TLB20" s="32"/>
      <c r="TLC20" s="32"/>
      <c r="TLD20" s="32"/>
      <c r="TLE20" s="32"/>
      <c r="TLF20" s="32"/>
      <c r="TLG20" s="32"/>
      <c r="TLH20" s="32"/>
      <c r="TLI20" s="32"/>
      <c r="TLJ20" s="32"/>
      <c r="TLK20" s="32"/>
      <c r="TLL20" s="32"/>
      <c r="TLM20" s="32"/>
      <c r="TLN20" s="32"/>
      <c r="TLO20" s="32"/>
      <c r="TLP20" s="32"/>
      <c r="TLQ20" s="32"/>
      <c r="TLR20" s="32"/>
      <c r="TLS20" s="32"/>
      <c r="TLT20" s="32"/>
      <c r="TLU20" s="32"/>
      <c r="TLV20" s="32"/>
      <c r="TLW20" s="32"/>
      <c r="TLX20" s="32"/>
      <c r="TLY20" s="32"/>
      <c r="TLZ20" s="32"/>
      <c r="TMA20" s="32"/>
      <c r="TMB20" s="32"/>
      <c r="TMC20" s="32"/>
      <c r="TMD20" s="32"/>
      <c r="TME20" s="32"/>
      <c r="TMF20" s="32"/>
      <c r="TMG20" s="32"/>
      <c r="TMH20" s="32"/>
      <c r="TMI20" s="32"/>
      <c r="TMJ20" s="32"/>
      <c r="TMK20" s="32"/>
      <c r="TML20" s="32"/>
      <c r="TMM20" s="32"/>
      <c r="TMN20" s="32"/>
      <c r="TMO20" s="32"/>
      <c r="TMP20" s="32"/>
      <c r="TMQ20" s="32"/>
      <c r="TMR20" s="32"/>
      <c r="TMS20" s="32"/>
      <c r="TMT20" s="32"/>
      <c r="TMU20" s="32"/>
      <c r="TMV20" s="32"/>
      <c r="TMW20" s="32"/>
      <c r="TMX20" s="32"/>
      <c r="TMY20" s="32"/>
      <c r="TMZ20" s="32"/>
      <c r="TNA20" s="32"/>
      <c r="TNB20" s="32"/>
      <c r="TNC20" s="32"/>
      <c r="TND20" s="32"/>
      <c r="TNE20" s="32"/>
      <c r="TNF20" s="32"/>
      <c r="TNG20" s="32"/>
      <c r="TNH20" s="32"/>
      <c r="TNI20" s="32"/>
      <c r="TNJ20" s="32"/>
      <c r="TNK20" s="32"/>
      <c r="TNL20" s="32"/>
      <c r="TNM20" s="32"/>
      <c r="TNN20" s="32"/>
      <c r="TNO20" s="32"/>
      <c r="TNP20" s="32"/>
      <c r="TNQ20" s="32"/>
      <c r="TNR20" s="32"/>
      <c r="TNS20" s="32"/>
      <c r="TNT20" s="32"/>
      <c r="TNU20" s="32"/>
      <c r="TNV20" s="32"/>
      <c r="TNW20" s="32"/>
      <c r="TNX20" s="32"/>
      <c r="TNY20" s="32"/>
      <c r="TNZ20" s="32"/>
      <c r="TOA20" s="32"/>
      <c r="TOB20" s="32"/>
      <c r="TOC20" s="32"/>
      <c r="TOD20" s="32"/>
      <c r="TOE20" s="32"/>
      <c r="TOF20" s="32"/>
      <c r="TOG20" s="32"/>
      <c r="TOH20" s="32"/>
      <c r="TOI20" s="32"/>
      <c r="TOJ20" s="32"/>
      <c r="TOK20" s="32"/>
      <c r="TOL20" s="32"/>
      <c r="TOM20" s="32"/>
      <c r="TON20" s="32"/>
      <c r="TOO20" s="32"/>
      <c r="TOP20" s="32"/>
      <c r="TOQ20" s="32"/>
      <c r="TOR20" s="32"/>
      <c r="TOS20" s="32"/>
      <c r="TOT20" s="32"/>
      <c r="TOU20" s="32"/>
      <c r="TOV20" s="32"/>
      <c r="TOW20" s="32"/>
      <c r="TOX20" s="32"/>
      <c r="TOY20" s="32"/>
      <c r="TOZ20" s="32"/>
      <c r="TPA20" s="32"/>
      <c r="TPB20" s="32"/>
      <c r="TPC20" s="32"/>
      <c r="TPD20" s="32"/>
      <c r="TPE20" s="32"/>
      <c r="TPF20" s="32"/>
      <c r="TPG20" s="32"/>
      <c r="TPH20" s="32"/>
      <c r="TPI20" s="32"/>
      <c r="TPJ20" s="32"/>
      <c r="TPK20" s="32"/>
      <c r="TPL20" s="32"/>
      <c r="TPM20" s="32"/>
      <c r="TPN20" s="32"/>
      <c r="TPO20" s="32"/>
      <c r="TPP20" s="32"/>
      <c r="TPQ20" s="32"/>
      <c r="TPR20" s="32"/>
      <c r="TPS20" s="32"/>
      <c r="TPT20" s="32"/>
      <c r="TPU20" s="32"/>
      <c r="TPV20" s="32"/>
      <c r="TPW20" s="32"/>
      <c r="TPX20" s="32"/>
      <c r="TPY20" s="32"/>
      <c r="TPZ20" s="32"/>
      <c r="TQA20" s="32"/>
      <c r="TQB20" s="32"/>
      <c r="TQC20" s="32"/>
      <c r="TQD20" s="32"/>
      <c r="TQE20" s="32"/>
      <c r="TQF20" s="32"/>
      <c r="TQG20" s="32"/>
      <c r="TQH20" s="32"/>
      <c r="TQI20" s="32"/>
      <c r="TQJ20" s="32"/>
      <c r="TQK20" s="32"/>
      <c r="TQL20" s="32"/>
      <c r="TQM20" s="32"/>
      <c r="TQN20" s="32"/>
      <c r="TQO20" s="32"/>
      <c r="TQP20" s="32"/>
      <c r="TQQ20" s="32"/>
      <c r="TQR20" s="32"/>
      <c r="TQS20" s="32"/>
      <c r="TQT20" s="32"/>
      <c r="TQU20" s="32"/>
      <c r="TQV20" s="32"/>
      <c r="TQW20" s="32"/>
      <c r="TQX20" s="32"/>
      <c r="TQY20" s="32"/>
      <c r="TQZ20" s="32"/>
      <c r="TRA20" s="32"/>
      <c r="TRB20" s="32"/>
      <c r="TRC20" s="32"/>
      <c r="TRD20" s="32"/>
      <c r="TRE20" s="32"/>
      <c r="TRF20" s="32"/>
      <c r="TRG20" s="32"/>
      <c r="TRH20" s="32"/>
      <c r="TRI20" s="32"/>
      <c r="TRJ20" s="32"/>
      <c r="TRK20" s="32"/>
      <c r="TRL20" s="32"/>
      <c r="TRM20" s="32"/>
      <c r="TRN20" s="32"/>
      <c r="TRO20" s="32"/>
      <c r="TRP20" s="32"/>
      <c r="TRQ20" s="32"/>
      <c r="TRR20" s="32"/>
      <c r="TRS20" s="32"/>
      <c r="TRT20" s="32"/>
      <c r="TRU20" s="32"/>
      <c r="TRV20" s="32"/>
      <c r="TRW20" s="32"/>
      <c r="TRX20" s="32"/>
      <c r="TRY20" s="32"/>
      <c r="TRZ20" s="32"/>
      <c r="TSA20" s="32"/>
      <c r="TSB20" s="32"/>
      <c r="TSC20" s="32"/>
      <c r="TSD20" s="32"/>
      <c r="TSE20" s="32"/>
      <c r="TSF20" s="32"/>
      <c r="TSG20" s="32"/>
      <c r="TSH20" s="32"/>
      <c r="TSI20" s="32"/>
      <c r="TSJ20" s="32"/>
      <c r="TSK20" s="32"/>
      <c r="TSL20" s="32"/>
      <c r="TSM20" s="32"/>
      <c r="TSN20" s="32"/>
      <c r="TSO20" s="32"/>
      <c r="TSP20" s="32"/>
      <c r="TSQ20" s="32"/>
      <c r="TSR20" s="32"/>
      <c r="TSS20" s="32"/>
      <c r="TST20" s="32"/>
      <c r="TSU20" s="32"/>
      <c r="TSV20" s="32"/>
      <c r="TSW20" s="32"/>
      <c r="TSX20" s="32"/>
      <c r="TSY20" s="32"/>
      <c r="TSZ20" s="32"/>
      <c r="TTA20" s="32"/>
      <c r="TTB20" s="32"/>
      <c r="TTC20" s="32"/>
      <c r="TTD20" s="32"/>
      <c r="TTE20" s="32"/>
      <c r="TTF20" s="32"/>
      <c r="TTG20" s="32"/>
      <c r="TTH20" s="32"/>
      <c r="TTI20" s="32"/>
      <c r="TTJ20" s="32"/>
      <c r="TTK20" s="32"/>
      <c r="TTL20" s="32"/>
      <c r="TTM20" s="32"/>
      <c r="TTN20" s="32"/>
      <c r="TTO20" s="32"/>
      <c r="TTP20" s="32"/>
      <c r="TTQ20" s="32"/>
      <c r="TTR20" s="32"/>
      <c r="TTS20" s="32"/>
      <c r="TTT20" s="32"/>
      <c r="TTU20" s="32"/>
      <c r="TTV20" s="32"/>
      <c r="TTW20" s="32"/>
      <c r="TTX20" s="32"/>
      <c r="TTY20" s="32"/>
      <c r="TTZ20" s="32"/>
      <c r="TUA20" s="32"/>
      <c r="TUB20" s="32"/>
      <c r="TUC20" s="32"/>
      <c r="TUD20" s="32"/>
      <c r="TUE20" s="32"/>
      <c r="TUF20" s="32"/>
      <c r="TUG20" s="32"/>
      <c r="TUH20" s="32"/>
      <c r="TUI20" s="32"/>
      <c r="TUJ20" s="32"/>
      <c r="TUK20" s="32"/>
      <c r="TUL20" s="32"/>
      <c r="TUM20" s="32"/>
      <c r="TUN20" s="32"/>
      <c r="TUO20" s="32"/>
      <c r="TUP20" s="32"/>
      <c r="TUQ20" s="32"/>
      <c r="TUR20" s="32"/>
      <c r="TUS20" s="32"/>
      <c r="TUT20" s="32"/>
      <c r="TUU20" s="32"/>
      <c r="TUV20" s="32"/>
      <c r="TUW20" s="32"/>
      <c r="TUX20" s="32"/>
      <c r="TUY20" s="32"/>
      <c r="TUZ20" s="32"/>
      <c r="TVA20" s="32"/>
      <c r="TVB20" s="32"/>
      <c r="TVC20" s="32"/>
      <c r="TVD20" s="32"/>
      <c r="TVE20" s="32"/>
      <c r="TVF20" s="32"/>
      <c r="TVG20" s="32"/>
      <c r="TVH20" s="32"/>
      <c r="TVI20" s="32"/>
      <c r="TVJ20" s="32"/>
      <c r="TVK20" s="32"/>
      <c r="TVL20" s="32"/>
      <c r="TVM20" s="32"/>
      <c r="TVN20" s="32"/>
      <c r="TVO20" s="32"/>
      <c r="TVP20" s="32"/>
      <c r="TVQ20" s="32"/>
      <c r="TVR20" s="32"/>
      <c r="TVS20" s="32"/>
      <c r="TVT20" s="32"/>
      <c r="TVU20" s="32"/>
      <c r="TVV20" s="32"/>
      <c r="TVW20" s="32"/>
      <c r="TVX20" s="32"/>
      <c r="TVY20" s="32"/>
      <c r="TVZ20" s="32"/>
      <c r="TWA20" s="32"/>
      <c r="TWB20" s="32"/>
      <c r="TWC20" s="32"/>
      <c r="TWD20" s="32"/>
      <c r="TWE20" s="32"/>
      <c r="TWF20" s="32"/>
      <c r="TWG20" s="32"/>
      <c r="TWH20" s="32"/>
      <c r="TWI20" s="32"/>
      <c r="TWJ20" s="32"/>
      <c r="TWK20" s="32"/>
      <c r="TWL20" s="32"/>
      <c r="TWM20" s="32"/>
      <c r="TWN20" s="32"/>
      <c r="TWO20" s="32"/>
      <c r="TWP20" s="32"/>
      <c r="TWQ20" s="32"/>
      <c r="TWR20" s="32"/>
      <c r="TWS20" s="32"/>
      <c r="TWT20" s="32"/>
      <c r="TWU20" s="32"/>
      <c r="TWV20" s="32"/>
      <c r="TWW20" s="32"/>
      <c r="TWX20" s="32"/>
      <c r="TWY20" s="32"/>
      <c r="TWZ20" s="32"/>
      <c r="TXA20" s="32"/>
      <c r="TXB20" s="32"/>
      <c r="TXC20" s="32"/>
      <c r="TXD20" s="32"/>
      <c r="TXE20" s="32"/>
      <c r="TXF20" s="32"/>
      <c r="TXG20" s="32"/>
      <c r="TXH20" s="32"/>
      <c r="TXI20" s="32"/>
      <c r="TXJ20" s="32"/>
      <c r="TXK20" s="32"/>
      <c r="TXL20" s="32"/>
      <c r="TXM20" s="32"/>
      <c r="TXN20" s="32"/>
      <c r="TXO20" s="32"/>
      <c r="TXP20" s="32"/>
      <c r="TXQ20" s="32"/>
      <c r="TXR20" s="32"/>
      <c r="TXS20" s="32"/>
      <c r="TXT20" s="32"/>
      <c r="TXU20" s="32"/>
      <c r="TXV20" s="32"/>
      <c r="TXW20" s="32"/>
      <c r="TXX20" s="32"/>
      <c r="TXY20" s="32"/>
      <c r="TXZ20" s="32"/>
      <c r="TYA20" s="32"/>
      <c r="TYB20" s="32"/>
      <c r="TYC20" s="32"/>
      <c r="TYD20" s="32"/>
      <c r="TYE20" s="32"/>
      <c r="TYF20" s="32"/>
      <c r="TYG20" s="32"/>
      <c r="TYH20" s="32"/>
      <c r="TYI20" s="32"/>
      <c r="TYJ20" s="32"/>
      <c r="TYK20" s="32"/>
      <c r="TYL20" s="32"/>
      <c r="TYM20" s="32"/>
      <c r="TYN20" s="32"/>
      <c r="TYO20" s="32"/>
      <c r="TYP20" s="32"/>
      <c r="TYQ20" s="32"/>
      <c r="TYR20" s="32"/>
      <c r="TYS20" s="32"/>
      <c r="TYT20" s="32"/>
      <c r="TYU20" s="32"/>
      <c r="TYV20" s="32"/>
      <c r="TYW20" s="32"/>
      <c r="TYX20" s="32"/>
      <c r="TYY20" s="32"/>
      <c r="TYZ20" s="32"/>
      <c r="TZA20" s="32"/>
      <c r="TZB20" s="32"/>
      <c r="TZC20" s="32"/>
      <c r="TZD20" s="32"/>
      <c r="TZE20" s="32"/>
      <c r="TZF20" s="32"/>
      <c r="TZG20" s="32"/>
      <c r="TZH20" s="32"/>
      <c r="TZI20" s="32"/>
      <c r="TZJ20" s="32"/>
      <c r="TZK20" s="32"/>
      <c r="TZL20" s="32"/>
      <c r="TZM20" s="32"/>
      <c r="TZN20" s="32"/>
      <c r="TZO20" s="32"/>
      <c r="TZP20" s="32"/>
      <c r="TZQ20" s="32"/>
      <c r="TZR20" s="32"/>
      <c r="TZS20" s="32"/>
      <c r="TZT20" s="32"/>
      <c r="TZU20" s="32"/>
      <c r="TZV20" s="32"/>
      <c r="TZW20" s="32"/>
      <c r="TZX20" s="32"/>
      <c r="TZY20" s="32"/>
      <c r="TZZ20" s="32"/>
      <c r="UAA20" s="32"/>
      <c r="UAB20" s="32"/>
      <c r="UAC20" s="32"/>
      <c r="UAD20" s="32"/>
      <c r="UAE20" s="32"/>
      <c r="UAF20" s="32"/>
      <c r="UAG20" s="32"/>
      <c r="UAH20" s="32"/>
      <c r="UAI20" s="32"/>
      <c r="UAJ20" s="32"/>
      <c r="UAK20" s="32"/>
      <c r="UAL20" s="32"/>
      <c r="UAM20" s="32"/>
      <c r="UAN20" s="32"/>
      <c r="UAO20" s="32"/>
      <c r="UAP20" s="32"/>
      <c r="UAQ20" s="32"/>
      <c r="UAR20" s="32"/>
      <c r="UAS20" s="32"/>
      <c r="UAT20" s="32"/>
      <c r="UAU20" s="32"/>
      <c r="UAV20" s="32"/>
      <c r="UAW20" s="32"/>
      <c r="UAX20" s="32"/>
      <c r="UAY20" s="32"/>
      <c r="UAZ20" s="32"/>
      <c r="UBA20" s="32"/>
      <c r="UBB20" s="32"/>
      <c r="UBC20" s="32"/>
      <c r="UBD20" s="32"/>
      <c r="UBE20" s="32"/>
      <c r="UBF20" s="32"/>
      <c r="UBG20" s="32"/>
      <c r="UBH20" s="32"/>
      <c r="UBI20" s="32"/>
      <c r="UBJ20" s="32"/>
      <c r="UBK20" s="32"/>
      <c r="UBL20" s="32"/>
      <c r="UBM20" s="32"/>
      <c r="UBN20" s="32"/>
      <c r="UBO20" s="32"/>
      <c r="UBP20" s="32"/>
      <c r="UBQ20" s="32"/>
      <c r="UBR20" s="32"/>
      <c r="UBS20" s="32"/>
      <c r="UBT20" s="32"/>
      <c r="UBU20" s="32"/>
      <c r="UBV20" s="32"/>
      <c r="UBW20" s="32"/>
      <c r="UBX20" s="32"/>
      <c r="UBY20" s="32"/>
      <c r="UBZ20" s="32"/>
      <c r="UCA20" s="32"/>
      <c r="UCB20" s="32"/>
      <c r="UCC20" s="32"/>
      <c r="UCD20" s="32"/>
      <c r="UCE20" s="32"/>
      <c r="UCF20" s="32"/>
      <c r="UCG20" s="32"/>
      <c r="UCH20" s="32"/>
      <c r="UCI20" s="32"/>
      <c r="UCJ20" s="32"/>
      <c r="UCK20" s="32"/>
      <c r="UCL20" s="32"/>
      <c r="UCM20" s="32"/>
      <c r="UCN20" s="32"/>
      <c r="UCO20" s="32"/>
      <c r="UCP20" s="32"/>
      <c r="UCQ20" s="32"/>
      <c r="UCR20" s="32"/>
      <c r="UCS20" s="32"/>
      <c r="UCT20" s="32"/>
      <c r="UCU20" s="32"/>
      <c r="UCV20" s="32"/>
      <c r="UCW20" s="32"/>
      <c r="UCX20" s="32"/>
      <c r="UCY20" s="32"/>
      <c r="UCZ20" s="32"/>
      <c r="UDA20" s="32"/>
      <c r="UDB20" s="32"/>
      <c r="UDC20" s="32"/>
      <c r="UDD20" s="32"/>
      <c r="UDE20" s="32"/>
      <c r="UDF20" s="32"/>
      <c r="UDG20" s="32"/>
      <c r="UDH20" s="32"/>
      <c r="UDI20" s="32"/>
      <c r="UDJ20" s="32"/>
      <c r="UDK20" s="32"/>
      <c r="UDL20" s="32"/>
      <c r="UDM20" s="32"/>
      <c r="UDN20" s="32"/>
      <c r="UDO20" s="32"/>
      <c r="UDP20" s="32"/>
      <c r="UDQ20" s="32"/>
      <c r="UDR20" s="32"/>
      <c r="UDS20" s="32"/>
      <c r="UDT20" s="32"/>
      <c r="UDU20" s="32"/>
      <c r="UDV20" s="32"/>
      <c r="UDW20" s="32"/>
      <c r="UDX20" s="32"/>
      <c r="UDY20" s="32"/>
      <c r="UDZ20" s="32"/>
      <c r="UEA20" s="32"/>
      <c r="UEB20" s="32"/>
      <c r="UEC20" s="32"/>
      <c r="UED20" s="32"/>
      <c r="UEE20" s="32"/>
      <c r="UEF20" s="32"/>
      <c r="UEG20" s="32"/>
      <c r="UEH20" s="32"/>
      <c r="UEI20" s="32"/>
      <c r="UEJ20" s="32"/>
      <c r="UEK20" s="32"/>
      <c r="UEL20" s="32"/>
      <c r="UEM20" s="32"/>
      <c r="UEN20" s="32"/>
      <c r="UEO20" s="32"/>
      <c r="UEP20" s="32"/>
      <c r="UEQ20" s="32"/>
      <c r="UER20" s="32"/>
      <c r="UES20" s="32"/>
      <c r="UET20" s="32"/>
      <c r="UEU20" s="32"/>
      <c r="UEV20" s="32"/>
      <c r="UEW20" s="32"/>
      <c r="UEX20" s="32"/>
      <c r="UEY20" s="32"/>
      <c r="UEZ20" s="32"/>
      <c r="UFA20" s="32"/>
      <c r="UFB20" s="32"/>
      <c r="UFC20" s="32"/>
      <c r="UFD20" s="32"/>
      <c r="UFE20" s="32"/>
      <c r="UFF20" s="32"/>
      <c r="UFG20" s="32"/>
      <c r="UFH20" s="32"/>
      <c r="UFI20" s="32"/>
      <c r="UFJ20" s="32"/>
      <c r="UFK20" s="32"/>
      <c r="UFL20" s="32"/>
      <c r="UFM20" s="32"/>
      <c r="UFN20" s="32"/>
      <c r="UFO20" s="32"/>
      <c r="UFP20" s="32"/>
      <c r="UFQ20" s="32"/>
      <c r="UFR20" s="32"/>
      <c r="UFS20" s="32"/>
      <c r="UFT20" s="32"/>
      <c r="UFU20" s="32"/>
      <c r="UFV20" s="32"/>
      <c r="UFW20" s="32"/>
      <c r="UFX20" s="32"/>
      <c r="UFY20" s="32"/>
      <c r="UFZ20" s="32"/>
      <c r="UGA20" s="32"/>
      <c r="UGB20" s="32"/>
      <c r="UGC20" s="32"/>
      <c r="UGD20" s="32"/>
      <c r="UGE20" s="32"/>
      <c r="UGF20" s="32"/>
      <c r="UGG20" s="32"/>
      <c r="UGH20" s="32"/>
      <c r="UGI20" s="32"/>
      <c r="UGJ20" s="32"/>
      <c r="UGK20" s="32"/>
      <c r="UGL20" s="32"/>
      <c r="UGM20" s="32"/>
      <c r="UGN20" s="32"/>
      <c r="UGO20" s="32"/>
      <c r="UGP20" s="32"/>
      <c r="UGQ20" s="32"/>
      <c r="UGR20" s="32"/>
      <c r="UGS20" s="32"/>
      <c r="UGT20" s="32"/>
      <c r="UGU20" s="32"/>
      <c r="UGV20" s="32"/>
      <c r="UGW20" s="32"/>
      <c r="UGX20" s="32"/>
      <c r="UGY20" s="32"/>
      <c r="UGZ20" s="32"/>
      <c r="UHA20" s="32"/>
      <c r="UHB20" s="32"/>
      <c r="UHC20" s="32"/>
      <c r="UHD20" s="32"/>
      <c r="UHE20" s="32"/>
      <c r="UHF20" s="32"/>
      <c r="UHG20" s="32"/>
      <c r="UHH20" s="32"/>
      <c r="UHI20" s="32"/>
      <c r="UHJ20" s="32"/>
      <c r="UHK20" s="32"/>
      <c r="UHL20" s="32"/>
      <c r="UHM20" s="32"/>
      <c r="UHN20" s="32"/>
      <c r="UHO20" s="32"/>
      <c r="UHP20" s="32"/>
      <c r="UHQ20" s="32"/>
      <c r="UHR20" s="32"/>
      <c r="UHS20" s="32"/>
      <c r="UHT20" s="32"/>
      <c r="UHU20" s="32"/>
      <c r="UHV20" s="32"/>
      <c r="UHW20" s="32"/>
      <c r="UHX20" s="32"/>
      <c r="UHY20" s="32"/>
      <c r="UHZ20" s="32"/>
      <c r="UIA20" s="32"/>
      <c r="UIB20" s="32"/>
      <c r="UIC20" s="32"/>
      <c r="UID20" s="32"/>
      <c r="UIE20" s="32"/>
      <c r="UIF20" s="32"/>
      <c r="UIG20" s="32"/>
      <c r="UIH20" s="32"/>
      <c r="UII20" s="32"/>
      <c r="UIJ20" s="32"/>
      <c r="UIK20" s="32"/>
      <c r="UIL20" s="32"/>
      <c r="UIM20" s="32"/>
      <c r="UIN20" s="32"/>
      <c r="UIO20" s="32"/>
      <c r="UIP20" s="32"/>
      <c r="UIQ20" s="32"/>
      <c r="UIR20" s="32"/>
      <c r="UIS20" s="32"/>
      <c r="UIT20" s="32"/>
      <c r="UIU20" s="32"/>
      <c r="UIV20" s="32"/>
      <c r="UIW20" s="32"/>
      <c r="UIX20" s="32"/>
      <c r="UIY20" s="32"/>
      <c r="UIZ20" s="32"/>
      <c r="UJA20" s="32"/>
      <c r="UJB20" s="32"/>
      <c r="UJC20" s="32"/>
      <c r="UJD20" s="32"/>
      <c r="UJE20" s="32"/>
      <c r="UJF20" s="32"/>
      <c r="UJG20" s="32"/>
      <c r="UJH20" s="32"/>
      <c r="UJI20" s="32"/>
      <c r="UJJ20" s="32"/>
      <c r="UJK20" s="32"/>
      <c r="UJL20" s="32"/>
      <c r="UJM20" s="32"/>
      <c r="UJN20" s="32"/>
      <c r="UJO20" s="32"/>
      <c r="UJP20" s="32"/>
      <c r="UJQ20" s="32"/>
      <c r="UJR20" s="32"/>
      <c r="UJS20" s="32"/>
      <c r="UJT20" s="32"/>
      <c r="UJU20" s="32"/>
      <c r="UJV20" s="32"/>
      <c r="UJW20" s="32"/>
      <c r="UJX20" s="32"/>
      <c r="UJY20" s="32"/>
      <c r="UJZ20" s="32"/>
      <c r="UKA20" s="32"/>
      <c r="UKB20" s="32"/>
      <c r="UKC20" s="32"/>
      <c r="UKD20" s="32"/>
      <c r="UKE20" s="32"/>
      <c r="UKF20" s="32"/>
      <c r="UKG20" s="32"/>
      <c r="UKH20" s="32"/>
      <c r="UKI20" s="32"/>
      <c r="UKJ20" s="32"/>
      <c r="UKK20" s="32"/>
      <c r="UKL20" s="32"/>
      <c r="UKM20" s="32"/>
      <c r="UKN20" s="32"/>
      <c r="UKO20" s="32"/>
      <c r="UKP20" s="32"/>
      <c r="UKQ20" s="32"/>
      <c r="UKR20" s="32"/>
      <c r="UKS20" s="32"/>
      <c r="UKT20" s="32"/>
      <c r="UKU20" s="32"/>
      <c r="UKV20" s="32"/>
      <c r="UKW20" s="32"/>
      <c r="UKX20" s="32"/>
      <c r="UKY20" s="32"/>
      <c r="UKZ20" s="32"/>
      <c r="ULA20" s="32"/>
      <c r="ULB20" s="32"/>
      <c r="ULC20" s="32"/>
      <c r="ULD20" s="32"/>
      <c r="ULE20" s="32"/>
      <c r="ULF20" s="32"/>
      <c r="ULG20" s="32"/>
      <c r="ULH20" s="32"/>
      <c r="ULI20" s="32"/>
      <c r="ULJ20" s="32"/>
      <c r="ULK20" s="32"/>
      <c r="ULL20" s="32"/>
      <c r="ULM20" s="32"/>
      <c r="ULN20" s="32"/>
      <c r="ULO20" s="32"/>
      <c r="ULP20" s="32"/>
      <c r="ULQ20" s="32"/>
      <c r="ULR20" s="32"/>
      <c r="ULS20" s="32"/>
      <c r="ULT20" s="32"/>
      <c r="ULU20" s="32"/>
      <c r="ULV20" s="32"/>
      <c r="ULW20" s="32"/>
      <c r="ULX20" s="32"/>
      <c r="ULY20" s="32"/>
      <c r="ULZ20" s="32"/>
      <c r="UMA20" s="32"/>
      <c r="UMB20" s="32"/>
      <c r="UMC20" s="32"/>
      <c r="UMD20" s="32"/>
      <c r="UME20" s="32"/>
      <c r="UMF20" s="32"/>
      <c r="UMG20" s="32"/>
      <c r="UMH20" s="32"/>
      <c r="UMI20" s="32"/>
      <c r="UMJ20" s="32"/>
      <c r="UMK20" s="32"/>
      <c r="UML20" s="32"/>
      <c r="UMM20" s="32"/>
      <c r="UMN20" s="32"/>
      <c r="UMO20" s="32"/>
      <c r="UMP20" s="32"/>
      <c r="UMQ20" s="32"/>
      <c r="UMR20" s="32"/>
      <c r="UMS20" s="32"/>
      <c r="UMT20" s="32"/>
      <c r="UMU20" s="32"/>
      <c r="UMV20" s="32"/>
      <c r="UMW20" s="32"/>
      <c r="UMX20" s="32"/>
      <c r="UMY20" s="32"/>
      <c r="UMZ20" s="32"/>
      <c r="UNA20" s="32"/>
      <c r="UNB20" s="32"/>
      <c r="UNC20" s="32"/>
      <c r="UND20" s="32"/>
      <c r="UNE20" s="32"/>
      <c r="UNF20" s="32"/>
      <c r="UNG20" s="32"/>
      <c r="UNH20" s="32"/>
      <c r="UNI20" s="32"/>
      <c r="UNJ20" s="32"/>
      <c r="UNK20" s="32"/>
      <c r="UNL20" s="32"/>
      <c r="UNM20" s="32"/>
      <c r="UNN20" s="32"/>
      <c r="UNO20" s="32"/>
      <c r="UNP20" s="32"/>
      <c r="UNQ20" s="32"/>
      <c r="UNR20" s="32"/>
      <c r="UNS20" s="32"/>
      <c r="UNT20" s="32"/>
      <c r="UNU20" s="32"/>
      <c r="UNV20" s="32"/>
      <c r="UNW20" s="32"/>
      <c r="UNX20" s="32"/>
      <c r="UNY20" s="32"/>
      <c r="UNZ20" s="32"/>
      <c r="UOA20" s="32"/>
      <c r="UOB20" s="32"/>
      <c r="UOC20" s="32"/>
      <c r="UOD20" s="32"/>
      <c r="UOE20" s="32"/>
      <c r="UOF20" s="32"/>
      <c r="UOG20" s="32"/>
      <c r="UOH20" s="32"/>
      <c r="UOI20" s="32"/>
      <c r="UOJ20" s="32"/>
      <c r="UOK20" s="32"/>
      <c r="UOL20" s="32"/>
      <c r="UOM20" s="32"/>
      <c r="UON20" s="32"/>
      <c r="UOO20" s="32"/>
      <c r="UOP20" s="32"/>
      <c r="UOQ20" s="32"/>
      <c r="UOR20" s="32"/>
      <c r="UOS20" s="32"/>
      <c r="UOT20" s="32"/>
      <c r="UOU20" s="32"/>
      <c r="UOV20" s="32"/>
      <c r="UOW20" s="32"/>
      <c r="UOX20" s="32"/>
      <c r="UOY20" s="32"/>
      <c r="UOZ20" s="32"/>
      <c r="UPA20" s="32"/>
      <c r="UPB20" s="32"/>
      <c r="UPC20" s="32"/>
      <c r="UPD20" s="32"/>
      <c r="UPE20" s="32"/>
      <c r="UPF20" s="32"/>
      <c r="UPG20" s="32"/>
      <c r="UPH20" s="32"/>
      <c r="UPI20" s="32"/>
      <c r="UPJ20" s="32"/>
      <c r="UPK20" s="32"/>
      <c r="UPL20" s="32"/>
      <c r="UPM20" s="32"/>
      <c r="UPN20" s="32"/>
      <c r="UPO20" s="32"/>
      <c r="UPP20" s="32"/>
      <c r="UPQ20" s="32"/>
      <c r="UPR20" s="32"/>
      <c r="UPS20" s="32"/>
      <c r="UPT20" s="32"/>
      <c r="UPU20" s="32"/>
      <c r="UPV20" s="32"/>
      <c r="UPW20" s="32"/>
      <c r="UPX20" s="32"/>
      <c r="UPY20" s="32"/>
      <c r="UPZ20" s="32"/>
      <c r="UQA20" s="32"/>
      <c r="UQB20" s="32"/>
      <c r="UQC20" s="32"/>
      <c r="UQD20" s="32"/>
      <c r="UQE20" s="32"/>
      <c r="UQF20" s="32"/>
      <c r="UQG20" s="32"/>
      <c r="UQH20" s="32"/>
      <c r="UQI20" s="32"/>
      <c r="UQJ20" s="32"/>
      <c r="UQK20" s="32"/>
      <c r="UQL20" s="32"/>
      <c r="UQM20" s="32"/>
      <c r="UQN20" s="32"/>
      <c r="UQO20" s="32"/>
      <c r="UQP20" s="32"/>
      <c r="UQQ20" s="32"/>
      <c r="UQR20" s="32"/>
      <c r="UQS20" s="32"/>
      <c r="UQT20" s="32"/>
      <c r="UQU20" s="32"/>
      <c r="UQV20" s="32"/>
      <c r="UQW20" s="32"/>
      <c r="UQX20" s="32"/>
      <c r="UQY20" s="32"/>
      <c r="UQZ20" s="32"/>
      <c r="URA20" s="32"/>
      <c r="URB20" s="32"/>
      <c r="URC20" s="32"/>
      <c r="URD20" s="32"/>
      <c r="URE20" s="32"/>
      <c r="URF20" s="32"/>
      <c r="URG20" s="32"/>
      <c r="URH20" s="32"/>
      <c r="URI20" s="32"/>
      <c r="URJ20" s="32"/>
      <c r="URK20" s="32"/>
      <c r="URL20" s="32"/>
      <c r="URM20" s="32"/>
      <c r="URN20" s="32"/>
      <c r="URO20" s="32"/>
      <c r="URP20" s="32"/>
      <c r="URQ20" s="32"/>
      <c r="URR20" s="32"/>
      <c r="URS20" s="32"/>
      <c r="URT20" s="32"/>
      <c r="URU20" s="32"/>
      <c r="URV20" s="32"/>
      <c r="URW20" s="32"/>
      <c r="URX20" s="32"/>
      <c r="URY20" s="32"/>
      <c r="URZ20" s="32"/>
      <c r="USA20" s="32"/>
      <c r="USB20" s="32"/>
      <c r="USC20" s="32"/>
      <c r="USD20" s="32"/>
      <c r="USE20" s="32"/>
      <c r="USF20" s="32"/>
      <c r="USG20" s="32"/>
      <c r="USH20" s="32"/>
      <c r="USI20" s="32"/>
      <c r="USJ20" s="32"/>
      <c r="USK20" s="32"/>
      <c r="USL20" s="32"/>
      <c r="USM20" s="32"/>
      <c r="USN20" s="32"/>
      <c r="USO20" s="32"/>
      <c r="USP20" s="32"/>
      <c r="USQ20" s="32"/>
      <c r="USR20" s="32"/>
      <c r="USS20" s="32"/>
      <c r="UST20" s="32"/>
      <c r="USU20" s="32"/>
      <c r="USV20" s="32"/>
      <c r="USW20" s="32"/>
      <c r="USX20" s="32"/>
      <c r="USY20" s="32"/>
      <c r="USZ20" s="32"/>
      <c r="UTA20" s="32"/>
      <c r="UTB20" s="32"/>
      <c r="UTC20" s="32"/>
      <c r="UTD20" s="32"/>
      <c r="UTE20" s="32"/>
      <c r="UTF20" s="32"/>
      <c r="UTG20" s="32"/>
      <c r="UTH20" s="32"/>
      <c r="UTI20" s="32"/>
      <c r="UTJ20" s="32"/>
      <c r="UTK20" s="32"/>
      <c r="UTL20" s="32"/>
      <c r="UTM20" s="32"/>
      <c r="UTN20" s="32"/>
      <c r="UTO20" s="32"/>
      <c r="UTP20" s="32"/>
      <c r="UTQ20" s="32"/>
      <c r="UTR20" s="32"/>
      <c r="UTS20" s="32"/>
      <c r="UTT20" s="32"/>
      <c r="UTU20" s="32"/>
      <c r="UTV20" s="32"/>
      <c r="UTW20" s="32"/>
      <c r="UTX20" s="32"/>
      <c r="UTY20" s="32"/>
      <c r="UTZ20" s="32"/>
      <c r="UUA20" s="32"/>
      <c r="UUB20" s="32"/>
      <c r="UUC20" s="32"/>
      <c r="UUD20" s="32"/>
      <c r="UUE20" s="32"/>
      <c r="UUF20" s="32"/>
      <c r="UUG20" s="32"/>
      <c r="UUH20" s="32"/>
      <c r="UUI20" s="32"/>
      <c r="UUJ20" s="32"/>
      <c r="UUK20" s="32"/>
      <c r="UUL20" s="32"/>
      <c r="UUM20" s="32"/>
      <c r="UUN20" s="32"/>
      <c r="UUO20" s="32"/>
      <c r="UUP20" s="32"/>
      <c r="UUQ20" s="32"/>
      <c r="UUR20" s="32"/>
      <c r="UUS20" s="32"/>
      <c r="UUT20" s="32"/>
      <c r="UUU20" s="32"/>
      <c r="UUV20" s="32"/>
      <c r="UUW20" s="32"/>
      <c r="UUX20" s="32"/>
      <c r="UUY20" s="32"/>
      <c r="UUZ20" s="32"/>
      <c r="UVA20" s="32"/>
      <c r="UVB20" s="32"/>
      <c r="UVC20" s="32"/>
      <c r="UVD20" s="32"/>
      <c r="UVE20" s="32"/>
      <c r="UVF20" s="32"/>
      <c r="UVG20" s="32"/>
      <c r="UVH20" s="32"/>
      <c r="UVI20" s="32"/>
      <c r="UVJ20" s="32"/>
      <c r="UVK20" s="32"/>
      <c r="UVL20" s="32"/>
      <c r="UVM20" s="32"/>
      <c r="UVN20" s="32"/>
      <c r="UVO20" s="32"/>
      <c r="UVP20" s="32"/>
      <c r="UVQ20" s="32"/>
      <c r="UVR20" s="32"/>
      <c r="UVS20" s="32"/>
      <c r="UVT20" s="32"/>
      <c r="UVU20" s="32"/>
      <c r="UVV20" s="32"/>
      <c r="UVW20" s="32"/>
      <c r="UVX20" s="32"/>
      <c r="UVY20" s="32"/>
      <c r="UVZ20" s="32"/>
      <c r="UWA20" s="32"/>
      <c r="UWB20" s="32"/>
      <c r="UWC20" s="32"/>
      <c r="UWD20" s="32"/>
      <c r="UWE20" s="32"/>
      <c r="UWF20" s="32"/>
      <c r="UWG20" s="32"/>
      <c r="UWH20" s="32"/>
      <c r="UWI20" s="32"/>
      <c r="UWJ20" s="32"/>
      <c r="UWK20" s="32"/>
      <c r="UWL20" s="32"/>
      <c r="UWM20" s="32"/>
      <c r="UWN20" s="32"/>
      <c r="UWO20" s="32"/>
      <c r="UWP20" s="32"/>
      <c r="UWQ20" s="32"/>
      <c r="UWR20" s="32"/>
      <c r="UWS20" s="32"/>
      <c r="UWT20" s="32"/>
      <c r="UWU20" s="32"/>
      <c r="UWV20" s="32"/>
      <c r="UWW20" s="32"/>
      <c r="UWX20" s="32"/>
      <c r="UWY20" s="32"/>
      <c r="UWZ20" s="32"/>
      <c r="UXA20" s="32"/>
      <c r="UXB20" s="32"/>
      <c r="UXC20" s="32"/>
      <c r="UXD20" s="32"/>
      <c r="UXE20" s="32"/>
      <c r="UXF20" s="32"/>
      <c r="UXG20" s="32"/>
      <c r="UXH20" s="32"/>
      <c r="UXI20" s="32"/>
      <c r="UXJ20" s="32"/>
      <c r="UXK20" s="32"/>
      <c r="UXL20" s="32"/>
      <c r="UXM20" s="32"/>
      <c r="UXN20" s="32"/>
      <c r="UXO20" s="32"/>
      <c r="UXP20" s="32"/>
      <c r="UXQ20" s="32"/>
      <c r="UXR20" s="32"/>
      <c r="UXS20" s="32"/>
      <c r="UXT20" s="32"/>
      <c r="UXU20" s="32"/>
      <c r="UXV20" s="32"/>
      <c r="UXW20" s="32"/>
      <c r="UXX20" s="32"/>
      <c r="UXY20" s="32"/>
      <c r="UXZ20" s="32"/>
      <c r="UYA20" s="32"/>
      <c r="UYB20" s="32"/>
      <c r="UYC20" s="32"/>
      <c r="UYD20" s="32"/>
      <c r="UYE20" s="32"/>
      <c r="UYF20" s="32"/>
      <c r="UYG20" s="32"/>
      <c r="UYH20" s="32"/>
      <c r="UYI20" s="32"/>
      <c r="UYJ20" s="32"/>
      <c r="UYK20" s="32"/>
      <c r="UYL20" s="32"/>
      <c r="UYM20" s="32"/>
      <c r="UYN20" s="32"/>
      <c r="UYO20" s="32"/>
      <c r="UYP20" s="32"/>
      <c r="UYQ20" s="32"/>
      <c r="UYR20" s="32"/>
      <c r="UYS20" s="32"/>
      <c r="UYT20" s="32"/>
      <c r="UYU20" s="32"/>
      <c r="UYV20" s="32"/>
      <c r="UYW20" s="32"/>
      <c r="UYX20" s="32"/>
      <c r="UYY20" s="32"/>
      <c r="UYZ20" s="32"/>
      <c r="UZA20" s="32"/>
      <c r="UZB20" s="32"/>
      <c r="UZC20" s="32"/>
      <c r="UZD20" s="32"/>
      <c r="UZE20" s="32"/>
      <c r="UZF20" s="32"/>
      <c r="UZG20" s="32"/>
      <c r="UZH20" s="32"/>
      <c r="UZI20" s="32"/>
      <c r="UZJ20" s="32"/>
      <c r="UZK20" s="32"/>
      <c r="UZL20" s="32"/>
      <c r="UZM20" s="32"/>
      <c r="UZN20" s="32"/>
      <c r="UZO20" s="32"/>
      <c r="UZP20" s="32"/>
      <c r="UZQ20" s="32"/>
      <c r="UZR20" s="32"/>
      <c r="UZS20" s="32"/>
      <c r="UZT20" s="32"/>
      <c r="UZU20" s="32"/>
      <c r="UZV20" s="32"/>
      <c r="UZW20" s="32"/>
      <c r="UZX20" s="32"/>
      <c r="UZY20" s="32"/>
      <c r="UZZ20" s="32"/>
      <c r="VAA20" s="32"/>
      <c r="VAB20" s="32"/>
      <c r="VAC20" s="32"/>
      <c r="VAD20" s="32"/>
      <c r="VAE20" s="32"/>
      <c r="VAF20" s="32"/>
      <c r="VAG20" s="32"/>
      <c r="VAH20" s="32"/>
      <c r="VAI20" s="32"/>
      <c r="VAJ20" s="32"/>
      <c r="VAK20" s="32"/>
      <c r="VAL20" s="32"/>
      <c r="VAM20" s="32"/>
      <c r="VAN20" s="32"/>
      <c r="VAO20" s="32"/>
      <c r="VAP20" s="32"/>
      <c r="VAQ20" s="32"/>
      <c r="VAR20" s="32"/>
      <c r="VAS20" s="32"/>
      <c r="VAT20" s="32"/>
      <c r="VAU20" s="32"/>
      <c r="VAV20" s="32"/>
      <c r="VAW20" s="32"/>
      <c r="VAX20" s="32"/>
      <c r="VAY20" s="32"/>
      <c r="VAZ20" s="32"/>
      <c r="VBA20" s="32"/>
      <c r="VBB20" s="32"/>
      <c r="VBC20" s="32"/>
      <c r="VBD20" s="32"/>
      <c r="VBE20" s="32"/>
      <c r="VBF20" s="32"/>
      <c r="VBG20" s="32"/>
      <c r="VBH20" s="32"/>
      <c r="VBI20" s="32"/>
      <c r="VBJ20" s="32"/>
      <c r="VBK20" s="32"/>
      <c r="VBL20" s="32"/>
      <c r="VBM20" s="32"/>
      <c r="VBN20" s="32"/>
      <c r="VBO20" s="32"/>
      <c r="VBP20" s="32"/>
      <c r="VBQ20" s="32"/>
      <c r="VBR20" s="32"/>
      <c r="VBS20" s="32"/>
      <c r="VBT20" s="32"/>
      <c r="VBU20" s="32"/>
      <c r="VBV20" s="32"/>
      <c r="VBW20" s="32"/>
      <c r="VBX20" s="32"/>
      <c r="VBY20" s="32"/>
      <c r="VBZ20" s="32"/>
      <c r="VCA20" s="32"/>
      <c r="VCB20" s="32"/>
      <c r="VCC20" s="32"/>
      <c r="VCD20" s="32"/>
      <c r="VCE20" s="32"/>
      <c r="VCF20" s="32"/>
      <c r="VCG20" s="32"/>
      <c r="VCH20" s="32"/>
      <c r="VCI20" s="32"/>
      <c r="VCJ20" s="32"/>
      <c r="VCK20" s="32"/>
      <c r="VCL20" s="32"/>
      <c r="VCM20" s="32"/>
      <c r="VCN20" s="32"/>
      <c r="VCO20" s="32"/>
      <c r="VCP20" s="32"/>
      <c r="VCQ20" s="32"/>
      <c r="VCR20" s="32"/>
      <c r="VCS20" s="32"/>
      <c r="VCT20" s="32"/>
      <c r="VCU20" s="32"/>
      <c r="VCV20" s="32"/>
      <c r="VCW20" s="32"/>
      <c r="VCX20" s="32"/>
      <c r="VCY20" s="32"/>
      <c r="VCZ20" s="32"/>
      <c r="VDA20" s="32"/>
      <c r="VDB20" s="32"/>
      <c r="VDC20" s="32"/>
      <c r="VDD20" s="32"/>
      <c r="VDE20" s="32"/>
      <c r="VDF20" s="32"/>
      <c r="VDG20" s="32"/>
      <c r="VDH20" s="32"/>
      <c r="VDI20" s="32"/>
      <c r="VDJ20" s="32"/>
      <c r="VDK20" s="32"/>
      <c r="VDL20" s="32"/>
      <c r="VDM20" s="32"/>
      <c r="VDN20" s="32"/>
      <c r="VDO20" s="32"/>
      <c r="VDP20" s="32"/>
      <c r="VDQ20" s="32"/>
      <c r="VDR20" s="32"/>
      <c r="VDS20" s="32"/>
      <c r="VDT20" s="32"/>
      <c r="VDU20" s="32"/>
      <c r="VDV20" s="32"/>
      <c r="VDW20" s="32"/>
      <c r="VDX20" s="32"/>
      <c r="VDY20" s="32"/>
      <c r="VDZ20" s="32"/>
      <c r="VEA20" s="32"/>
      <c r="VEB20" s="32"/>
      <c r="VEC20" s="32"/>
      <c r="VED20" s="32"/>
      <c r="VEE20" s="32"/>
      <c r="VEF20" s="32"/>
      <c r="VEG20" s="32"/>
      <c r="VEH20" s="32"/>
      <c r="VEI20" s="32"/>
      <c r="VEJ20" s="32"/>
      <c r="VEK20" s="32"/>
      <c r="VEL20" s="32"/>
      <c r="VEM20" s="32"/>
      <c r="VEN20" s="32"/>
      <c r="VEO20" s="32"/>
      <c r="VEP20" s="32"/>
      <c r="VEQ20" s="32"/>
      <c r="VER20" s="32"/>
      <c r="VES20" s="32"/>
      <c r="VET20" s="32"/>
      <c r="VEU20" s="32"/>
      <c r="VEV20" s="32"/>
      <c r="VEW20" s="32"/>
      <c r="VEX20" s="32"/>
      <c r="VEY20" s="32"/>
      <c r="VEZ20" s="32"/>
      <c r="VFA20" s="32"/>
      <c r="VFB20" s="32"/>
      <c r="VFC20" s="32"/>
      <c r="VFD20" s="32"/>
      <c r="VFE20" s="32"/>
      <c r="VFF20" s="32"/>
      <c r="VFG20" s="32"/>
      <c r="VFH20" s="32"/>
      <c r="VFI20" s="32"/>
      <c r="VFJ20" s="32"/>
      <c r="VFK20" s="32"/>
      <c r="VFL20" s="32"/>
      <c r="VFM20" s="32"/>
      <c r="VFN20" s="32"/>
      <c r="VFO20" s="32"/>
      <c r="VFP20" s="32"/>
      <c r="VFQ20" s="32"/>
      <c r="VFR20" s="32"/>
      <c r="VFS20" s="32"/>
      <c r="VFT20" s="32"/>
      <c r="VFU20" s="32"/>
      <c r="VFV20" s="32"/>
      <c r="VFW20" s="32"/>
      <c r="VFX20" s="32"/>
      <c r="VFY20" s="32"/>
      <c r="VFZ20" s="32"/>
      <c r="VGA20" s="32"/>
      <c r="VGB20" s="32"/>
      <c r="VGC20" s="32"/>
      <c r="VGD20" s="32"/>
      <c r="VGE20" s="32"/>
      <c r="VGF20" s="32"/>
      <c r="VGG20" s="32"/>
      <c r="VGH20" s="32"/>
      <c r="VGI20" s="32"/>
      <c r="VGJ20" s="32"/>
      <c r="VGK20" s="32"/>
      <c r="VGL20" s="32"/>
      <c r="VGM20" s="32"/>
      <c r="VGN20" s="32"/>
      <c r="VGO20" s="32"/>
      <c r="VGP20" s="32"/>
      <c r="VGQ20" s="32"/>
      <c r="VGR20" s="32"/>
      <c r="VGS20" s="32"/>
      <c r="VGT20" s="32"/>
      <c r="VGU20" s="32"/>
      <c r="VGV20" s="32"/>
      <c r="VGW20" s="32"/>
      <c r="VGX20" s="32"/>
      <c r="VGY20" s="32"/>
      <c r="VGZ20" s="32"/>
      <c r="VHA20" s="32"/>
      <c r="VHB20" s="32"/>
      <c r="VHC20" s="32"/>
      <c r="VHD20" s="32"/>
      <c r="VHE20" s="32"/>
      <c r="VHF20" s="32"/>
      <c r="VHG20" s="32"/>
      <c r="VHH20" s="32"/>
      <c r="VHI20" s="32"/>
      <c r="VHJ20" s="32"/>
      <c r="VHK20" s="32"/>
      <c r="VHL20" s="32"/>
      <c r="VHM20" s="32"/>
      <c r="VHN20" s="32"/>
      <c r="VHO20" s="32"/>
      <c r="VHP20" s="32"/>
      <c r="VHQ20" s="32"/>
      <c r="VHR20" s="32"/>
      <c r="VHS20" s="32"/>
      <c r="VHT20" s="32"/>
      <c r="VHU20" s="32"/>
      <c r="VHV20" s="32"/>
      <c r="VHW20" s="32"/>
      <c r="VHX20" s="32"/>
      <c r="VHY20" s="32"/>
      <c r="VHZ20" s="32"/>
      <c r="VIA20" s="32"/>
      <c r="VIB20" s="32"/>
      <c r="VIC20" s="32"/>
      <c r="VID20" s="32"/>
      <c r="VIE20" s="32"/>
      <c r="VIF20" s="32"/>
      <c r="VIG20" s="32"/>
      <c r="VIH20" s="32"/>
      <c r="VII20" s="32"/>
      <c r="VIJ20" s="32"/>
      <c r="VIK20" s="32"/>
      <c r="VIL20" s="32"/>
      <c r="VIM20" s="32"/>
      <c r="VIN20" s="32"/>
      <c r="VIO20" s="32"/>
      <c r="VIP20" s="32"/>
      <c r="VIQ20" s="32"/>
      <c r="VIR20" s="32"/>
      <c r="VIS20" s="32"/>
      <c r="VIT20" s="32"/>
      <c r="VIU20" s="32"/>
      <c r="VIV20" s="32"/>
      <c r="VIW20" s="32"/>
      <c r="VIX20" s="32"/>
      <c r="VIY20" s="32"/>
      <c r="VIZ20" s="32"/>
      <c r="VJA20" s="32"/>
      <c r="VJB20" s="32"/>
      <c r="VJC20" s="32"/>
      <c r="VJD20" s="32"/>
      <c r="VJE20" s="32"/>
      <c r="VJF20" s="32"/>
      <c r="VJG20" s="32"/>
      <c r="VJH20" s="32"/>
      <c r="VJI20" s="32"/>
      <c r="VJJ20" s="32"/>
      <c r="VJK20" s="32"/>
      <c r="VJL20" s="32"/>
      <c r="VJM20" s="32"/>
      <c r="VJN20" s="32"/>
      <c r="VJO20" s="32"/>
      <c r="VJP20" s="32"/>
      <c r="VJQ20" s="32"/>
      <c r="VJR20" s="32"/>
      <c r="VJS20" s="32"/>
      <c r="VJT20" s="32"/>
      <c r="VJU20" s="32"/>
      <c r="VJV20" s="32"/>
      <c r="VJW20" s="32"/>
      <c r="VJX20" s="32"/>
      <c r="VJY20" s="32"/>
      <c r="VJZ20" s="32"/>
      <c r="VKA20" s="32"/>
      <c r="VKB20" s="32"/>
      <c r="VKC20" s="32"/>
      <c r="VKD20" s="32"/>
      <c r="VKE20" s="32"/>
      <c r="VKF20" s="32"/>
      <c r="VKG20" s="32"/>
      <c r="VKH20" s="32"/>
      <c r="VKI20" s="32"/>
      <c r="VKJ20" s="32"/>
      <c r="VKK20" s="32"/>
      <c r="VKL20" s="32"/>
      <c r="VKM20" s="32"/>
      <c r="VKN20" s="32"/>
      <c r="VKO20" s="32"/>
      <c r="VKP20" s="32"/>
      <c r="VKQ20" s="32"/>
      <c r="VKR20" s="32"/>
      <c r="VKS20" s="32"/>
      <c r="VKT20" s="32"/>
      <c r="VKU20" s="32"/>
      <c r="VKV20" s="32"/>
      <c r="VKW20" s="32"/>
      <c r="VKX20" s="32"/>
      <c r="VKY20" s="32"/>
      <c r="VKZ20" s="32"/>
      <c r="VLA20" s="32"/>
      <c r="VLB20" s="32"/>
      <c r="VLC20" s="32"/>
      <c r="VLD20" s="32"/>
      <c r="VLE20" s="32"/>
      <c r="VLF20" s="32"/>
      <c r="VLG20" s="32"/>
      <c r="VLH20" s="32"/>
      <c r="VLI20" s="32"/>
      <c r="VLJ20" s="32"/>
      <c r="VLK20" s="32"/>
      <c r="VLL20" s="32"/>
      <c r="VLM20" s="32"/>
      <c r="VLN20" s="32"/>
      <c r="VLO20" s="32"/>
      <c r="VLP20" s="32"/>
      <c r="VLQ20" s="32"/>
      <c r="VLR20" s="32"/>
      <c r="VLS20" s="32"/>
      <c r="VLT20" s="32"/>
      <c r="VLU20" s="32"/>
      <c r="VLV20" s="32"/>
      <c r="VLW20" s="32"/>
      <c r="VLX20" s="32"/>
      <c r="VLY20" s="32"/>
      <c r="VLZ20" s="32"/>
      <c r="VMA20" s="32"/>
      <c r="VMB20" s="32"/>
      <c r="VMC20" s="32"/>
      <c r="VMD20" s="32"/>
      <c r="VME20" s="32"/>
      <c r="VMF20" s="32"/>
      <c r="VMG20" s="32"/>
      <c r="VMH20" s="32"/>
      <c r="VMI20" s="32"/>
      <c r="VMJ20" s="32"/>
      <c r="VMK20" s="32"/>
      <c r="VML20" s="32"/>
      <c r="VMM20" s="32"/>
      <c r="VMN20" s="32"/>
      <c r="VMO20" s="32"/>
      <c r="VMP20" s="32"/>
      <c r="VMQ20" s="32"/>
      <c r="VMR20" s="32"/>
      <c r="VMS20" s="32"/>
      <c r="VMT20" s="32"/>
      <c r="VMU20" s="32"/>
      <c r="VMV20" s="32"/>
      <c r="VMW20" s="32"/>
      <c r="VMX20" s="32"/>
      <c r="VMY20" s="32"/>
      <c r="VMZ20" s="32"/>
      <c r="VNA20" s="32"/>
      <c r="VNB20" s="32"/>
      <c r="VNC20" s="32"/>
      <c r="VND20" s="32"/>
      <c r="VNE20" s="32"/>
      <c r="VNF20" s="32"/>
      <c r="VNG20" s="32"/>
      <c r="VNH20" s="32"/>
      <c r="VNI20" s="32"/>
      <c r="VNJ20" s="32"/>
      <c r="VNK20" s="32"/>
      <c r="VNL20" s="32"/>
      <c r="VNM20" s="32"/>
      <c r="VNN20" s="32"/>
      <c r="VNO20" s="32"/>
      <c r="VNP20" s="32"/>
      <c r="VNQ20" s="32"/>
      <c r="VNR20" s="32"/>
      <c r="VNS20" s="32"/>
      <c r="VNT20" s="32"/>
      <c r="VNU20" s="32"/>
      <c r="VNV20" s="32"/>
      <c r="VNW20" s="32"/>
      <c r="VNX20" s="32"/>
      <c r="VNY20" s="32"/>
      <c r="VNZ20" s="32"/>
      <c r="VOA20" s="32"/>
      <c r="VOB20" s="32"/>
      <c r="VOC20" s="32"/>
      <c r="VOD20" s="32"/>
      <c r="VOE20" s="32"/>
      <c r="VOF20" s="32"/>
      <c r="VOG20" s="32"/>
      <c r="VOH20" s="32"/>
      <c r="VOI20" s="32"/>
      <c r="VOJ20" s="32"/>
      <c r="VOK20" s="32"/>
      <c r="VOL20" s="32"/>
      <c r="VOM20" s="32"/>
      <c r="VON20" s="32"/>
      <c r="VOO20" s="32"/>
      <c r="VOP20" s="32"/>
      <c r="VOQ20" s="32"/>
      <c r="VOR20" s="32"/>
      <c r="VOS20" s="32"/>
      <c r="VOT20" s="32"/>
      <c r="VOU20" s="32"/>
      <c r="VOV20" s="32"/>
      <c r="VOW20" s="32"/>
      <c r="VOX20" s="32"/>
      <c r="VOY20" s="32"/>
      <c r="VOZ20" s="32"/>
      <c r="VPA20" s="32"/>
      <c r="VPB20" s="32"/>
      <c r="VPC20" s="32"/>
      <c r="VPD20" s="32"/>
      <c r="VPE20" s="32"/>
      <c r="VPF20" s="32"/>
      <c r="VPG20" s="32"/>
      <c r="VPH20" s="32"/>
      <c r="VPI20" s="32"/>
      <c r="VPJ20" s="32"/>
      <c r="VPK20" s="32"/>
      <c r="VPL20" s="32"/>
      <c r="VPM20" s="32"/>
      <c r="VPN20" s="32"/>
      <c r="VPO20" s="32"/>
      <c r="VPP20" s="32"/>
      <c r="VPQ20" s="32"/>
      <c r="VPR20" s="32"/>
      <c r="VPS20" s="32"/>
      <c r="VPT20" s="32"/>
      <c r="VPU20" s="32"/>
      <c r="VPV20" s="32"/>
      <c r="VPW20" s="32"/>
      <c r="VPX20" s="32"/>
      <c r="VPY20" s="32"/>
      <c r="VPZ20" s="32"/>
      <c r="VQA20" s="32"/>
      <c r="VQB20" s="32"/>
      <c r="VQC20" s="32"/>
      <c r="VQD20" s="32"/>
      <c r="VQE20" s="32"/>
      <c r="VQF20" s="32"/>
      <c r="VQG20" s="32"/>
      <c r="VQH20" s="32"/>
      <c r="VQI20" s="32"/>
      <c r="VQJ20" s="32"/>
      <c r="VQK20" s="32"/>
      <c r="VQL20" s="32"/>
      <c r="VQM20" s="32"/>
      <c r="VQN20" s="32"/>
      <c r="VQO20" s="32"/>
      <c r="VQP20" s="32"/>
      <c r="VQQ20" s="32"/>
      <c r="VQR20" s="32"/>
      <c r="VQS20" s="32"/>
      <c r="VQT20" s="32"/>
      <c r="VQU20" s="32"/>
      <c r="VQV20" s="32"/>
      <c r="VQW20" s="32"/>
      <c r="VQX20" s="32"/>
      <c r="VQY20" s="32"/>
      <c r="VQZ20" s="32"/>
      <c r="VRA20" s="32"/>
      <c r="VRB20" s="32"/>
      <c r="VRC20" s="32"/>
      <c r="VRD20" s="32"/>
      <c r="VRE20" s="32"/>
      <c r="VRF20" s="32"/>
      <c r="VRG20" s="32"/>
      <c r="VRH20" s="32"/>
      <c r="VRI20" s="32"/>
      <c r="VRJ20" s="32"/>
      <c r="VRK20" s="32"/>
      <c r="VRL20" s="32"/>
      <c r="VRM20" s="32"/>
      <c r="VRN20" s="32"/>
      <c r="VRO20" s="32"/>
      <c r="VRP20" s="32"/>
      <c r="VRQ20" s="32"/>
      <c r="VRR20" s="32"/>
      <c r="VRS20" s="32"/>
      <c r="VRT20" s="32"/>
      <c r="VRU20" s="32"/>
      <c r="VRV20" s="32"/>
      <c r="VRW20" s="32"/>
      <c r="VRX20" s="32"/>
      <c r="VRY20" s="32"/>
      <c r="VRZ20" s="32"/>
      <c r="VSA20" s="32"/>
      <c r="VSB20" s="32"/>
      <c r="VSC20" s="32"/>
      <c r="VSD20" s="32"/>
      <c r="VSE20" s="32"/>
      <c r="VSF20" s="32"/>
      <c r="VSG20" s="32"/>
      <c r="VSH20" s="32"/>
      <c r="VSI20" s="32"/>
      <c r="VSJ20" s="32"/>
      <c r="VSK20" s="32"/>
      <c r="VSL20" s="32"/>
      <c r="VSM20" s="32"/>
      <c r="VSN20" s="32"/>
      <c r="VSO20" s="32"/>
      <c r="VSP20" s="32"/>
      <c r="VSQ20" s="32"/>
      <c r="VSR20" s="32"/>
      <c r="VSS20" s="32"/>
      <c r="VST20" s="32"/>
      <c r="VSU20" s="32"/>
      <c r="VSV20" s="32"/>
      <c r="VSW20" s="32"/>
      <c r="VSX20" s="32"/>
      <c r="VSY20" s="32"/>
      <c r="VSZ20" s="32"/>
      <c r="VTA20" s="32"/>
      <c r="VTB20" s="32"/>
      <c r="VTC20" s="32"/>
      <c r="VTD20" s="32"/>
      <c r="VTE20" s="32"/>
      <c r="VTF20" s="32"/>
      <c r="VTG20" s="32"/>
      <c r="VTH20" s="32"/>
      <c r="VTI20" s="32"/>
      <c r="VTJ20" s="32"/>
      <c r="VTK20" s="32"/>
      <c r="VTL20" s="32"/>
      <c r="VTM20" s="32"/>
      <c r="VTN20" s="32"/>
      <c r="VTO20" s="32"/>
      <c r="VTP20" s="32"/>
      <c r="VTQ20" s="32"/>
      <c r="VTR20" s="32"/>
      <c r="VTS20" s="32"/>
      <c r="VTT20" s="32"/>
      <c r="VTU20" s="32"/>
      <c r="VTV20" s="32"/>
      <c r="VTW20" s="32"/>
      <c r="VTX20" s="32"/>
      <c r="VTY20" s="32"/>
      <c r="VTZ20" s="32"/>
      <c r="VUA20" s="32"/>
      <c r="VUB20" s="32"/>
      <c r="VUC20" s="32"/>
      <c r="VUD20" s="32"/>
      <c r="VUE20" s="32"/>
      <c r="VUF20" s="32"/>
      <c r="VUG20" s="32"/>
      <c r="VUH20" s="32"/>
      <c r="VUI20" s="32"/>
      <c r="VUJ20" s="32"/>
      <c r="VUK20" s="32"/>
      <c r="VUL20" s="32"/>
      <c r="VUM20" s="32"/>
      <c r="VUN20" s="32"/>
      <c r="VUO20" s="32"/>
      <c r="VUP20" s="32"/>
      <c r="VUQ20" s="32"/>
      <c r="VUR20" s="32"/>
      <c r="VUS20" s="32"/>
      <c r="VUT20" s="32"/>
      <c r="VUU20" s="32"/>
      <c r="VUV20" s="32"/>
      <c r="VUW20" s="32"/>
      <c r="VUX20" s="32"/>
      <c r="VUY20" s="32"/>
      <c r="VUZ20" s="32"/>
      <c r="VVA20" s="32"/>
      <c r="VVB20" s="32"/>
      <c r="VVC20" s="32"/>
      <c r="VVD20" s="32"/>
      <c r="VVE20" s="32"/>
      <c r="VVF20" s="32"/>
      <c r="VVG20" s="32"/>
      <c r="VVH20" s="32"/>
      <c r="VVI20" s="32"/>
      <c r="VVJ20" s="32"/>
      <c r="VVK20" s="32"/>
      <c r="VVL20" s="32"/>
      <c r="VVM20" s="32"/>
      <c r="VVN20" s="32"/>
      <c r="VVO20" s="32"/>
      <c r="VVP20" s="32"/>
      <c r="VVQ20" s="32"/>
      <c r="VVR20" s="32"/>
      <c r="VVS20" s="32"/>
      <c r="VVT20" s="32"/>
      <c r="VVU20" s="32"/>
      <c r="VVV20" s="32"/>
      <c r="VVW20" s="32"/>
      <c r="VVX20" s="32"/>
      <c r="VVY20" s="32"/>
      <c r="VVZ20" s="32"/>
      <c r="VWA20" s="32"/>
      <c r="VWB20" s="32"/>
      <c r="VWC20" s="32"/>
      <c r="VWD20" s="32"/>
      <c r="VWE20" s="32"/>
      <c r="VWF20" s="32"/>
      <c r="VWG20" s="32"/>
      <c r="VWH20" s="32"/>
      <c r="VWI20" s="32"/>
      <c r="VWJ20" s="32"/>
      <c r="VWK20" s="32"/>
      <c r="VWL20" s="32"/>
      <c r="VWM20" s="32"/>
      <c r="VWN20" s="32"/>
      <c r="VWO20" s="32"/>
      <c r="VWP20" s="32"/>
      <c r="VWQ20" s="32"/>
      <c r="VWR20" s="32"/>
      <c r="VWS20" s="32"/>
      <c r="VWT20" s="32"/>
      <c r="VWU20" s="32"/>
      <c r="VWV20" s="32"/>
      <c r="VWW20" s="32"/>
      <c r="VWX20" s="32"/>
      <c r="VWY20" s="32"/>
      <c r="VWZ20" s="32"/>
      <c r="VXA20" s="32"/>
      <c r="VXB20" s="32"/>
      <c r="VXC20" s="32"/>
      <c r="VXD20" s="32"/>
      <c r="VXE20" s="32"/>
      <c r="VXF20" s="32"/>
      <c r="VXG20" s="32"/>
      <c r="VXH20" s="32"/>
      <c r="VXI20" s="32"/>
      <c r="VXJ20" s="32"/>
      <c r="VXK20" s="32"/>
      <c r="VXL20" s="32"/>
      <c r="VXM20" s="32"/>
      <c r="VXN20" s="32"/>
      <c r="VXO20" s="32"/>
      <c r="VXP20" s="32"/>
      <c r="VXQ20" s="32"/>
      <c r="VXR20" s="32"/>
      <c r="VXS20" s="32"/>
      <c r="VXT20" s="32"/>
      <c r="VXU20" s="32"/>
      <c r="VXV20" s="32"/>
      <c r="VXW20" s="32"/>
      <c r="VXX20" s="32"/>
      <c r="VXY20" s="32"/>
      <c r="VXZ20" s="32"/>
      <c r="VYA20" s="32"/>
      <c r="VYB20" s="32"/>
      <c r="VYC20" s="32"/>
      <c r="VYD20" s="32"/>
      <c r="VYE20" s="32"/>
      <c r="VYF20" s="32"/>
      <c r="VYG20" s="32"/>
      <c r="VYH20" s="32"/>
      <c r="VYI20" s="32"/>
      <c r="VYJ20" s="32"/>
      <c r="VYK20" s="32"/>
      <c r="VYL20" s="32"/>
      <c r="VYM20" s="32"/>
      <c r="VYN20" s="32"/>
      <c r="VYO20" s="32"/>
      <c r="VYP20" s="32"/>
      <c r="VYQ20" s="32"/>
      <c r="VYR20" s="32"/>
      <c r="VYS20" s="32"/>
      <c r="VYT20" s="32"/>
      <c r="VYU20" s="32"/>
      <c r="VYV20" s="32"/>
      <c r="VYW20" s="32"/>
      <c r="VYX20" s="32"/>
      <c r="VYY20" s="32"/>
      <c r="VYZ20" s="32"/>
      <c r="VZA20" s="32"/>
      <c r="VZB20" s="32"/>
      <c r="VZC20" s="32"/>
      <c r="VZD20" s="32"/>
      <c r="VZE20" s="32"/>
      <c r="VZF20" s="32"/>
      <c r="VZG20" s="32"/>
      <c r="VZH20" s="32"/>
      <c r="VZI20" s="32"/>
      <c r="VZJ20" s="32"/>
      <c r="VZK20" s="32"/>
      <c r="VZL20" s="32"/>
      <c r="VZM20" s="32"/>
      <c r="VZN20" s="32"/>
      <c r="VZO20" s="32"/>
      <c r="VZP20" s="32"/>
      <c r="VZQ20" s="32"/>
      <c r="VZR20" s="32"/>
      <c r="VZS20" s="32"/>
      <c r="VZT20" s="32"/>
      <c r="VZU20" s="32"/>
      <c r="VZV20" s="32"/>
      <c r="VZW20" s="32"/>
      <c r="VZX20" s="32"/>
      <c r="VZY20" s="32"/>
      <c r="VZZ20" s="32"/>
      <c r="WAA20" s="32"/>
      <c r="WAB20" s="32"/>
      <c r="WAC20" s="32"/>
      <c r="WAD20" s="32"/>
      <c r="WAE20" s="32"/>
      <c r="WAF20" s="32"/>
      <c r="WAG20" s="32"/>
      <c r="WAH20" s="32"/>
      <c r="WAI20" s="32"/>
      <c r="WAJ20" s="32"/>
      <c r="WAK20" s="32"/>
      <c r="WAL20" s="32"/>
      <c r="WAM20" s="32"/>
      <c r="WAN20" s="32"/>
      <c r="WAO20" s="32"/>
      <c r="WAP20" s="32"/>
      <c r="WAQ20" s="32"/>
      <c r="WAR20" s="32"/>
      <c r="WAS20" s="32"/>
      <c r="WAT20" s="32"/>
      <c r="WAU20" s="32"/>
      <c r="WAV20" s="32"/>
      <c r="WAW20" s="32"/>
      <c r="WAX20" s="32"/>
      <c r="WAY20" s="32"/>
      <c r="WAZ20" s="32"/>
      <c r="WBA20" s="32"/>
      <c r="WBB20" s="32"/>
      <c r="WBC20" s="32"/>
      <c r="WBD20" s="32"/>
      <c r="WBE20" s="32"/>
      <c r="WBF20" s="32"/>
      <c r="WBG20" s="32"/>
      <c r="WBH20" s="32"/>
      <c r="WBI20" s="32"/>
      <c r="WBJ20" s="32"/>
      <c r="WBK20" s="32"/>
      <c r="WBL20" s="32"/>
      <c r="WBM20" s="32"/>
      <c r="WBN20" s="32"/>
      <c r="WBO20" s="32"/>
      <c r="WBP20" s="32"/>
      <c r="WBQ20" s="32"/>
      <c r="WBR20" s="32"/>
      <c r="WBS20" s="32"/>
      <c r="WBT20" s="32"/>
      <c r="WBU20" s="32"/>
      <c r="WBV20" s="32"/>
      <c r="WBW20" s="32"/>
      <c r="WBX20" s="32"/>
      <c r="WBY20" s="32"/>
      <c r="WBZ20" s="32"/>
      <c r="WCA20" s="32"/>
      <c r="WCB20" s="32"/>
      <c r="WCC20" s="32"/>
      <c r="WCD20" s="32"/>
      <c r="WCE20" s="32"/>
      <c r="WCF20" s="32"/>
      <c r="WCG20" s="32"/>
      <c r="WCH20" s="32"/>
      <c r="WCI20" s="32"/>
      <c r="WCJ20" s="32"/>
      <c r="WCK20" s="32"/>
      <c r="WCL20" s="32"/>
      <c r="WCM20" s="32"/>
      <c r="WCN20" s="32"/>
      <c r="WCO20" s="32"/>
      <c r="WCP20" s="32"/>
      <c r="WCQ20" s="32"/>
      <c r="WCR20" s="32"/>
      <c r="WCS20" s="32"/>
      <c r="WCT20" s="32"/>
      <c r="WCU20" s="32"/>
      <c r="WCV20" s="32"/>
      <c r="WCW20" s="32"/>
      <c r="WCX20" s="32"/>
      <c r="WCY20" s="32"/>
      <c r="WCZ20" s="32"/>
      <c r="WDA20" s="32"/>
      <c r="WDB20" s="32"/>
      <c r="WDC20" s="32"/>
      <c r="WDD20" s="32"/>
      <c r="WDE20" s="32"/>
      <c r="WDF20" s="32"/>
      <c r="WDG20" s="32"/>
      <c r="WDH20" s="32"/>
      <c r="WDI20" s="32"/>
      <c r="WDJ20" s="32"/>
      <c r="WDK20" s="32"/>
      <c r="WDL20" s="32"/>
      <c r="WDM20" s="32"/>
      <c r="WDN20" s="32"/>
      <c r="WDO20" s="32"/>
      <c r="WDP20" s="32"/>
      <c r="WDQ20" s="32"/>
      <c r="WDR20" s="32"/>
      <c r="WDS20" s="32"/>
      <c r="WDT20" s="32"/>
      <c r="WDU20" s="32"/>
      <c r="WDV20" s="32"/>
      <c r="WDW20" s="32"/>
      <c r="WDX20" s="32"/>
      <c r="WDY20" s="32"/>
      <c r="WDZ20" s="32"/>
      <c r="WEA20" s="32"/>
      <c r="WEB20" s="32"/>
      <c r="WEC20" s="32"/>
      <c r="WED20" s="32"/>
      <c r="WEE20" s="32"/>
      <c r="WEF20" s="32"/>
      <c r="WEG20" s="32"/>
      <c r="WEH20" s="32"/>
      <c r="WEI20" s="32"/>
      <c r="WEJ20" s="32"/>
      <c r="WEK20" s="32"/>
      <c r="WEL20" s="32"/>
      <c r="WEM20" s="32"/>
      <c r="WEN20" s="32"/>
      <c r="WEO20" s="32"/>
      <c r="WEP20" s="32"/>
      <c r="WEQ20" s="32"/>
      <c r="WER20" s="32"/>
      <c r="WES20" s="32"/>
      <c r="WET20" s="32"/>
      <c r="WEU20" s="32"/>
      <c r="WEV20" s="32"/>
      <c r="WEW20" s="32"/>
      <c r="WEX20" s="32"/>
      <c r="WEY20" s="32"/>
      <c r="WEZ20" s="32"/>
      <c r="WFA20" s="32"/>
      <c r="WFB20" s="32"/>
      <c r="WFC20" s="32"/>
      <c r="WFD20" s="32"/>
      <c r="WFE20" s="32"/>
      <c r="WFF20" s="32"/>
      <c r="WFG20" s="32"/>
      <c r="WFH20" s="32"/>
      <c r="WFI20" s="32"/>
      <c r="WFJ20" s="32"/>
      <c r="WFK20" s="32"/>
      <c r="WFL20" s="32"/>
      <c r="WFM20" s="32"/>
      <c r="WFN20" s="32"/>
      <c r="WFO20" s="32"/>
      <c r="WFP20" s="32"/>
      <c r="WFQ20" s="32"/>
      <c r="WFR20" s="32"/>
      <c r="WFS20" s="32"/>
      <c r="WFT20" s="32"/>
      <c r="WFU20" s="32"/>
      <c r="WFV20" s="32"/>
      <c r="WFW20" s="32"/>
      <c r="WFX20" s="32"/>
      <c r="WFY20" s="32"/>
      <c r="WFZ20" s="32"/>
      <c r="WGA20" s="32"/>
      <c r="WGB20" s="32"/>
      <c r="WGC20" s="32"/>
      <c r="WGD20" s="32"/>
      <c r="WGE20" s="32"/>
      <c r="WGF20" s="32"/>
      <c r="WGG20" s="32"/>
      <c r="WGH20" s="32"/>
      <c r="WGI20" s="32"/>
      <c r="WGJ20" s="32"/>
      <c r="WGK20" s="32"/>
      <c r="WGL20" s="32"/>
      <c r="WGM20" s="32"/>
      <c r="WGN20" s="32"/>
      <c r="WGO20" s="32"/>
      <c r="WGP20" s="32"/>
      <c r="WGQ20" s="32"/>
      <c r="WGR20" s="32"/>
      <c r="WGS20" s="32"/>
      <c r="WGT20" s="32"/>
      <c r="WGU20" s="32"/>
      <c r="WGV20" s="32"/>
      <c r="WGW20" s="32"/>
      <c r="WGX20" s="32"/>
      <c r="WGY20" s="32"/>
      <c r="WGZ20" s="32"/>
      <c r="WHA20" s="32"/>
      <c r="WHB20" s="32"/>
      <c r="WHC20" s="32"/>
      <c r="WHD20" s="32"/>
      <c r="WHE20" s="32"/>
      <c r="WHF20" s="32"/>
      <c r="WHG20" s="32"/>
      <c r="WHH20" s="32"/>
      <c r="WHI20" s="32"/>
      <c r="WHJ20" s="32"/>
      <c r="WHK20" s="32"/>
      <c r="WHL20" s="32"/>
      <c r="WHM20" s="32"/>
      <c r="WHN20" s="32"/>
      <c r="WHO20" s="32"/>
      <c r="WHP20" s="32"/>
      <c r="WHQ20" s="32"/>
      <c r="WHR20" s="32"/>
      <c r="WHS20" s="32"/>
      <c r="WHT20" s="32"/>
      <c r="WHU20" s="32"/>
      <c r="WHV20" s="32"/>
      <c r="WHW20" s="32"/>
      <c r="WHX20" s="32"/>
      <c r="WHY20" s="32"/>
      <c r="WHZ20" s="32"/>
      <c r="WIA20" s="32"/>
      <c r="WIB20" s="32"/>
      <c r="WIC20" s="32"/>
      <c r="WID20" s="32"/>
      <c r="WIE20" s="32"/>
      <c r="WIF20" s="32"/>
      <c r="WIG20" s="32"/>
      <c r="WIH20" s="32"/>
      <c r="WII20" s="32"/>
      <c r="WIJ20" s="32"/>
      <c r="WIK20" s="32"/>
      <c r="WIL20" s="32"/>
      <c r="WIM20" s="32"/>
      <c r="WIN20" s="32"/>
      <c r="WIO20" s="32"/>
      <c r="WIP20" s="32"/>
      <c r="WIQ20" s="32"/>
      <c r="WIR20" s="32"/>
      <c r="WIS20" s="32"/>
      <c r="WIT20" s="32"/>
      <c r="WIU20" s="32"/>
      <c r="WIV20" s="32"/>
      <c r="WIW20" s="32"/>
      <c r="WIX20" s="32"/>
      <c r="WIY20" s="32"/>
      <c r="WIZ20" s="32"/>
      <c r="WJA20" s="32"/>
      <c r="WJB20" s="32"/>
      <c r="WJC20" s="32"/>
      <c r="WJD20" s="32"/>
      <c r="WJE20" s="32"/>
      <c r="WJF20" s="32"/>
      <c r="WJG20" s="32"/>
      <c r="WJH20" s="32"/>
      <c r="WJI20" s="32"/>
      <c r="WJJ20" s="32"/>
      <c r="WJK20" s="32"/>
      <c r="WJL20" s="32"/>
      <c r="WJM20" s="32"/>
      <c r="WJN20" s="32"/>
      <c r="WJO20" s="32"/>
      <c r="WJP20" s="32"/>
      <c r="WJQ20" s="32"/>
      <c r="WJR20" s="32"/>
      <c r="WJS20" s="32"/>
      <c r="WJT20" s="32"/>
      <c r="WJU20" s="32"/>
      <c r="WJV20" s="32"/>
      <c r="WJW20" s="32"/>
      <c r="WJX20" s="32"/>
      <c r="WJY20" s="32"/>
      <c r="WJZ20" s="32"/>
      <c r="WKA20" s="32"/>
      <c r="WKB20" s="32"/>
      <c r="WKC20" s="32"/>
      <c r="WKD20" s="32"/>
      <c r="WKE20" s="32"/>
      <c r="WKF20" s="32"/>
      <c r="WKG20" s="32"/>
      <c r="WKH20" s="32"/>
      <c r="WKI20" s="32"/>
      <c r="WKJ20" s="32"/>
      <c r="WKK20" s="32"/>
      <c r="WKL20" s="32"/>
      <c r="WKM20" s="32"/>
      <c r="WKN20" s="32"/>
      <c r="WKO20" s="32"/>
      <c r="WKP20" s="32"/>
      <c r="WKQ20" s="32"/>
      <c r="WKR20" s="32"/>
      <c r="WKS20" s="32"/>
      <c r="WKT20" s="32"/>
      <c r="WKU20" s="32"/>
      <c r="WKV20" s="32"/>
      <c r="WKW20" s="32"/>
      <c r="WKX20" s="32"/>
      <c r="WKY20" s="32"/>
      <c r="WKZ20" s="32"/>
      <c r="WLA20" s="32"/>
      <c r="WLB20" s="32"/>
      <c r="WLC20" s="32"/>
      <c r="WLD20" s="32"/>
      <c r="WLE20" s="32"/>
      <c r="WLF20" s="32"/>
      <c r="WLG20" s="32"/>
      <c r="WLH20" s="32"/>
      <c r="WLI20" s="32"/>
      <c r="WLJ20" s="32"/>
      <c r="WLK20" s="32"/>
      <c r="WLL20" s="32"/>
      <c r="WLM20" s="32"/>
      <c r="WLN20" s="32"/>
      <c r="WLO20" s="32"/>
      <c r="WLP20" s="32"/>
      <c r="WLQ20" s="32"/>
      <c r="WLR20" s="32"/>
      <c r="WLS20" s="32"/>
      <c r="WLT20" s="32"/>
      <c r="WLU20" s="32"/>
      <c r="WLV20" s="32"/>
      <c r="WLW20" s="32"/>
      <c r="WLX20" s="32"/>
      <c r="WLY20" s="32"/>
      <c r="WLZ20" s="32"/>
      <c r="WMA20" s="32"/>
      <c r="WMB20" s="32"/>
      <c r="WMC20" s="32"/>
      <c r="WMD20" s="32"/>
      <c r="WME20" s="32"/>
      <c r="WMF20" s="32"/>
      <c r="WMG20" s="32"/>
      <c r="WMH20" s="32"/>
      <c r="WMI20" s="32"/>
      <c r="WMJ20" s="32"/>
      <c r="WMK20" s="32"/>
      <c r="WML20" s="32"/>
      <c r="WMM20" s="32"/>
      <c r="WMN20" s="32"/>
      <c r="WMO20" s="32"/>
      <c r="WMP20" s="32"/>
      <c r="WMQ20" s="32"/>
      <c r="WMR20" s="32"/>
      <c r="WMS20" s="32"/>
      <c r="WMT20" s="32"/>
      <c r="WMU20" s="32"/>
      <c r="WMV20" s="32"/>
      <c r="WMW20" s="32"/>
      <c r="WMX20" s="32"/>
      <c r="WMY20" s="32"/>
      <c r="WMZ20" s="32"/>
      <c r="WNA20" s="32"/>
      <c r="WNB20" s="32"/>
      <c r="WNC20" s="32"/>
      <c r="WND20" s="32"/>
      <c r="WNE20" s="32"/>
      <c r="WNF20" s="32"/>
      <c r="WNG20" s="32"/>
      <c r="WNH20" s="32"/>
      <c r="WNI20" s="32"/>
      <c r="WNJ20" s="32"/>
      <c r="WNK20" s="32"/>
      <c r="WNL20" s="32"/>
      <c r="WNM20" s="32"/>
      <c r="WNN20" s="32"/>
      <c r="WNO20" s="32"/>
      <c r="WNP20" s="32"/>
      <c r="WNQ20" s="32"/>
      <c r="WNR20" s="32"/>
      <c r="WNS20" s="32"/>
      <c r="WNT20" s="32"/>
      <c r="WNU20" s="32"/>
      <c r="WNV20" s="32"/>
      <c r="WNW20" s="32"/>
      <c r="WNX20" s="32"/>
      <c r="WNY20" s="32"/>
      <c r="WNZ20" s="32"/>
      <c r="WOA20" s="32"/>
      <c r="WOB20" s="32"/>
      <c r="WOC20" s="32"/>
      <c r="WOD20" s="32"/>
      <c r="WOE20" s="32"/>
      <c r="WOF20" s="32"/>
      <c r="WOG20" s="32"/>
      <c r="WOH20" s="32"/>
      <c r="WOI20" s="32"/>
      <c r="WOJ20" s="32"/>
      <c r="WOK20" s="32"/>
      <c r="WOL20" s="32"/>
      <c r="WOM20" s="32"/>
      <c r="WON20" s="32"/>
      <c r="WOO20" s="32"/>
      <c r="WOP20" s="32"/>
      <c r="WOQ20" s="32"/>
      <c r="WOR20" s="32"/>
      <c r="WOS20" s="32"/>
      <c r="WOT20" s="32"/>
      <c r="WOU20" s="32"/>
      <c r="WOV20" s="32"/>
      <c r="WOW20" s="32"/>
      <c r="WOX20" s="32"/>
      <c r="WOY20" s="32"/>
      <c r="WOZ20" s="32"/>
      <c r="WPA20" s="32"/>
      <c r="WPB20" s="32"/>
      <c r="WPC20" s="32"/>
      <c r="WPD20" s="32"/>
      <c r="WPE20" s="32"/>
      <c r="WPF20" s="32"/>
      <c r="WPG20" s="32"/>
      <c r="WPH20" s="32"/>
      <c r="WPI20" s="32"/>
      <c r="WPJ20" s="32"/>
      <c r="WPK20" s="32"/>
      <c r="WPL20" s="32"/>
      <c r="WPM20" s="32"/>
      <c r="WPN20" s="32"/>
      <c r="WPO20" s="32"/>
      <c r="WPP20" s="32"/>
      <c r="WPQ20" s="32"/>
      <c r="WPR20" s="32"/>
      <c r="WPS20" s="32"/>
      <c r="WPT20" s="32"/>
      <c r="WPU20" s="32"/>
      <c r="WPV20" s="32"/>
      <c r="WPW20" s="32"/>
      <c r="WPX20" s="32"/>
      <c r="WPY20" s="32"/>
      <c r="WPZ20" s="32"/>
      <c r="WQA20" s="32"/>
      <c r="WQB20" s="32"/>
      <c r="WQC20" s="32"/>
      <c r="WQD20" s="32"/>
      <c r="WQE20" s="32"/>
      <c r="WQF20" s="32"/>
      <c r="WQG20" s="32"/>
      <c r="WQH20" s="32"/>
      <c r="WQI20" s="32"/>
      <c r="WQJ20" s="32"/>
      <c r="WQK20" s="32"/>
      <c r="WQL20" s="32"/>
      <c r="WQM20" s="32"/>
      <c r="WQN20" s="32"/>
      <c r="WQO20" s="32"/>
      <c r="WQP20" s="32"/>
      <c r="WQQ20" s="32"/>
      <c r="WQR20" s="32"/>
      <c r="WQS20" s="32"/>
      <c r="WQT20" s="32"/>
      <c r="WQU20" s="32"/>
      <c r="WQV20" s="32"/>
      <c r="WQW20" s="32"/>
      <c r="WQX20" s="32"/>
      <c r="WQY20" s="32"/>
      <c r="WQZ20" s="32"/>
      <c r="WRA20" s="32"/>
      <c r="WRB20" s="32"/>
      <c r="WRC20" s="32"/>
      <c r="WRD20" s="32"/>
      <c r="WRE20" s="32"/>
      <c r="WRF20" s="32"/>
      <c r="WRG20" s="32"/>
      <c r="WRH20" s="32"/>
      <c r="WRI20" s="32"/>
      <c r="WRJ20" s="32"/>
      <c r="WRK20" s="32"/>
      <c r="WRL20" s="32"/>
      <c r="WRM20" s="32"/>
      <c r="WRN20" s="32"/>
      <c r="WRO20" s="32"/>
      <c r="WRP20" s="32"/>
      <c r="WRQ20" s="32"/>
      <c r="WRR20" s="32"/>
      <c r="WRS20" s="32"/>
      <c r="WRT20" s="32"/>
      <c r="WRU20" s="32"/>
      <c r="WRV20" s="32"/>
      <c r="WRW20" s="32"/>
      <c r="WRX20" s="32"/>
      <c r="WRY20" s="32"/>
      <c r="WRZ20" s="32"/>
      <c r="WSA20" s="32"/>
      <c r="WSB20" s="32"/>
      <c r="WSC20" s="32"/>
      <c r="WSD20" s="32"/>
      <c r="WSE20" s="32"/>
      <c r="WSF20" s="32"/>
      <c r="WSG20" s="32"/>
      <c r="WSH20" s="32"/>
      <c r="WSI20" s="32"/>
      <c r="WSJ20" s="32"/>
      <c r="WSK20" s="32"/>
      <c r="WSL20" s="32"/>
      <c r="WSM20" s="32"/>
      <c r="WSN20" s="32"/>
      <c r="WSO20" s="32"/>
      <c r="WSP20" s="32"/>
      <c r="WSQ20" s="32"/>
      <c r="WSR20" s="32"/>
      <c r="WSS20" s="32"/>
      <c r="WST20" s="32"/>
      <c r="WSU20" s="32"/>
      <c r="WSV20" s="32"/>
      <c r="WSW20" s="32"/>
      <c r="WSX20" s="32"/>
      <c r="WSY20" s="32"/>
      <c r="WSZ20" s="32"/>
      <c r="WTA20" s="32"/>
      <c r="WTB20" s="32"/>
      <c r="WTC20" s="32"/>
      <c r="WTD20" s="32"/>
      <c r="WTE20" s="32"/>
      <c r="WTF20" s="32"/>
      <c r="WTG20" s="32"/>
      <c r="WTH20" s="32"/>
      <c r="WTI20" s="32"/>
      <c r="WTJ20" s="32"/>
      <c r="WTK20" s="32"/>
      <c r="WTL20" s="32"/>
      <c r="WTM20" s="32"/>
      <c r="WTN20" s="32"/>
      <c r="WTO20" s="32"/>
      <c r="WTP20" s="32"/>
      <c r="WTQ20" s="32"/>
      <c r="WTR20" s="32"/>
      <c r="WTS20" s="32"/>
      <c r="WTT20" s="32"/>
      <c r="WTU20" s="32"/>
      <c r="WTV20" s="32"/>
      <c r="WTW20" s="32"/>
      <c r="WTX20" s="32"/>
      <c r="WTY20" s="32"/>
      <c r="WTZ20" s="32"/>
      <c r="WUA20" s="32"/>
      <c r="WUB20" s="32"/>
      <c r="WUC20" s="32"/>
      <c r="WUD20" s="32"/>
      <c r="WUE20" s="32"/>
      <c r="WUF20" s="32"/>
      <c r="WUG20" s="32"/>
      <c r="WUH20" s="32"/>
      <c r="WUI20" s="32"/>
      <c r="WUJ20" s="32"/>
      <c r="WUK20" s="32"/>
      <c r="WUL20" s="32"/>
      <c r="WUM20" s="32"/>
      <c r="WUN20" s="32"/>
      <c r="WUO20" s="32"/>
      <c r="WUP20" s="32"/>
      <c r="WUQ20" s="32"/>
      <c r="WUR20" s="32"/>
      <c r="WUS20" s="32"/>
      <c r="WUT20" s="32"/>
      <c r="WUU20" s="32"/>
      <c r="WUV20" s="32"/>
      <c r="WUW20" s="32"/>
      <c r="WUX20" s="32"/>
      <c r="WUY20" s="32"/>
      <c r="WUZ20" s="32"/>
      <c r="WVA20" s="32"/>
      <c r="WVB20" s="32"/>
      <c r="WVC20" s="32"/>
      <c r="WVD20" s="32"/>
      <c r="WVE20" s="32"/>
      <c r="WVF20" s="32"/>
      <c r="WVG20" s="32"/>
      <c r="WVH20" s="32"/>
      <c r="WVI20" s="32"/>
      <c r="WVJ20" s="32"/>
      <c r="WVK20" s="32"/>
      <c r="WVL20" s="32"/>
      <c r="WVM20" s="32"/>
      <c r="WVN20" s="32"/>
      <c r="WVO20" s="32"/>
      <c r="WVP20" s="32"/>
      <c r="WVQ20" s="32"/>
      <c r="WVR20" s="32"/>
      <c r="WVS20" s="32"/>
      <c r="WVT20" s="32"/>
      <c r="WVU20" s="32"/>
      <c r="WVV20" s="32"/>
      <c r="WVW20" s="32"/>
      <c r="WVX20" s="32"/>
      <c r="WVY20" s="32"/>
      <c r="WVZ20" s="32"/>
      <c r="WWA20" s="32"/>
      <c r="WWB20" s="32"/>
      <c r="WWC20" s="32"/>
      <c r="WWD20" s="32"/>
      <c r="WWE20" s="32"/>
      <c r="WWF20" s="32"/>
      <c r="WWG20" s="32"/>
      <c r="WWH20" s="32"/>
      <c r="WWI20" s="32"/>
      <c r="WWJ20" s="32"/>
      <c r="WWK20" s="32"/>
      <c r="WWL20" s="32"/>
      <c r="WWM20" s="32"/>
      <c r="WWN20" s="32"/>
      <c r="WWO20" s="32"/>
      <c r="WWP20" s="32"/>
      <c r="WWQ20" s="32"/>
      <c r="WWR20" s="32"/>
      <c r="WWS20" s="32"/>
      <c r="WWT20" s="32"/>
      <c r="WWU20" s="32"/>
      <c r="WWV20" s="32"/>
      <c r="WWW20" s="32"/>
      <c r="WWX20" s="32"/>
      <c r="WWY20" s="32"/>
      <c r="WWZ20" s="32"/>
      <c r="WXA20" s="32"/>
      <c r="WXB20" s="32"/>
      <c r="WXC20" s="32"/>
      <c r="WXD20" s="32"/>
      <c r="WXE20" s="32"/>
      <c r="WXF20" s="32"/>
      <c r="WXG20" s="32"/>
      <c r="WXH20" s="32"/>
      <c r="WXI20" s="32"/>
      <c r="WXJ20" s="32"/>
      <c r="WXK20" s="32"/>
      <c r="WXL20" s="32"/>
      <c r="WXM20" s="32"/>
      <c r="WXN20" s="32"/>
      <c r="WXO20" s="32"/>
      <c r="WXP20" s="32"/>
      <c r="WXQ20" s="32"/>
      <c r="WXR20" s="32"/>
      <c r="WXS20" s="32"/>
      <c r="WXT20" s="32"/>
      <c r="WXU20" s="32"/>
      <c r="WXV20" s="32"/>
      <c r="WXW20" s="32"/>
      <c r="WXX20" s="32"/>
      <c r="WXY20" s="32"/>
      <c r="WXZ20" s="32"/>
      <c r="WYA20" s="32"/>
      <c r="WYB20" s="32"/>
      <c r="WYC20" s="32"/>
      <c r="WYD20" s="32"/>
      <c r="WYE20" s="32"/>
      <c r="WYF20" s="32"/>
      <c r="WYG20" s="32"/>
      <c r="WYH20" s="32"/>
      <c r="WYI20" s="32"/>
      <c r="WYJ20" s="32"/>
      <c r="WYK20" s="32"/>
      <c r="WYL20" s="32"/>
      <c r="WYM20" s="32"/>
      <c r="WYN20" s="32"/>
      <c r="WYO20" s="32"/>
      <c r="WYP20" s="32"/>
      <c r="WYQ20" s="32"/>
      <c r="WYR20" s="32"/>
      <c r="WYS20" s="32"/>
      <c r="WYT20" s="32"/>
      <c r="WYU20" s="32"/>
      <c r="WYV20" s="32"/>
      <c r="WYW20" s="32"/>
      <c r="WYX20" s="32"/>
      <c r="WYY20" s="32"/>
      <c r="WYZ20" s="32"/>
      <c r="WZA20" s="32"/>
      <c r="WZB20" s="32"/>
      <c r="WZC20" s="32"/>
      <c r="WZD20" s="32"/>
      <c r="WZE20" s="32"/>
      <c r="WZF20" s="32"/>
      <c r="WZG20" s="32"/>
      <c r="WZH20" s="32"/>
      <c r="WZI20" s="32"/>
      <c r="WZJ20" s="32"/>
      <c r="WZK20" s="32"/>
      <c r="WZL20" s="32"/>
      <c r="WZM20" s="32"/>
      <c r="WZN20" s="32"/>
      <c r="WZO20" s="32"/>
      <c r="WZP20" s="32"/>
      <c r="WZQ20" s="32"/>
      <c r="WZR20" s="32"/>
      <c r="WZS20" s="32"/>
      <c r="WZT20" s="32"/>
      <c r="WZU20" s="32"/>
      <c r="WZV20" s="32"/>
      <c r="WZW20" s="32"/>
      <c r="WZX20" s="32"/>
      <c r="WZY20" s="32"/>
      <c r="WZZ20" s="32"/>
      <c r="XAA20" s="32"/>
      <c r="XAB20" s="32"/>
      <c r="XAC20" s="32"/>
      <c r="XAD20" s="32"/>
      <c r="XAE20" s="32"/>
      <c r="XAF20" s="32"/>
      <c r="XAG20" s="32"/>
      <c r="XAH20" s="32"/>
      <c r="XAI20" s="32"/>
      <c r="XAJ20" s="32"/>
      <c r="XAK20" s="32"/>
      <c r="XAL20" s="32"/>
      <c r="XAM20" s="32"/>
      <c r="XAN20" s="32"/>
      <c r="XAO20" s="32"/>
      <c r="XAP20" s="32"/>
      <c r="XAQ20" s="32"/>
      <c r="XAR20" s="32"/>
      <c r="XAS20" s="32"/>
      <c r="XAT20" s="32"/>
      <c r="XAU20" s="32"/>
      <c r="XAV20" s="32"/>
      <c r="XAW20" s="32"/>
      <c r="XAX20" s="32"/>
      <c r="XAY20" s="32"/>
      <c r="XAZ20" s="32"/>
      <c r="XBA20" s="32"/>
      <c r="XBB20" s="32"/>
      <c r="XBC20" s="32"/>
      <c r="XBD20" s="32"/>
      <c r="XBE20" s="32"/>
      <c r="XBF20" s="32"/>
      <c r="XBG20" s="32"/>
      <c r="XBH20" s="32"/>
      <c r="XBI20" s="32"/>
      <c r="XBJ20" s="32"/>
      <c r="XBK20" s="32"/>
      <c r="XBL20" s="32"/>
      <c r="XBM20" s="32"/>
      <c r="XBN20" s="32"/>
      <c r="XBO20" s="32"/>
      <c r="XBP20" s="32"/>
      <c r="XBQ20" s="32"/>
      <c r="XBR20" s="32"/>
      <c r="XBS20" s="32"/>
      <c r="XBT20" s="32"/>
      <c r="XBU20" s="32"/>
      <c r="XBV20" s="32"/>
      <c r="XBW20" s="32"/>
      <c r="XBX20" s="32"/>
      <c r="XBY20" s="32"/>
      <c r="XBZ20" s="32"/>
      <c r="XCA20" s="32"/>
      <c r="XCB20" s="32"/>
      <c r="XCC20" s="32"/>
      <c r="XCD20" s="32"/>
      <c r="XCE20" s="32"/>
      <c r="XCF20" s="32"/>
      <c r="XCG20" s="32"/>
      <c r="XCH20" s="32"/>
      <c r="XCI20" s="32"/>
      <c r="XCJ20" s="32"/>
      <c r="XCK20" s="32"/>
      <c r="XCL20" s="32"/>
      <c r="XCM20" s="32"/>
      <c r="XCN20" s="32"/>
      <c r="XCO20" s="32"/>
      <c r="XCP20" s="32"/>
      <c r="XCQ20" s="32"/>
      <c r="XCR20" s="32"/>
      <c r="XCS20" s="32"/>
      <c r="XCT20" s="32"/>
      <c r="XCU20" s="32"/>
      <c r="XCV20" s="32"/>
      <c r="XCW20" s="32"/>
      <c r="XCX20" s="32"/>
      <c r="XCY20" s="32"/>
      <c r="XCZ20" s="32"/>
      <c r="XDA20" s="32"/>
      <c r="XDB20" s="32"/>
      <c r="XDC20" s="32"/>
      <c r="XDD20" s="32"/>
      <c r="XDE20" s="32"/>
      <c r="XDF20" s="32"/>
      <c r="XDG20" s="32"/>
      <c r="XDH20" s="32"/>
      <c r="XDI20" s="32"/>
      <c r="XDJ20" s="32"/>
      <c r="XDK20" s="32"/>
      <c r="XDL20" s="32"/>
      <c r="XDM20" s="32"/>
      <c r="XDN20" s="32"/>
      <c r="XDO20" s="32"/>
      <c r="XDP20" s="32"/>
      <c r="XDQ20" s="32"/>
      <c r="XDR20" s="32"/>
      <c r="XDS20" s="32"/>
      <c r="XDT20" s="32"/>
      <c r="XDU20" s="32"/>
      <c r="XDV20" s="32"/>
      <c r="XDW20" s="32"/>
      <c r="XDX20" s="32"/>
      <c r="XDY20" s="32"/>
      <c r="XDZ20" s="32"/>
      <c r="XEA20" s="32"/>
      <c r="XEB20" s="32"/>
      <c r="XEC20" s="32"/>
      <c r="XED20" s="32"/>
      <c r="XEE20" s="32"/>
      <c r="XEF20" s="32"/>
      <c r="XEG20" s="32"/>
      <c r="XEH20" s="32"/>
      <c r="XEI20" s="32"/>
      <c r="XEJ20" s="32"/>
      <c r="XEK20" s="32"/>
      <c r="XEL20" s="32"/>
      <c r="XEM20" s="32"/>
      <c r="XEN20" s="32"/>
      <c r="XEO20" s="32"/>
      <c r="XEP20" s="32"/>
      <c r="XEQ20" s="32"/>
      <c r="XER20" s="32"/>
      <c r="XES20" s="32"/>
      <c r="XET20" s="32"/>
      <c r="XEU20" s="32"/>
      <c r="XEV20" s="32"/>
      <c r="XEW20" s="32"/>
      <c r="XEX20" s="32"/>
      <c r="XEY20" s="32"/>
      <c r="XEZ20" s="32"/>
      <c r="XFA20" s="32"/>
      <c r="XFB20" s="32"/>
      <c r="XFC20" s="32"/>
      <c r="XFD20" s="32"/>
    </row>
    <row r="21" spans="1:16384" ht="20.100000000000001" customHeight="1" thickBot="1">
      <c r="A21" s="114" t="s">
        <v>334</v>
      </c>
      <c r="B21" s="36"/>
      <c r="C21" s="36"/>
      <c r="D21" s="37">
        <f>SUM(D13,D16:D20)</f>
        <v>15903125722</v>
      </c>
      <c r="E21" s="35"/>
      <c r="F21" s="37">
        <f>SUM(F13,F16:F20)</f>
        <v>2295630600</v>
      </c>
      <c r="G21" s="35"/>
      <c r="H21" s="37">
        <f>SUM(H13,H16:H20)</f>
        <v>0</v>
      </c>
      <c r="I21" s="32"/>
      <c r="J21" s="37">
        <f>SUM(J13,J16:J20)</f>
        <v>59081842</v>
      </c>
      <c r="K21" s="32"/>
      <c r="L21" s="37">
        <f>SUM(L13,L16:L20)</f>
        <v>1622412573</v>
      </c>
      <c r="M21" s="35"/>
      <c r="N21" s="37">
        <f>SUM(N13,N16:N20)</f>
        <v>935010301</v>
      </c>
      <c r="O21" s="35"/>
      <c r="P21" s="37">
        <f>SUM(P13,P16:P20)</f>
        <v>8264817066</v>
      </c>
      <c r="Q21" s="35"/>
      <c r="R21" s="37">
        <f>SUM(R13,R16:R20)</f>
        <v>-935010301</v>
      </c>
      <c r="S21" s="35"/>
      <c r="T21" s="37">
        <f>SUM(T13,T16:T20)</f>
        <v>0</v>
      </c>
      <c r="U21" s="35"/>
      <c r="V21" s="37">
        <f>SUM(V13,V16:V20)</f>
        <v>0</v>
      </c>
      <c r="W21" s="35"/>
      <c r="X21" s="37">
        <f>SUM(X13,X16:X20)</f>
        <v>28145067803</v>
      </c>
    </row>
    <row r="22" spans="1:16384" ht="20.100000000000001" customHeight="1" thickTop="1">
      <c r="A22" s="114"/>
      <c r="B22" s="36"/>
      <c r="C22" s="36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16384" ht="20.100000000000001" customHeight="1">
      <c r="A23" s="114" t="s">
        <v>276</v>
      </c>
      <c r="B23" s="183"/>
      <c r="C23" s="24"/>
      <c r="D23" s="79">
        <f>D21</f>
        <v>15903125722</v>
      </c>
      <c r="E23" s="80"/>
      <c r="F23" s="79">
        <f>F21</f>
        <v>2295630600</v>
      </c>
      <c r="G23" s="80"/>
      <c r="H23" s="32">
        <f>H21</f>
        <v>0</v>
      </c>
      <c r="I23" s="35"/>
      <c r="J23" s="79">
        <f>J21</f>
        <v>59081842</v>
      </c>
      <c r="K23" s="80"/>
      <c r="L23" s="79">
        <f>L21</f>
        <v>1622412573</v>
      </c>
      <c r="M23" s="80"/>
      <c r="N23" s="79">
        <f>N21</f>
        <v>935010301</v>
      </c>
      <c r="O23" s="80"/>
      <c r="P23" s="79">
        <f>P21</f>
        <v>8264817066</v>
      </c>
      <c r="Q23" s="79"/>
      <c r="R23" s="79">
        <f>R21</f>
        <v>-935010301</v>
      </c>
      <c r="S23" s="79"/>
      <c r="T23" s="79">
        <f>T21</f>
        <v>0</v>
      </c>
      <c r="U23" s="80"/>
      <c r="V23" s="79">
        <f>V21</f>
        <v>0</v>
      </c>
      <c r="W23" s="79"/>
      <c r="X23" s="79">
        <f>X21</f>
        <v>28145067803</v>
      </c>
    </row>
    <row r="24" spans="1:16384" ht="20.100000000000001" customHeight="1">
      <c r="A24" s="33" t="s">
        <v>222</v>
      </c>
      <c r="B24" s="188">
        <v>4</v>
      </c>
      <c r="C24" s="24"/>
      <c r="D24" s="60">
        <v>0</v>
      </c>
      <c r="E24" s="32"/>
      <c r="F24" s="60">
        <v>0</v>
      </c>
      <c r="G24" s="32"/>
      <c r="H24" s="60">
        <v>0</v>
      </c>
      <c r="I24" s="32"/>
      <c r="J24" s="60">
        <v>0</v>
      </c>
      <c r="K24" s="32"/>
      <c r="L24" s="60">
        <v>0</v>
      </c>
      <c r="M24" s="35"/>
      <c r="N24" s="60">
        <v>0</v>
      </c>
      <c r="O24" s="32"/>
      <c r="P24" s="60">
        <v>-66093702</v>
      </c>
      <c r="Q24" s="35"/>
      <c r="R24" s="60">
        <v>0</v>
      </c>
      <c r="S24" s="35"/>
      <c r="T24" s="60">
        <v>0</v>
      </c>
      <c r="U24" s="32"/>
      <c r="V24" s="60">
        <v>22240000</v>
      </c>
      <c r="W24" s="32"/>
      <c r="X24" s="60">
        <f>SUM(D24:W24)</f>
        <v>-43853702</v>
      </c>
    </row>
    <row r="25" spans="1:16384" ht="20.100000000000001" customHeight="1">
      <c r="A25" s="114" t="s">
        <v>223</v>
      </c>
      <c r="B25" s="34"/>
      <c r="C25" s="33"/>
      <c r="D25" s="45">
        <f>SUM(D23:D24)</f>
        <v>15903125722</v>
      </c>
      <c r="E25" s="45"/>
      <c r="F25" s="45">
        <f>SUM(F23:F24)</f>
        <v>2295630600</v>
      </c>
      <c r="G25" s="45"/>
      <c r="H25" s="45">
        <f>SUM(H23:H24)</f>
        <v>0</v>
      </c>
      <c r="I25" s="45"/>
      <c r="J25" s="45">
        <f>SUM(J23:J24)</f>
        <v>59081842</v>
      </c>
      <c r="K25" s="45"/>
      <c r="L25" s="45">
        <f>SUM(L23:L24)</f>
        <v>1622412573</v>
      </c>
      <c r="M25" s="32"/>
      <c r="N25" s="45">
        <f>SUM(N23:N24)</f>
        <v>935010301</v>
      </c>
      <c r="O25" s="32"/>
      <c r="P25" s="45">
        <f>SUM(P23:P24)</f>
        <v>8198723364</v>
      </c>
      <c r="Q25" s="32"/>
      <c r="R25" s="45">
        <f>SUM(R23:R24)</f>
        <v>-935010301</v>
      </c>
      <c r="S25" s="45"/>
      <c r="T25" s="45">
        <f>SUM(T23:T24)</f>
        <v>0</v>
      </c>
      <c r="U25" s="45"/>
      <c r="V25" s="45">
        <f>SUM(V23:V24)</f>
        <v>22240000</v>
      </c>
      <c r="W25" s="32"/>
      <c r="X25" s="35">
        <f>SUM(X23:X24)</f>
        <v>28101214101</v>
      </c>
    </row>
    <row r="26" spans="1:16384" ht="20.100000000000001" customHeight="1">
      <c r="A26" s="33" t="s">
        <v>379</v>
      </c>
      <c r="B26" s="34"/>
      <c r="C26" s="33"/>
      <c r="D26" s="35"/>
      <c r="E26" s="32"/>
      <c r="F26" s="35"/>
      <c r="G26" s="32"/>
      <c r="H26" s="35"/>
      <c r="I26" s="32"/>
      <c r="J26" s="35"/>
      <c r="K26" s="32"/>
      <c r="L26" s="35"/>
      <c r="M26" s="35"/>
      <c r="N26" s="35"/>
      <c r="O26" s="32"/>
      <c r="P26" s="35">
        <f>PL!H39</f>
        <v>1014150870</v>
      </c>
      <c r="Q26" s="35"/>
      <c r="R26" s="35">
        <v>0</v>
      </c>
      <c r="S26" s="32"/>
      <c r="T26" s="35">
        <v>0</v>
      </c>
      <c r="U26" s="32"/>
      <c r="V26" s="35">
        <v>0</v>
      </c>
      <c r="W26" s="32"/>
      <c r="X26" s="35">
        <f>SUM(D26:W26)</f>
        <v>1014150870</v>
      </c>
    </row>
    <row r="27" spans="1:16384" ht="20.100000000000001" customHeight="1">
      <c r="A27" s="33" t="s">
        <v>135</v>
      </c>
      <c r="B27" s="34"/>
      <c r="C27" s="33"/>
      <c r="D27" s="60">
        <v>0</v>
      </c>
      <c r="E27" s="32"/>
      <c r="F27" s="60">
        <v>0</v>
      </c>
      <c r="G27" s="32"/>
      <c r="H27" s="60">
        <v>0</v>
      </c>
      <c r="I27" s="32"/>
      <c r="J27" s="60">
        <v>0</v>
      </c>
      <c r="K27" s="32"/>
      <c r="L27" s="60">
        <v>0</v>
      </c>
      <c r="M27" s="35"/>
      <c r="N27" s="60">
        <v>0</v>
      </c>
      <c r="O27" s="32"/>
      <c r="P27" s="60">
        <f>PL!H59</f>
        <v>-14018054</v>
      </c>
      <c r="Q27" s="35"/>
      <c r="R27" s="60">
        <v>0</v>
      </c>
      <c r="S27" s="32"/>
      <c r="T27" s="60">
        <v>0</v>
      </c>
      <c r="U27" s="32"/>
      <c r="V27" s="60">
        <f>PL!H61</f>
        <v>-160671002</v>
      </c>
      <c r="W27" s="32"/>
      <c r="X27" s="60">
        <f>SUM(D27:W27)</f>
        <v>-174689056</v>
      </c>
    </row>
    <row r="28" spans="1:16384" ht="20.100000000000001" customHeight="1">
      <c r="A28" s="34" t="s">
        <v>134</v>
      </c>
      <c r="B28" s="185"/>
      <c r="C28" s="114"/>
      <c r="D28" s="35">
        <f>SUM(D26:D27)</f>
        <v>0</v>
      </c>
      <c r="E28" s="32"/>
      <c r="F28" s="35">
        <f>SUM(F26:F27)</f>
        <v>0</v>
      </c>
      <c r="G28" s="32"/>
      <c r="H28" s="35">
        <f>SUM(H26:H27)</f>
        <v>0</v>
      </c>
      <c r="I28" s="32"/>
      <c r="J28" s="35">
        <f>SUM(J26:J27)</f>
        <v>0</v>
      </c>
      <c r="K28" s="32"/>
      <c r="L28" s="35">
        <f>SUM(L26:L27)</f>
        <v>0</v>
      </c>
      <c r="M28" s="35"/>
      <c r="N28" s="35">
        <f>SUM(N26:N27)</f>
        <v>0</v>
      </c>
      <c r="O28" s="32"/>
      <c r="P28" s="35">
        <f>SUM(P26:P27)</f>
        <v>1000132816</v>
      </c>
      <c r="Q28" s="35"/>
      <c r="R28" s="35">
        <f>SUM(R26:R27)</f>
        <v>0</v>
      </c>
      <c r="S28" s="32"/>
      <c r="T28" s="35">
        <f>SUM(T26:T27)</f>
        <v>0</v>
      </c>
      <c r="U28" s="32"/>
      <c r="V28" s="35">
        <f>SUM(V26:V27)</f>
        <v>-160671002</v>
      </c>
      <c r="W28" s="32"/>
      <c r="X28" s="35">
        <f>SUM(X26:X27)</f>
        <v>839461814</v>
      </c>
    </row>
    <row r="29" spans="1:16384" ht="20.100000000000001" customHeight="1">
      <c r="A29" s="34" t="s">
        <v>364</v>
      </c>
      <c r="B29" s="185">
        <v>37</v>
      </c>
      <c r="C29" s="189"/>
      <c r="D29" s="35">
        <v>0</v>
      </c>
      <c r="E29" s="32"/>
      <c r="F29" s="35">
        <v>0</v>
      </c>
      <c r="G29" s="32"/>
      <c r="H29" s="35">
        <v>47150000</v>
      </c>
      <c r="I29" s="32"/>
      <c r="J29" s="35">
        <v>0</v>
      </c>
      <c r="K29" s="32"/>
      <c r="L29" s="35">
        <v>0</v>
      </c>
      <c r="M29" s="35"/>
      <c r="N29" s="35">
        <v>0</v>
      </c>
      <c r="O29" s="32"/>
      <c r="P29" s="35">
        <v>0</v>
      </c>
      <c r="Q29" s="35"/>
      <c r="R29" s="35">
        <v>0</v>
      </c>
      <c r="S29" s="32"/>
      <c r="T29" s="35">
        <v>0</v>
      </c>
      <c r="U29" s="32"/>
      <c r="V29" s="35">
        <v>0</v>
      </c>
      <c r="W29" s="32"/>
      <c r="X29" s="35">
        <f>SUM(D29:W29)</f>
        <v>47150000</v>
      </c>
    </row>
    <row r="30" spans="1:16384" ht="20.100000000000001" customHeight="1">
      <c r="A30" s="34" t="s">
        <v>362</v>
      </c>
      <c r="B30" s="198"/>
      <c r="C30" s="202"/>
      <c r="D30" s="35"/>
      <c r="E30" s="32"/>
      <c r="F30" s="35"/>
      <c r="G30" s="32"/>
      <c r="H30" s="35"/>
      <c r="I30" s="32"/>
      <c r="J30" s="35"/>
      <c r="K30" s="32"/>
      <c r="L30" s="35"/>
      <c r="M30" s="35"/>
      <c r="N30" s="35"/>
      <c r="O30" s="32"/>
      <c r="P30" s="35"/>
      <c r="Q30" s="35"/>
      <c r="R30" s="35"/>
      <c r="S30" s="32"/>
      <c r="T30" s="35"/>
      <c r="U30" s="32"/>
      <c r="V30" s="35"/>
      <c r="W30" s="32"/>
      <c r="X30" s="35"/>
    </row>
    <row r="31" spans="1:16384" ht="20.100000000000001" customHeight="1">
      <c r="A31" s="34" t="s">
        <v>363</v>
      </c>
      <c r="B31" s="186">
        <v>34.1</v>
      </c>
      <c r="C31" s="202"/>
      <c r="D31" s="204">
        <v>0</v>
      </c>
      <c r="E31" s="204"/>
      <c r="F31" s="204">
        <f>-J31</f>
        <v>59081842</v>
      </c>
      <c r="G31" s="204"/>
      <c r="H31" s="204">
        <v>0</v>
      </c>
      <c r="I31" s="204"/>
      <c r="J31" s="204">
        <f>-J25</f>
        <v>-59081842</v>
      </c>
      <c r="K31" s="32"/>
      <c r="L31" s="35">
        <v>0</v>
      </c>
      <c r="M31" s="35"/>
      <c r="N31" s="35">
        <v>0</v>
      </c>
      <c r="O31" s="32"/>
      <c r="P31" s="35">
        <v>0</v>
      </c>
      <c r="Q31" s="35"/>
      <c r="R31" s="35">
        <v>0</v>
      </c>
      <c r="S31" s="32"/>
      <c r="T31" s="35">
        <v>0</v>
      </c>
      <c r="U31" s="32"/>
      <c r="V31" s="35">
        <v>0</v>
      </c>
      <c r="W31" s="32"/>
      <c r="X31" s="35">
        <f>SUM(D31:W31)</f>
        <v>0</v>
      </c>
    </row>
    <row r="32" spans="1:16384" s="23" customFormat="1" ht="20.100000000000001" customHeight="1">
      <c r="A32" s="33" t="s">
        <v>185</v>
      </c>
      <c r="B32" s="185">
        <v>43</v>
      </c>
      <c r="C32" s="32"/>
      <c r="D32" s="204">
        <v>0</v>
      </c>
      <c r="E32" s="204"/>
      <c r="F32" s="204">
        <v>0</v>
      </c>
      <c r="G32" s="204"/>
      <c r="H32" s="204">
        <v>0</v>
      </c>
      <c r="I32" s="204"/>
      <c r="J32" s="204">
        <v>0</v>
      </c>
      <c r="K32" s="32"/>
      <c r="L32" s="32">
        <v>0</v>
      </c>
      <c r="M32" s="32"/>
      <c r="N32" s="32">
        <v>0</v>
      </c>
      <c r="O32" s="32"/>
      <c r="P32" s="32">
        <v>-848380807</v>
      </c>
      <c r="Q32" s="32"/>
      <c r="R32" s="32">
        <v>0</v>
      </c>
      <c r="S32" s="32"/>
      <c r="T32" s="32">
        <v>0</v>
      </c>
      <c r="U32" s="32"/>
      <c r="V32" s="32">
        <v>0</v>
      </c>
      <c r="W32" s="32"/>
      <c r="X32" s="35">
        <f>SUM(D32:W32)</f>
        <v>-848380807</v>
      </c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  <c r="ZQ32" s="32"/>
      <c r="ZR32" s="32"/>
      <c r="ZS32" s="32"/>
      <c r="ZT32" s="32"/>
      <c r="ZU32" s="32"/>
      <c r="ZV32" s="32"/>
      <c r="ZW32" s="32"/>
      <c r="ZX32" s="32"/>
      <c r="ZY32" s="32"/>
      <c r="ZZ32" s="32"/>
      <c r="AAA32" s="32"/>
      <c r="AAB32" s="32"/>
      <c r="AAC32" s="32"/>
      <c r="AAD32" s="32"/>
      <c r="AAE32" s="32"/>
      <c r="AAF32" s="32"/>
      <c r="AAG32" s="32"/>
      <c r="AAH32" s="32"/>
      <c r="AAI32" s="32"/>
      <c r="AAJ32" s="32"/>
      <c r="AAK32" s="32"/>
      <c r="AAL32" s="32"/>
      <c r="AAM32" s="32"/>
      <c r="AAN32" s="32"/>
      <c r="AAO32" s="32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  <c r="ABL32" s="32"/>
      <c r="ABM32" s="32"/>
      <c r="ABN32" s="32"/>
      <c r="ABO32" s="32"/>
      <c r="ABP32" s="32"/>
      <c r="ABQ32" s="32"/>
      <c r="ABR32" s="32"/>
      <c r="ABS32" s="32"/>
      <c r="ABT32" s="32"/>
      <c r="ABU32" s="32"/>
      <c r="ABV32" s="32"/>
      <c r="ABW32" s="32"/>
      <c r="ABX32" s="32"/>
      <c r="ABY32" s="32"/>
      <c r="ABZ32" s="32"/>
      <c r="ACA32" s="32"/>
      <c r="ACB32" s="32"/>
      <c r="ACC32" s="32"/>
      <c r="ACD32" s="32"/>
      <c r="ACE32" s="32"/>
      <c r="ACF32" s="32"/>
      <c r="ACG32" s="32"/>
      <c r="ACH32" s="32"/>
      <c r="ACI32" s="32"/>
      <c r="ACJ32" s="32"/>
      <c r="ACK32" s="32"/>
      <c r="ACL32" s="32"/>
      <c r="ACM32" s="32"/>
      <c r="ACN32" s="32"/>
      <c r="ACO32" s="32"/>
      <c r="ACP32" s="32"/>
      <c r="ACQ32" s="32"/>
      <c r="ACR32" s="32"/>
      <c r="ACS32" s="32"/>
      <c r="ACT32" s="32"/>
      <c r="ACU32" s="32"/>
      <c r="ACV32" s="32"/>
      <c r="ACW32" s="32"/>
      <c r="ACX32" s="32"/>
      <c r="ACY32" s="32"/>
      <c r="ACZ32" s="32"/>
      <c r="ADA32" s="32"/>
      <c r="ADB32" s="32"/>
      <c r="ADC32" s="32"/>
      <c r="ADD32" s="32"/>
      <c r="ADE32" s="32"/>
      <c r="ADF32" s="32"/>
      <c r="ADG32" s="32"/>
      <c r="ADH32" s="32"/>
      <c r="ADI32" s="32"/>
      <c r="ADJ32" s="32"/>
      <c r="ADK32" s="32"/>
      <c r="ADL32" s="32"/>
      <c r="ADM32" s="32"/>
      <c r="ADN32" s="32"/>
      <c r="ADO32" s="32"/>
      <c r="ADP32" s="32"/>
      <c r="ADQ32" s="32"/>
      <c r="ADR32" s="32"/>
      <c r="ADS32" s="32"/>
      <c r="ADT32" s="32"/>
      <c r="ADU32" s="32"/>
      <c r="ADV32" s="32"/>
      <c r="ADW32" s="32"/>
      <c r="ADX32" s="32"/>
      <c r="ADY32" s="32"/>
      <c r="ADZ32" s="32"/>
      <c r="AEA32" s="32"/>
      <c r="AEB32" s="32"/>
      <c r="AEC32" s="32"/>
      <c r="AED32" s="32"/>
      <c r="AEE32" s="32"/>
      <c r="AEF32" s="32"/>
      <c r="AEG32" s="32"/>
      <c r="AEH32" s="32"/>
      <c r="AEI32" s="32"/>
      <c r="AEJ32" s="32"/>
      <c r="AEK32" s="32"/>
      <c r="AEL32" s="32"/>
      <c r="AEM32" s="32"/>
      <c r="AEN32" s="32"/>
      <c r="AEO32" s="32"/>
      <c r="AEP32" s="32"/>
      <c r="AEQ32" s="32"/>
      <c r="AER32" s="32"/>
      <c r="AES32" s="32"/>
      <c r="AET32" s="32"/>
      <c r="AEU32" s="32"/>
      <c r="AEV32" s="32"/>
      <c r="AEW32" s="32"/>
      <c r="AEX32" s="32"/>
      <c r="AEY32" s="32"/>
      <c r="AEZ32" s="32"/>
      <c r="AFA32" s="32"/>
      <c r="AFB32" s="32"/>
      <c r="AFC32" s="32"/>
      <c r="AFD32" s="32"/>
      <c r="AFE32" s="32"/>
      <c r="AFF32" s="32"/>
      <c r="AFG32" s="32"/>
      <c r="AFH32" s="32"/>
      <c r="AFI32" s="32"/>
      <c r="AFJ32" s="32"/>
      <c r="AFK32" s="32"/>
      <c r="AFL32" s="32"/>
      <c r="AFM32" s="32"/>
      <c r="AFN32" s="32"/>
      <c r="AFO32" s="32"/>
      <c r="AFP32" s="32"/>
      <c r="AFQ32" s="32"/>
      <c r="AFR32" s="32"/>
      <c r="AFS32" s="32"/>
      <c r="AFT32" s="32"/>
      <c r="AFU32" s="32"/>
      <c r="AFV32" s="32"/>
      <c r="AFW32" s="32"/>
      <c r="AFX32" s="32"/>
      <c r="AFY32" s="32"/>
      <c r="AFZ32" s="32"/>
      <c r="AGA32" s="32"/>
      <c r="AGB32" s="32"/>
      <c r="AGC32" s="32"/>
      <c r="AGD32" s="32"/>
      <c r="AGE32" s="32"/>
      <c r="AGF32" s="32"/>
      <c r="AGG32" s="32"/>
      <c r="AGH32" s="32"/>
      <c r="AGI32" s="32"/>
      <c r="AGJ32" s="32"/>
      <c r="AGK32" s="32"/>
      <c r="AGL32" s="32"/>
      <c r="AGM32" s="32"/>
      <c r="AGN32" s="32"/>
      <c r="AGO32" s="32"/>
      <c r="AGP32" s="32"/>
      <c r="AGQ32" s="32"/>
      <c r="AGR32" s="32"/>
      <c r="AGS32" s="32"/>
      <c r="AGT32" s="32"/>
      <c r="AGU32" s="32"/>
      <c r="AGV32" s="32"/>
      <c r="AGW32" s="32"/>
      <c r="AGX32" s="32"/>
      <c r="AGY32" s="32"/>
      <c r="AGZ32" s="32"/>
      <c r="AHA32" s="32"/>
      <c r="AHB32" s="32"/>
      <c r="AHC32" s="32"/>
      <c r="AHD32" s="32"/>
      <c r="AHE32" s="32"/>
      <c r="AHF32" s="32"/>
      <c r="AHG32" s="32"/>
      <c r="AHH32" s="32"/>
      <c r="AHI32" s="32"/>
      <c r="AHJ32" s="32"/>
      <c r="AHK32" s="32"/>
      <c r="AHL32" s="32"/>
      <c r="AHM32" s="32"/>
      <c r="AHN32" s="32"/>
      <c r="AHO32" s="32"/>
      <c r="AHP32" s="32"/>
      <c r="AHQ32" s="32"/>
      <c r="AHR32" s="32"/>
      <c r="AHS32" s="32"/>
      <c r="AHT32" s="32"/>
      <c r="AHU32" s="32"/>
      <c r="AHV32" s="32"/>
      <c r="AHW32" s="32"/>
      <c r="AHX32" s="32"/>
      <c r="AHY32" s="32"/>
      <c r="AHZ32" s="32"/>
      <c r="AIA32" s="32"/>
      <c r="AIB32" s="32"/>
      <c r="AIC32" s="32"/>
      <c r="AID32" s="32"/>
      <c r="AIE32" s="32"/>
      <c r="AIF32" s="32"/>
      <c r="AIG32" s="32"/>
      <c r="AIH32" s="32"/>
      <c r="AII32" s="32"/>
      <c r="AIJ32" s="32"/>
      <c r="AIK32" s="32"/>
      <c r="AIL32" s="32"/>
      <c r="AIM32" s="32"/>
      <c r="AIN32" s="32"/>
      <c r="AIO32" s="32"/>
      <c r="AIP32" s="32"/>
      <c r="AIQ32" s="32"/>
      <c r="AIR32" s="32"/>
      <c r="AIS32" s="32"/>
      <c r="AIT32" s="32"/>
      <c r="AIU32" s="32"/>
      <c r="AIV32" s="32"/>
      <c r="AIW32" s="32"/>
      <c r="AIX32" s="32"/>
      <c r="AIY32" s="32"/>
      <c r="AIZ32" s="32"/>
      <c r="AJA32" s="32"/>
      <c r="AJB32" s="32"/>
      <c r="AJC32" s="32"/>
      <c r="AJD32" s="32"/>
      <c r="AJE32" s="32"/>
      <c r="AJF32" s="32"/>
      <c r="AJG32" s="32"/>
      <c r="AJH32" s="32"/>
      <c r="AJI32" s="32"/>
      <c r="AJJ32" s="32"/>
      <c r="AJK32" s="32"/>
      <c r="AJL32" s="32"/>
      <c r="AJM32" s="32"/>
      <c r="AJN32" s="32"/>
      <c r="AJO32" s="32"/>
      <c r="AJP32" s="32"/>
      <c r="AJQ32" s="32"/>
      <c r="AJR32" s="32"/>
      <c r="AJS32" s="32"/>
      <c r="AJT32" s="32"/>
      <c r="AJU32" s="32"/>
      <c r="AJV32" s="32"/>
      <c r="AJW32" s="32"/>
      <c r="AJX32" s="32"/>
      <c r="AJY32" s="32"/>
      <c r="AJZ32" s="32"/>
      <c r="AKA32" s="32"/>
      <c r="AKB32" s="32"/>
      <c r="AKC32" s="32"/>
      <c r="AKD32" s="32"/>
      <c r="AKE32" s="32"/>
      <c r="AKF32" s="32"/>
      <c r="AKG32" s="32"/>
      <c r="AKH32" s="32"/>
      <c r="AKI32" s="32"/>
      <c r="AKJ32" s="32"/>
      <c r="AKK32" s="32"/>
      <c r="AKL32" s="32"/>
      <c r="AKM32" s="32"/>
      <c r="AKN32" s="32"/>
      <c r="AKO32" s="32"/>
      <c r="AKP32" s="32"/>
      <c r="AKQ32" s="32"/>
      <c r="AKR32" s="32"/>
      <c r="AKS32" s="32"/>
      <c r="AKT32" s="32"/>
      <c r="AKU32" s="32"/>
      <c r="AKV32" s="32"/>
      <c r="AKW32" s="32"/>
      <c r="AKX32" s="32"/>
      <c r="AKY32" s="32"/>
      <c r="AKZ32" s="32"/>
      <c r="ALA32" s="32"/>
      <c r="ALB32" s="32"/>
      <c r="ALC32" s="32"/>
      <c r="ALD32" s="32"/>
      <c r="ALE32" s="32"/>
      <c r="ALF32" s="32"/>
      <c r="ALG32" s="32"/>
      <c r="ALH32" s="32"/>
      <c r="ALI32" s="32"/>
      <c r="ALJ32" s="32"/>
      <c r="ALK32" s="32"/>
      <c r="ALL32" s="32"/>
      <c r="ALM32" s="32"/>
      <c r="ALN32" s="32"/>
      <c r="ALO32" s="32"/>
      <c r="ALP32" s="32"/>
      <c r="ALQ32" s="32"/>
      <c r="ALR32" s="32"/>
      <c r="ALS32" s="32"/>
      <c r="ALT32" s="32"/>
      <c r="ALU32" s="32"/>
      <c r="ALV32" s="32"/>
      <c r="ALW32" s="32"/>
      <c r="ALX32" s="32"/>
      <c r="ALY32" s="32"/>
      <c r="ALZ32" s="32"/>
      <c r="AMA32" s="32"/>
      <c r="AMB32" s="32"/>
      <c r="AMC32" s="32"/>
      <c r="AMD32" s="32"/>
      <c r="AME32" s="32"/>
      <c r="AMF32" s="32"/>
      <c r="AMG32" s="32"/>
      <c r="AMH32" s="32"/>
      <c r="AMI32" s="32"/>
      <c r="AMJ32" s="32"/>
      <c r="AMK32" s="32"/>
      <c r="AML32" s="32"/>
      <c r="AMM32" s="32"/>
      <c r="AMN32" s="32"/>
      <c r="AMO32" s="32"/>
      <c r="AMP32" s="32"/>
      <c r="AMQ32" s="32"/>
      <c r="AMR32" s="32"/>
      <c r="AMS32" s="32"/>
      <c r="AMT32" s="32"/>
      <c r="AMU32" s="32"/>
      <c r="AMV32" s="32"/>
      <c r="AMW32" s="32"/>
      <c r="AMX32" s="32"/>
      <c r="AMY32" s="32"/>
      <c r="AMZ32" s="32"/>
      <c r="ANA32" s="32"/>
      <c r="ANB32" s="32"/>
      <c r="ANC32" s="32"/>
      <c r="AND32" s="32"/>
      <c r="ANE32" s="32"/>
      <c r="ANF32" s="32"/>
      <c r="ANG32" s="32"/>
      <c r="ANH32" s="32"/>
      <c r="ANI32" s="32"/>
      <c r="ANJ32" s="32"/>
      <c r="ANK32" s="32"/>
      <c r="ANL32" s="32"/>
      <c r="ANM32" s="32"/>
      <c r="ANN32" s="32"/>
      <c r="ANO32" s="32"/>
      <c r="ANP32" s="32"/>
      <c r="ANQ32" s="32"/>
      <c r="ANR32" s="32"/>
      <c r="ANS32" s="32"/>
      <c r="ANT32" s="32"/>
      <c r="ANU32" s="32"/>
      <c r="ANV32" s="32"/>
      <c r="ANW32" s="32"/>
      <c r="ANX32" s="32"/>
      <c r="ANY32" s="32"/>
      <c r="ANZ32" s="32"/>
      <c r="AOA32" s="32"/>
      <c r="AOB32" s="32"/>
      <c r="AOC32" s="32"/>
      <c r="AOD32" s="32"/>
      <c r="AOE32" s="32"/>
      <c r="AOF32" s="32"/>
      <c r="AOG32" s="32"/>
      <c r="AOH32" s="32"/>
      <c r="AOI32" s="32"/>
      <c r="AOJ32" s="32"/>
      <c r="AOK32" s="32"/>
      <c r="AOL32" s="32"/>
      <c r="AOM32" s="32"/>
      <c r="AON32" s="32"/>
      <c r="AOO32" s="32"/>
      <c r="AOP32" s="32"/>
      <c r="AOQ32" s="32"/>
      <c r="AOR32" s="32"/>
      <c r="AOS32" s="32"/>
      <c r="AOT32" s="32"/>
      <c r="AOU32" s="32"/>
      <c r="AOV32" s="32"/>
      <c r="AOW32" s="32"/>
      <c r="AOX32" s="32"/>
      <c r="AOY32" s="32"/>
      <c r="AOZ32" s="32"/>
      <c r="APA32" s="32"/>
      <c r="APB32" s="32"/>
      <c r="APC32" s="32"/>
      <c r="APD32" s="32"/>
      <c r="APE32" s="32"/>
      <c r="APF32" s="32"/>
      <c r="APG32" s="32"/>
      <c r="APH32" s="32"/>
      <c r="API32" s="32"/>
      <c r="APJ32" s="32"/>
      <c r="APK32" s="32"/>
      <c r="APL32" s="32"/>
      <c r="APM32" s="32"/>
      <c r="APN32" s="32"/>
      <c r="APO32" s="32"/>
      <c r="APP32" s="32"/>
      <c r="APQ32" s="32"/>
      <c r="APR32" s="32"/>
      <c r="APS32" s="32"/>
      <c r="APT32" s="32"/>
      <c r="APU32" s="32"/>
      <c r="APV32" s="32"/>
      <c r="APW32" s="32"/>
      <c r="APX32" s="32"/>
      <c r="APY32" s="32"/>
      <c r="APZ32" s="32"/>
      <c r="AQA32" s="32"/>
      <c r="AQB32" s="32"/>
      <c r="AQC32" s="32"/>
      <c r="AQD32" s="32"/>
      <c r="AQE32" s="32"/>
      <c r="AQF32" s="32"/>
      <c r="AQG32" s="32"/>
      <c r="AQH32" s="32"/>
      <c r="AQI32" s="32"/>
      <c r="AQJ32" s="32"/>
      <c r="AQK32" s="32"/>
      <c r="AQL32" s="32"/>
      <c r="AQM32" s="32"/>
      <c r="AQN32" s="32"/>
      <c r="AQO32" s="32"/>
      <c r="AQP32" s="32"/>
      <c r="AQQ32" s="32"/>
      <c r="AQR32" s="32"/>
      <c r="AQS32" s="32"/>
      <c r="AQT32" s="32"/>
      <c r="AQU32" s="32"/>
      <c r="AQV32" s="32"/>
      <c r="AQW32" s="32"/>
      <c r="AQX32" s="32"/>
      <c r="AQY32" s="32"/>
      <c r="AQZ32" s="32"/>
      <c r="ARA32" s="32"/>
      <c r="ARB32" s="32"/>
      <c r="ARC32" s="32"/>
      <c r="ARD32" s="32"/>
      <c r="ARE32" s="32"/>
      <c r="ARF32" s="32"/>
      <c r="ARG32" s="32"/>
      <c r="ARH32" s="32"/>
      <c r="ARI32" s="32"/>
      <c r="ARJ32" s="32"/>
      <c r="ARK32" s="32"/>
      <c r="ARL32" s="32"/>
      <c r="ARM32" s="32"/>
      <c r="ARN32" s="32"/>
      <c r="ARO32" s="32"/>
      <c r="ARP32" s="32"/>
      <c r="ARQ32" s="32"/>
      <c r="ARR32" s="32"/>
      <c r="ARS32" s="32"/>
      <c r="ART32" s="32"/>
      <c r="ARU32" s="32"/>
      <c r="ARV32" s="32"/>
      <c r="ARW32" s="32"/>
      <c r="ARX32" s="32"/>
      <c r="ARY32" s="32"/>
      <c r="ARZ32" s="32"/>
      <c r="ASA32" s="32"/>
      <c r="ASB32" s="32"/>
      <c r="ASC32" s="32"/>
      <c r="ASD32" s="32"/>
      <c r="ASE32" s="32"/>
      <c r="ASF32" s="32"/>
      <c r="ASG32" s="32"/>
      <c r="ASH32" s="32"/>
      <c r="ASI32" s="32"/>
      <c r="ASJ32" s="32"/>
      <c r="ASK32" s="32"/>
      <c r="ASL32" s="32"/>
      <c r="ASM32" s="32"/>
      <c r="ASN32" s="32"/>
      <c r="ASO32" s="32"/>
      <c r="ASP32" s="32"/>
      <c r="ASQ32" s="32"/>
      <c r="ASR32" s="32"/>
      <c r="ASS32" s="32"/>
      <c r="AST32" s="32"/>
      <c r="ASU32" s="32"/>
      <c r="ASV32" s="32"/>
      <c r="ASW32" s="32"/>
      <c r="ASX32" s="32"/>
      <c r="ASY32" s="32"/>
      <c r="ASZ32" s="32"/>
      <c r="ATA32" s="32"/>
      <c r="ATB32" s="32"/>
      <c r="ATC32" s="32"/>
      <c r="ATD32" s="32"/>
      <c r="ATE32" s="32"/>
      <c r="ATF32" s="32"/>
      <c r="ATG32" s="32"/>
      <c r="ATH32" s="32"/>
      <c r="ATI32" s="32"/>
      <c r="ATJ32" s="32"/>
      <c r="ATK32" s="32"/>
      <c r="ATL32" s="32"/>
      <c r="ATM32" s="32"/>
      <c r="ATN32" s="32"/>
      <c r="ATO32" s="32"/>
      <c r="ATP32" s="32"/>
      <c r="ATQ32" s="32"/>
      <c r="ATR32" s="32"/>
      <c r="ATS32" s="32"/>
      <c r="ATT32" s="32"/>
      <c r="ATU32" s="32"/>
      <c r="ATV32" s="32"/>
      <c r="ATW32" s="32"/>
      <c r="ATX32" s="32"/>
      <c r="ATY32" s="32"/>
      <c r="ATZ32" s="32"/>
      <c r="AUA32" s="32"/>
      <c r="AUB32" s="32"/>
      <c r="AUC32" s="32"/>
      <c r="AUD32" s="32"/>
      <c r="AUE32" s="32"/>
      <c r="AUF32" s="32"/>
      <c r="AUG32" s="32"/>
      <c r="AUH32" s="32"/>
      <c r="AUI32" s="32"/>
      <c r="AUJ32" s="32"/>
      <c r="AUK32" s="32"/>
      <c r="AUL32" s="32"/>
      <c r="AUM32" s="32"/>
      <c r="AUN32" s="32"/>
      <c r="AUO32" s="32"/>
      <c r="AUP32" s="32"/>
      <c r="AUQ32" s="32"/>
      <c r="AUR32" s="32"/>
      <c r="AUS32" s="32"/>
      <c r="AUT32" s="32"/>
      <c r="AUU32" s="32"/>
      <c r="AUV32" s="32"/>
      <c r="AUW32" s="32"/>
      <c r="AUX32" s="32"/>
      <c r="AUY32" s="32"/>
      <c r="AUZ32" s="32"/>
      <c r="AVA32" s="32"/>
      <c r="AVB32" s="32"/>
      <c r="AVC32" s="32"/>
      <c r="AVD32" s="32"/>
      <c r="AVE32" s="32"/>
      <c r="AVF32" s="32"/>
      <c r="AVG32" s="32"/>
      <c r="AVH32" s="32"/>
      <c r="AVI32" s="32"/>
      <c r="AVJ32" s="32"/>
      <c r="AVK32" s="32"/>
      <c r="AVL32" s="32"/>
      <c r="AVM32" s="32"/>
      <c r="AVN32" s="32"/>
      <c r="AVO32" s="32"/>
      <c r="AVP32" s="32"/>
      <c r="AVQ32" s="32"/>
      <c r="AVR32" s="32"/>
      <c r="AVS32" s="32"/>
      <c r="AVT32" s="32"/>
      <c r="AVU32" s="32"/>
      <c r="AVV32" s="32"/>
      <c r="AVW32" s="32"/>
      <c r="AVX32" s="32"/>
      <c r="AVY32" s="32"/>
      <c r="AVZ32" s="32"/>
      <c r="AWA32" s="32"/>
      <c r="AWB32" s="32"/>
      <c r="AWC32" s="32"/>
      <c r="AWD32" s="32"/>
      <c r="AWE32" s="32"/>
      <c r="AWF32" s="32"/>
      <c r="AWG32" s="32"/>
      <c r="AWH32" s="32"/>
      <c r="AWI32" s="32"/>
      <c r="AWJ32" s="32"/>
      <c r="AWK32" s="32"/>
      <c r="AWL32" s="32"/>
      <c r="AWM32" s="32"/>
      <c r="AWN32" s="32"/>
      <c r="AWO32" s="32"/>
      <c r="AWP32" s="32"/>
      <c r="AWQ32" s="32"/>
      <c r="AWR32" s="32"/>
      <c r="AWS32" s="32"/>
      <c r="AWT32" s="32"/>
      <c r="AWU32" s="32"/>
      <c r="AWV32" s="32"/>
      <c r="AWW32" s="32"/>
      <c r="AWX32" s="32"/>
      <c r="AWY32" s="32"/>
      <c r="AWZ32" s="32"/>
      <c r="AXA32" s="32"/>
      <c r="AXB32" s="32"/>
      <c r="AXC32" s="32"/>
      <c r="AXD32" s="32"/>
      <c r="AXE32" s="32"/>
      <c r="AXF32" s="32"/>
      <c r="AXG32" s="32"/>
      <c r="AXH32" s="32"/>
      <c r="AXI32" s="32"/>
      <c r="AXJ32" s="32"/>
      <c r="AXK32" s="32"/>
      <c r="AXL32" s="32"/>
      <c r="AXM32" s="32"/>
      <c r="AXN32" s="32"/>
      <c r="AXO32" s="32"/>
      <c r="AXP32" s="32"/>
      <c r="AXQ32" s="32"/>
      <c r="AXR32" s="32"/>
      <c r="AXS32" s="32"/>
      <c r="AXT32" s="32"/>
      <c r="AXU32" s="32"/>
      <c r="AXV32" s="32"/>
      <c r="AXW32" s="32"/>
      <c r="AXX32" s="32"/>
      <c r="AXY32" s="32"/>
      <c r="AXZ32" s="32"/>
      <c r="AYA32" s="32"/>
      <c r="AYB32" s="32"/>
      <c r="AYC32" s="32"/>
      <c r="AYD32" s="32"/>
      <c r="AYE32" s="32"/>
      <c r="AYF32" s="32"/>
      <c r="AYG32" s="32"/>
      <c r="AYH32" s="32"/>
      <c r="AYI32" s="32"/>
      <c r="AYJ32" s="32"/>
      <c r="AYK32" s="32"/>
      <c r="AYL32" s="32"/>
      <c r="AYM32" s="32"/>
      <c r="AYN32" s="32"/>
      <c r="AYO32" s="32"/>
      <c r="AYP32" s="32"/>
      <c r="AYQ32" s="32"/>
      <c r="AYR32" s="32"/>
      <c r="AYS32" s="32"/>
      <c r="AYT32" s="32"/>
      <c r="AYU32" s="32"/>
      <c r="AYV32" s="32"/>
      <c r="AYW32" s="32"/>
      <c r="AYX32" s="32"/>
      <c r="AYY32" s="32"/>
      <c r="AYZ32" s="32"/>
      <c r="AZA32" s="32"/>
      <c r="AZB32" s="32"/>
      <c r="AZC32" s="32"/>
      <c r="AZD32" s="32"/>
      <c r="AZE32" s="32"/>
      <c r="AZF32" s="32"/>
      <c r="AZG32" s="32"/>
      <c r="AZH32" s="32"/>
      <c r="AZI32" s="32"/>
      <c r="AZJ32" s="32"/>
      <c r="AZK32" s="32"/>
      <c r="AZL32" s="32"/>
      <c r="AZM32" s="32"/>
      <c r="AZN32" s="32"/>
      <c r="AZO32" s="32"/>
      <c r="AZP32" s="32"/>
      <c r="AZQ32" s="32"/>
      <c r="AZR32" s="32"/>
      <c r="AZS32" s="32"/>
      <c r="AZT32" s="32"/>
      <c r="AZU32" s="32"/>
      <c r="AZV32" s="32"/>
      <c r="AZW32" s="32"/>
      <c r="AZX32" s="32"/>
      <c r="AZY32" s="32"/>
      <c r="AZZ32" s="32"/>
      <c r="BAA32" s="32"/>
      <c r="BAB32" s="32"/>
      <c r="BAC32" s="32"/>
      <c r="BAD32" s="32"/>
      <c r="BAE32" s="32"/>
      <c r="BAF32" s="32"/>
      <c r="BAG32" s="32"/>
      <c r="BAH32" s="32"/>
      <c r="BAI32" s="32"/>
      <c r="BAJ32" s="32"/>
      <c r="BAK32" s="32"/>
      <c r="BAL32" s="32"/>
      <c r="BAM32" s="32"/>
      <c r="BAN32" s="32"/>
      <c r="BAO32" s="32"/>
      <c r="BAP32" s="32"/>
      <c r="BAQ32" s="32"/>
      <c r="BAR32" s="32"/>
      <c r="BAS32" s="32"/>
      <c r="BAT32" s="32"/>
      <c r="BAU32" s="32"/>
      <c r="BAV32" s="32"/>
      <c r="BAW32" s="32"/>
      <c r="BAX32" s="32"/>
      <c r="BAY32" s="32"/>
      <c r="BAZ32" s="32"/>
      <c r="BBA32" s="32"/>
      <c r="BBB32" s="32"/>
      <c r="BBC32" s="32"/>
      <c r="BBD32" s="32"/>
      <c r="BBE32" s="32"/>
      <c r="BBF32" s="32"/>
      <c r="BBG32" s="32"/>
      <c r="BBH32" s="32"/>
      <c r="BBI32" s="32"/>
      <c r="BBJ32" s="32"/>
      <c r="BBK32" s="32"/>
      <c r="BBL32" s="32"/>
      <c r="BBM32" s="32"/>
      <c r="BBN32" s="32"/>
      <c r="BBO32" s="32"/>
      <c r="BBP32" s="32"/>
      <c r="BBQ32" s="32"/>
      <c r="BBR32" s="32"/>
      <c r="BBS32" s="32"/>
      <c r="BBT32" s="32"/>
      <c r="BBU32" s="32"/>
      <c r="BBV32" s="32"/>
      <c r="BBW32" s="32"/>
      <c r="BBX32" s="32"/>
      <c r="BBY32" s="32"/>
      <c r="BBZ32" s="32"/>
      <c r="BCA32" s="32"/>
      <c r="BCB32" s="32"/>
      <c r="BCC32" s="32"/>
      <c r="BCD32" s="32"/>
      <c r="BCE32" s="32"/>
      <c r="BCF32" s="32"/>
      <c r="BCG32" s="32"/>
      <c r="BCH32" s="32"/>
      <c r="BCI32" s="32"/>
      <c r="BCJ32" s="32"/>
      <c r="BCK32" s="32"/>
      <c r="BCL32" s="32"/>
      <c r="BCM32" s="32"/>
      <c r="BCN32" s="32"/>
      <c r="BCO32" s="32"/>
      <c r="BCP32" s="32"/>
      <c r="BCQ32" s="32"/>
      <c r="BCR32" s="32"/>
      <c r="BCS32" s="32"/>
      <c r="BCT32" s="32"/>
      <c r="BCU32" s="32"/>
      <c r="BCV32" s="32"/>
      <c r="BCW32" s="32"/>
      <c r="BCX32" s="32"/>
      <c r="BCY32" s="32"/>
      <c r="BCZ32" s="32"/>
      <c r="BDA32" s="32"/>
      <c r="BDB32" s="32"/>
      <c r="BDC32" s="32"/>
      <c r="BDD32" s="32"/>
      <c r="BDE32" s="32"/>
      <c r="BDF32" s="32"/>
      <c r="BDG32" s="32"/>
      <c r="BDH32" s="32"/>
      <c r="BDI32" s="32"/>
      <c r="BDJ32" s="32"/>
      <c r="BDK32" s="32"/>
      <c r="BDL32" s="32"/>
      <c r="BDM32" s="32"/>
      <c r="BDN32" s="32"/>
      <c r="BDO32" s="32"/>
      <c r="BDP32" s="32"/>
      <c r="BDQ32" s="32"/>
      <c r="BDR32" s="32"/>
      <c r="BDS32" s="32"/>
      <c r="BDT32" s="32"/>
      <c r="BDU32" s="32"/>
      <c r="BDV32" s="32"/>
      <c r="BDW32" s="32"/>
      <c r="BDX32" s="32"/>
      <c r="BDY32" s="32"/>
      <c r="BDZ32" s="32"/>
      <c r="BEA32" s="32"/>
      <c r="BEB32" s="32"/>
      <c r="BEC32" s="32"/>
      <c r="BED32" s="32"/>
      <c r="BEE32" s="32"/>
      <c r="BEF32" s="32"/>
      <c r="BEG32" s="32"/>
      <c r="BEH32" s="32"/>
      <c r="BEI32" s="32"/>
      <c r="BEJ32" s="32"/>
      <c r="BEK32" s="32"/>
      <c r="BEL32" s="32"/>
      <c r="BEM32" s="32"/>
      <c r="BEN32" s="32"/>
      <c r="BEO32" s="32"/>
      <c r="BEP32" s="32"/>
      <c r="BEQ32" s="32"/>
      <c r="BER32" s="32"/>
      <c r="BES32" s="32"/>
      <c r="BET32" s="32"/>
      <c r="BEU32" s="32"/>
      <c r="BEV32" s="32"/>
      <c r="BEW32" s="32"/>
      <c r="BEX32" s="32"/>
      <c r="BEY32" s="32"/>
      <c r="BEZ32" s="32"/>
      <c r="BFA32" s="32"/>
      <c r="BFB32" s="32"/>
      <c r="BFC32" s="32"/>
      <c r="BFD32" s="32"/>
      <c r="BFE32" s="32"/>
      <c r="BFF32" s="32"/>
      <c r="BFG32" s="32"/>
      <c r="BFH32" s="32"/>
      <c r="BFI32" s="32"/>
      <c r="BFJ32" s="32"/>
      <c r="BFK32" s="32"/>
      <c r="BFL32" s="32"/>
      <c r="BFM32" s="32"/>
      <c r="BFN32" s="32"/>
      <c r="BFO32" s="32"/>
      <c r="BFP32" s="32"/>
      <c r="BFQ32" s="32"/>
      <c r="BFR32" s="32"/>
      <c r="BFS32" s="32"/>
      <c r="BFT32" s="32"/>
      <c r="BFU32" s="32"/>
      <c r="BFV32" s="32"/>
      <c r="BFW32" s="32"/>
      <c r="BFX32" s="32"/>
      <c r="BFY32" s="32"/>
      <c r="BFZ32" s="32"/>
      <c r="BGA32" s="32"/>
      <c r="BGB32" s="32"/>
      <c r="BGC32" s="32"/>
      <c r="BGD32" s="32"/>
      <c r="BGE32" s="32"/>
      <c r="BGF32" s="32"/>
      <c r="BGG32" s="32"/>
      <c r="BGH32" s="32"/>
      <c r="BGI32" s="32"/>
      <c r="BGJ32" s="32"/>
      <c r="BGK32" s="32"/>
      <c r="BGL32" s="32"/>
      <c r="BGM32" s="32"/>
      <c r="BGN32" s="32"/>
      <c r="BGO32" s="32"/>
      <c r="BGP32" s="32"/>
      <c r="BGQ32" s="32"/>
      <c r="BGR32" s="32"/>
      <c r="BGS32" s="32"/>
      <c r="BGT32" s="32"/>
      <c r="BGU32" s="32"/>
      <c r="BGV32" s="32"/>
      <c r="BGW32" s="32"/>
      <c r="BGX32" s="32"/>
      <c r="BGY32" s="32"/>
      <c r="BGZ32" s="32"/>
      <c r="BHA32" s="32"/>
      <c r="BHB32" s="32"/>
      <c r="BHC32" s="32"/>
      <c r="BHD32" s="32"/>
      <c r="BHE32" s="32"/>
      <c r="BHF32" s="32"/>
      <c r="BHG32" s="32"/>
      <c r="BHH32" s="32"/>
      <c r="BHI32" s="32"/>
      <c r="BHJ32" s="32"/>
      <c r="BHK32" s="32"/>
      <c r="BHL32" s="32"/>
      <c r="BHM32" s="32"/>
      <c r="BHN32" s="32"/>
      <c r="BHO32" s="32"/>
      <c r="BHP32" s="32"/>
      <c r="BHQ32" s="32"/>
      <c r="BHR32" s="32"/>
      <c r="BHS32" s="32"/>
      <c r="BHT32" s="32"/>
      <c r="BHU32" s="32"/>
      <c r="BHV32" s="32"/>
      <c r="BHW32" s="32"/>
      <c r="BHX32" s="32"/>
      <c r="BHY32" s="32"/>
      <c r="BHZ32" s="32"/>
      <c r="BIA32" s="32"/>
      <c r="BIB32" s="32"/>
      <c r="BIC32" s="32"/>
      <c r="BID32" s="32"/>
      <c r="BIE32" s="32"/>
      <c r="BIF32" s="32"/>
      <c r="BIG32" s="32"/>
      <c r="BIH32" s="32"/>
      <c r="BII32" s="32"/>
      <c r="BIJ32" s="32"/>
      <c r="BIK32" s="32"/>
      <c r="BIL32" s="32"/>
      <c r="BIM32" s="32"/>
      <c r="BIN32" s="32"/>
      <c r="BIO32" s="32"/>
      <c r="BIP32" s="32"/>
      <c r="BIQ32" s="32"/>
      <c r="BIR32" s="32"/>
      <c r="BIS32" s="32"/>
      <c r="BIT32" s="32"/>
      <c r="BIU32" s="32"/>
      <c r="BIV32" s="32"/>
      <c r="BIW32" s="32"/>
      <c r="BIX32" s="32"/>
      <c r="BIY32" s="32"/>
      <c r="BIZ32" s="32"/>
      <c r="BJA32" s="32"/>
      <c r="BJB32" s="32"/>
      <c r="BJC32" s="32"/>
      <c r="BJD32" s="32"/>
      <c r="BJE32" s="32"/>
      <c r="BJF32" s="32"/>
      <c r="BJG32" s="32"/>
      <c r="BJH32" s="32"/>
      <c r="BJI32" s="32"/>
      <c r="BJJ32" s="32"/>
      <c r="BJK32" s="32"/>
      <c r="BJL32" s="32"/>
      <c r="BJM32" s="32"/>
      <c r="BJN32" s="32"/>
      <c r="BJO32" s="32"/>
      <c r="BJP32" s="32"/>
      <c r="BJQ32" s="32"/>
      <c r="BJR32" s="32"/>
      <c r="BJS32" s="32"/>
      <c r="BJT32" s="32"/>
      <c r="BJU32" s="32"/>
      <c r="BJV32" s="32"/>
      <c r="BJW32" s="32"/>
      <c r="BJX32" s="32"/>
      <c r="BJY32" s="32"/>
      <c r="BJZ32" s="32"/>
      <c r="BKA32" s="32"/>
      <c r="BKB32" s="32"/>
      <c r="BKC32" s="32"/>
      <c r="BKD32" s="32"/>
      <c r="BKE32" s="32"/>
      <c r="BKF32" s="32"/>
      <c r="BKG32" s="32"/>
      <c r="BKH32" s="32"/>
      <c r="BKI32" s="32"/>
      <c r="BKJ32" s="32"/>
      <c r="BKK32" s="32"/>
      <c r="BKL32" s="32"/>
      <c r="BKM32" s="32"/>
      <c r="BKN32" s="32"/>
      <c r="BKO32" s="32"/>
      <c r="BKP32" s="32"/>
      <c r="BKQ32" s="32"/>
      <c r="BKR32" s="32"/>
      <c r="BKS32" s="32"/>
      <c r="BKT32" s="32"/>
      <c r="BKU32" s="32"/>
      <c r="BKV32" s="32"/>
      <c r="BKW32" s="32"/>
      <c r="BKX32" s="32"/>
      <c r="BKY32" s="32"/>
      <c r="BKZ32" s="32"/>
      <c r="BLA32" s="32"/>
      <c r="BLB32" s="32"/>
      <c r="BLC32" s="32"/>
      <c r="BLD32" s="32"/>
      <c r="BLE32" s="32"/>
      <c r="BLF32" s="32"/>
      <c r="BLG32" s="32"/>
      <c r="BLH32" s="32"/>
      <c r="BLI32" s="32"/>
      <c r="BLJ32" s="32"/>
      <c r="BLK32" s="32"/>
      <c r="BLL32" s="32"/>
      <c r="BLM32" s="32"/>
      <c r="BLN32" s="32"/>
      <c r="BLO32" s="32"/>
      <c r="BLP32" s="32"/>
      <c r="BLQ32" s="32"/>
      <c r="BLR32" s="32"/>
      <c r="BLS32" s="32"/>
      <c r="BLT32" s="32"/>
      <c r="BLU32" s="32"/>
      <c r="BLV32" s="32"/>
      <c r="BLW32" s="32"/>
      <c r="BLX32" s="32"/>
      <c r="BLY32" s="32"/>
      <c r="BLZ32" s="32"/>
      <c r="BMA32" s="32"/>
      <c r="BMB32" s="32"/>
      <c r="BMC32" s="32"/>
      <c r="BMD32" s="32"/>
      <c r="BME32" s="32"/>
      <c r="BMF32" s="32"/>
      <c r="BMG32" s="32"/>
      <c r="BMH32" s="32"/>
      <c r="BMI32" s="32"/>
      <c r="BMJ32" s="32"/>
      <c r="BMK32" s="32"/>
      <c r="BML32" s="32"/>
      <c r="BMM32" s="32"/>
      <c r="BMN32" s="32"/>
      <c r="BMO32" s="32"/>
      <c r="BMP32" s="32"/>
      <c r="BMQ32" s="32"/>
      <c r="BMR32" s="32"/>
      <c r="BMS32" s="32"/>
      <c r="BMT32" s="32"/>
      <c r="BMU32" s="32"/>
      <c r="BMV32" s="32"/>
      <c r="BMW32" s="32"/>
      <c r="BMX32" s="32"/>
      <c r="BMY32" s="32"/>
      <c r="BMZ32" s="32"/>
      <c r="BNA32" s="32"/>
      <c r="BNB32" s="32"/>
      <c r="BNC32" s="32"/>
      <c r="BND32" s="32"/>
      <c r="BNE32" s="32"/>
      <c r="BNF32" s="32"/>
      <c r="BNG32" s="32"/>
      <c r="BNH32" s="32"/>
      <c r="BNI32" s="32"/>
      <c r="BNJ32" s="32"/>
      <c r="BNK32" s="32"/>
      <c r="BNL32" s="32"/>
      <c r="BNM32" s="32"/>
      <c r="BNN32" s="32"/>
      <c r="BNO32" s="32"/>
      <c r="BNP32" s="32"/>
      <c r="BNQ32" s="32"/>
      <c r="BNR32" s="32"/>
      <c r="BNS32" s="32"/>
      <c r="BNT32" s="32"/>
      <c r="BNU32" s="32"/>
      <c r="BNV32" s="32"/>
      <c r="BNW32" s="32"/>
      <c r="BNX32" s="32"/>
      <c r="BNY32" s="32"/>
      <c r="BNZ32" s="32"/>
      <c r="BOA32" s="32"/>
      <c r="BOB32" s="32"/>
      <c r="BOC32" s="32"/>
      <c r="BOD32" s="32"/>
      <c r="BOE32" s="32"/>
      <c r="BOF32" s="32"/>
      <c r="BOG32" s="32"/>
      <c r="BOH32" s="32"/>
      <c r="BOI32" s="32"/>
      <c r="BOJ32" s="32"/>
      <c r="BOK32" s="32"/>
      <c r="BOL32" s="32"/>
      <c r="BOM32" s="32"/>
      <c r="BON32" s="32"/>
      <c r="BOO32" s="32"/>
      <c r="BOP32" s="32"/>
      <c r="BOQ32" s="32"/>
      <c r="BOR32" s="32"/>
      <c r="BOS32" s="32"/>
      <c r="BOT32" s="32"/>
      <c r="BOU32" s="32"/>
      <c r="BOV32" s="32"/>
      <c r="BOW32" s="32"/>
      <c r="BOX32" s="32"/>
      <c r="BOY32" s="32"/>
      <c r="BOZ32" s="32"/>
      <c r="BPA32" s="32"/>
      <c r="BPB32" s="32"/>
      <c r="BPC32" s="32"/>
      <c r="BPD32" s="32"/>
      <c r="BPE32" s="32"/>
      <c r="BPF32" s="32"/>
      <c r="BPG32" s="32"/>
      <c r="BPH32" s="32"/>
      <c r="BPI32" s="32"/>
      <c r="BPJ32" s="32"/>
      <c r="BPK32" s="32"/>
      <c r="BPL32" s="32"/>
      <c r="BPM32" s="32"/>
      <c r="BPN32" s="32"/>
      <c r="BPO32" s="32"/>
      <c r="BPP32" s="32"/>
      <c r="BPQ32" s="32"/>
      <c r="BPR32" s="32"/>
      <c r="BPS32" s="32"/>
      <c r="BPT32" s="32"/>
      <c r="BPU32" s="32"/>
      <c r="BPV32" s="32"/>
      <c r="BPW32" s="32"/>
      <c r="BPX32" s="32"/>
      <c r="BPY32" s="32"/>
      <c r="BPZ32" s="32"/>
      <c r="BQA32" s="32"/>
      <c r="BQB32" s="32"/>
      <c r="BQC32" s="32"/>
      <c r="BQD32" s="32"/>
      <c r="BQE32" s="32"/>
      <c r="BQF32" s="32"/>
      <c r="BQG32" s="32"/>
      <c r="BQH32" s="32"/>
      <c r="BQI32" s="32"/>
      <c r="BQJ32" s="32"/>
      <c r="BQK32" s="32"/>
      <c r="BQL32" s="32"/>
      <c r="BQM32" s="32"/>
      <c r="BQN32" s="32"/>
      <c r="BQO32" s="32"/>
      <c r="BQP32" s="32"/>
      <c r="BQQ32" s="32"/>
      <c r="BQR32" s="32"/>
      <c r="BQS32" s="32"/>
      <c r="BQT32" s="32"/>
      <c r="BQU32" s="32"/>
      <c r="BQV32" s="32"/>
      <c r="BQW32" s="32"/>
      <c r="BQX32" s="32"/>
      <c r="BQY32" s="32"/>
      <c r="BQZ32" s="32"/>
      <c r="BRA32" s="32"/>
      <c r="BRB32" s="32"/>
      <c r="BRC32" s="32"/>
      <c r="BRD32" s="32"/>
      <c r="BRE32" s="32"/>
      <c r="BRF32" s="32"/>
      <c r="BRG32" s="32"/>
      <c r="BRH32" s="32"/>
      <c r="BRI32" s="32"/>
      <c r="BRJ32" s="32"/>
      <c r="BRK32" s="32"/>
      <c r="BRL32" s="32"/>
      <c r="BRM32" s="32"/>
      <c r="BRN32" s="32"/>
      <c r="BRO32" s="32"/>
      <c r="BRP32" s="32"/>
      <c r="BRQ32" s="32"/>
      <c r="BRR32" s="32"/>
      <c r="BRS32" s="32"/>
      <c r="BRT32" s="32"/>
      <c r="BRU32" s="32"/>
      <c r="BRV32" s="32"/>
      <c r="BRW32" s="32"/>
      <c r="BRX32" s="32"/>
      <c r="BRY32" s="32"/>
      <c r="BRZ32" s="32"/>
      <c r="BSA32" s="32"/>
      <c r="BSB32" s="32"/>
      <c r="BSC32" s="32"/>
      <c r="BSD32" s="32"/>
      <c r="BSE32" s="32"/>
      <c r="BSF32" s="32"/>
      <c r="BSG32" s="32"/>
      <c r="BSH32" s="32"/>
      <c r="BSI32" s="32"/>
      <c r="BSJ32" s="32"/>
      <c r="BSK32" s="32"/>
      <c r="BSL32" s="32"/>
      <c r="BSM32" s="32"/>
      <c r="BSN32" s="32"/>
      <c r="BSO32" s="32"/>
      <c r="BSP32" s="32"/>
      <c r="BSQ32" s="32"/>
      <c r="BSR32" s="32"/>
      <c r="BSS32" s="32"/>
      <c r="BST32" s="32"/>
      <c r="BSU32" s="32"/>
      <c r="BSV32" s="32"/>
      <c r="BSW32" s="32"/>
      <c r="BSX32" s="32"/>
      <c r="BSY32" s="32"/>
      <c r="BSZ32" s="32"/>
      <c r="BTA32" s="32"/>
      <c r="BTB32" s="32"/>
      <c r="BTC32" s="32"/>
      <c r="BTD32" s="32"/>
      <c r="BTE32" s="32"/>
      <c r="BTF32" s="32"/>
      <c r="BTG32" s="32"/>
      <c r="BTH32" s="32"/>
      <c r="BTI32" s="32"/>
      <c r="BTJ32" s="32"/>
      <c r="BTK32" s="32"/>
      <c r="BTL32" s="32"/>
      <c r="BTM32" s="32"/>
      <c r="BTN32" s="32"/>
      <c r="BTO32" s="32"/>
      <c r="BTP32" s="32"/>
      <c r="BTQ32" s="32"/>
      <c r="BTR32" s="32"/>
      <c r="BTS32" s="32"/>
      <c r="BTT32" s="32"/>
      <c r="BTU32" s="32"/>
      <c r="BTV32" s="32"/>
      <c r="BTW32" s="32"/>
      <c r="BTX32" s="32"/>
      <c r="BTY32" s="32"/>
      <c r="BTZ32" s="32"/>
      <c r="BUA32" s="32"/>
      <c r="BUB32" s="32"/>
      <c r="BUC32" s="32"/>
      <c r="BUD32" s="32"/>
      <c r="BUE32" s="32"/>
      <c r="BUF32" s="32"/>
      <c r="BUG32" s="32"/>
      <c r="BUH32" s="32"/>
      <c r="BUI32" s="32"/>
      <c r="BUJ32" s="32"/>
      <c r="BUK32" s="32"/>
      <c r="BUL32" s="32"/>
      <c r="BUM32" s="32"/>
      <c r="BUN32" s="32"/>
      <c r="BUO32" s="32"/>
      <c r="BUP32" s="32"/>
      <c r="BUQ32" s="32"/>
      <c r="BUR32" s="32"/>
      <c r="BUS32" s="32"/>
      <c r="BUT32" s="32"/>
      <c r="BUU32" s="32"/>
      <c r="BUV32" s="32"/>
      <c r="BUW32" s="32"/>
      <c r="BUX32" s="32"/>
      <c r="BUY32" s="32"/>
      <c r="BUZ32" s="32"/>
      <c r="BVA32" s="32"/>
      <c r="BVB32" s="32"/>
      <c r="BVC32" s="32"/>
      <c r="BVD32" s="32"/>
      <c r="BVE32" s="32"/>
      <c r="BVF32" s="32"/>
      <c r="BVG32" s="32"/>
      <c r="BVH32" s="32"/>
      <c r="BVI32" s="32"/>
      <c r="BVJ32" s="32"/>
      <c r="BVK32" s="32"/>
      <c r="BVL32" s="32"/>
      <c r="BVM32" s="32"/>
      <c r="BVN32" s="32"/>
      <c r="BVO32" s="32"/>
      <c r="BVP32" s="32"/>
      <c r="BVQ32" s="32"/>
      <c r="BVR32" s="32"/>
      <c r="BVS32" s="32"/>
      <c r="BVT32" s="32"/>
      <c r="BVU32" s="32"/>
      <c r="BVV32" s="32"/>
      <c r="BVW32" s="32"/>
      <c r="BVX32" s="32"/>
      <c r="BVY32" s="32"/>
      <c r="BVZ32" s="32"/>
      <c r="BWA32" s="32"/>
      <c r="BWB32" s="32"/>
      <c r="BWC32" s="32"/>
      <c r="BWD32" s="32"/>
      <c r="BWE32" s="32"/>
      <c r="BWF32" s="32"/>
      <c r="BWG32" s="32"/>
      <c r="BWH32" s="32"/>
      <c r="BWI32" s="32"/>
      <c r="BWJ32" s="32"/>
      <c r="BWK32" s="32"/>
      <c r="BWL32" s="32"/>
      <c r="BWM32" s="32"/>
      <c r="BWN32" s="32"/>
      <c r="BWO32" s="32"/>
      <c r="BWP32" s="32"/>
      <c r="BWQ32" s="32"/>
      <c r="BWR32" s="32"/>
      <c r="BWS32" s="32"/>
      <c r="BWT32" s="32"/>
      <c r="BWU32" s="32"/>
      <c r="BWV32" s="32"/>
      <c r="BWW32" s="32"/>
      <c r="BWX32" s="32"/>
      <c r="BWY32" s="32"/>
      <c r="BWZ32" s="32"/>
      <c r="BXA32" s="32"/>
      <c r="BXB32" s="32"/>
      <c r="BXC32" s="32"/>
      <c r="BXD32" s="32"/>
      <c r="BXE32" s="32"/>
      <c r="BXF32" s="32"/>
      <c r="BXG32" s="32"/>
      <c r="BXH32" s="32"/>
      <c r="BXI32" s="32"/>
      <c r="BXJ32" s="32"/>
      <c r="BXK32" s="32"/>
      <c r="BXL32" s="32"/>
      <c r="BXM32" s="32"/>
      <c r="BXN32" s="32"/>
      <c r="BXO32" s="32"/>
      <c r="BXP32" s="32"/>
      <c r="BXQ32" s="32"/>
      <c r="BXR32" s="32"/>
      <c r="BXS32" s="32"/>
      <c r="BXT32" s="32"/>
      <c r="BXU32" s="32"/>
      <c r="BXV32" s="32"/>
      <c r="BXW32" s="32"/>
      <c r="BXX32" s="32"/>
      <c r="BXY32" s="32"/>
      <c r="BXZ32" s="32"/>
      <c r="BYA32" s="32"/>
      <c r="BYB32" s="32"/>
      <c r="BYC32" s="32"/>
      <c r="BYD32" s="32"/>
      <c r="BYE32" s="32"/>
      <c r="BYF32" s="32"/>
      <c r="BYG32" s="32"/>
      <c r="BYH32" s="32"/>
      <c r="BYI32" s="32"/>
      <c r="BYJ32" s="32"/>
      <c r="BYK32" s="32"/>
      <c r="BYL32" s="32"/>
      <c r="BYM32" s="32"/>
      <c r="BYN32" s="32"/>
      <c r="BYO32" s="32"/>
      <c r="BYP32" s="32"/>
      <c r="BYQ32" s="32"/>
      <c r="BYR32" s="32"/>
      <c r="BYS32" s="32"/>
      <c r="BYT32" s="32"/>
      <c r="BYU32" s="32"/>
      <c r="BYV32" s="32"/>
      <c r="BYW32" s="32"/>
      <c r="BYX32" s="32"/>
      <c r="BYY32" s="32"/>
      <c r="BYZ32" s="32"/>
      <c r="BZA32" s="32"/>
      <c r="BZB32" s="32"/>
      <c r="BZC32" s="32"/>
      <c r="BZD32" s="32"/>
      <c r="BZE32" s="32"/>
      <c r="BZF32" s="32"/>
      <c r="BZG32" s="32"/>
      <c r="BZH32" s="32"/>
      <c r="BZI32" s="32"/>
      <c r="BZJ32" s="32"/>
      <c r="BZK32" s="32"/>
      <c r="BZL32" s="32"/>
      <c r="BZM32" s="32"/>
      <c r="BZN32" s="32"/>
      <c r="BZO32" s="32"/>
      <c r="BZP32" s="32"/>
      <c r="BZQ32" s="32"/>
      <c r="BZR32" s="32"/>
      <c r="BZS32" s="32"/>
      <c r="BZT32" s="32"/>
      <c r="BZU32" s="32"/>
      <c r="BZV32" s="32"/>
      <c r="BZW32" s="32"/>
      <c r="BZX32" s="32"/>
      <c r="BZY32" s="32"/>
      <c r="BZZ32" s="32"/>
      <c r="CAA32" s="32"/>
      <c r="CAB32" s="32"/>
      <c r="CAC32" s="32"/>
      <c r="CAD32" s="32"/>
      <c r="CAE32" s="32"/>
      <c r="CAF32" s="32"/>
      <c r="CAG32" s="32"/>
      <c r="CAH32" s="32"/>
      <c r="CAI32" s="32"/>
      <c r="CAJ32" s="32"/>
      <c r="CAK32" s="32"/>
      <c r="CAL32" s="32"/>
      <c r="CAM32" s="32"/>
      <c r="CAN32" s="32"/>
      <c r="CAO32" s="32"/>
      <c r="CAP32" s="32"/>
      <c r="CAQ32" s="32"/>
      <c r="CAR32" s="32"/>
      <c r="CAS32" s="32"/>
      <c r="CAT32" s="32"/>
      <c r="CAU32" s="32"/>
      <c r="CAV32" s="32"/>
      <c r="CAW32" s="32"/>
      <c r="CAX32" s="32"/>
      <c r="CAY32" s="32"/>
      <c r="CAZ32" s="32"/>
      <c r="CBA32" s="32"/>
      <c r="CBB32" s="32"/>
      <c r="CBC32" s="32"/>
      <c r="CBD32" s="32"/>
      <c r="CBE32" s="32"/>
      <c r="CBF32" s="32"/>
      <c r="CBG32" s="32"/>
      <c r="CBH32" s="32"/>
      <c r="CBI32" s="32"/>
      <c r="CBJ32" s="32"/>
      <c r="CBK32" s="32"/>
      <c r="CBL32" s="32"/>
      <c r="CBM32" s="32"/>
      <c r="CBN32" s="32"/>
      <c r="CBO32" s="32"/>
      <c r="CBP32" s="32"/>
      <c r="CBQ32" s="32"/>
      <c r="CBR32" s="32"/>
      <c r="CBS32" s="32"/>
      <c r="CBT32" s="32"/>
      <c r="CBU32" s="32"/>
      <c r="CBV32" s="32"/>
      <c r="CBW32" s="32"/>
      <c r="CBX32" s="32"/>
      <c r="CBY32" s="32"/>
      <c r="CBZ32" s="32"/>
      <c r="CCA32" s="32"/>
      <c r="CCB32" s="32"/>
      <c r="CCC32" s="32"/>
      <c r="CCD32" s="32"/>
      <c r="CCE32" s="32"/>
      <c r="CCF32" s="32"/>
      <c r="CCG32" s="32"/>
      <c r="CCH32" s="32"/>
      <c r="CCI32" s="32"/>
      <c r="CCJ32" s="32"/>
      <c r="CCK32" s="32"/>
      <c r="CCL32" s="32"/>
      <c r="CCM32" s="32"/>
      <c r="CCN32" s="32"/>
      <c r="CCO32" s="32"/>
      <c r="CCP32" s="32"/>
      <c r="CCQ32" s="32"/>
      <c r="CCR32" s="32"/>
      <c r="CCS32" s="32"/>
      <c r="CCT32" s="32"/>
      <c r="CCU32" s="32"/>
      <c r="CCV32" s="32"/>
      <c r="CCW32" s="32"/>
      <c r="CCX32" s="32"/>
      <c r="CCY32" s="32"/>
      <c r="CCZ32" s="32"/>
      <c r="CDA32" s="32"/>
      <c r="CDB32" s="32"/>
      <c r="CDC32" s="32"/>
      <c r="CDD32" s="32"/>
      <c r="CDE32" s="32"/>
      <c r="CDF32" s="32"/>
      <c r="CDG32" s="32"/>
      <c r="CDH32" s="32"/>
      <c r="CDI32" s="32"/>
      <c r="CDJ32" s="32"/>
      <c r="CDK32" s="32"/>
      <c r="CDL32" s="32"/>
      <c r="CDM32" s="32"/>
      <c r="CDN32" s="32"/>
      <c r="CDO32" s="32"/>
      <c r="CDP32" s="32"/>
      <c r="CDQ32" s="32"/>
      <c r="CDR32" s="32"/>
      <c r="CDS32" s="32"/>
      <c r="CDT32" s="32"/>
      <c r="CDU32" s="32"/>
      <c r="CDV32" s="32"/>
      <c r="CDW32" s="32"/>
      <c r="CDX32" s="32"/>
      <c r="CDY32" s="32"/>
      <c r="CDZ32" s="32"/>
      <c r="CEA32" s="32"/>
      <c r="CEB32" s="32"/>
      <c r="CEC32" s="32"/>
      <c r="CED32" s="32"/>
      <c r="CEE32" s="32"/>
      <c r="CEF32" s="32"/>
      <c r="CEG32" s="32"/>
      <c r="CEH32" s="32"/>
      <c r="CEI32" s="32"/>
      <c r="CEJ32" s="32"/>
      <c r="CEK32" s="32"/>
      <c r="CEL32" s="32"/>
      <c r="CEM32" s="32"/>
      <c r="CEN32" s="32"/>
      <c r="CEO32" s="32"/>
      <c r="CEP32" s="32"/>
      <c r="CEQ32" s="32"/>
      <c r="CER32" s="32"/>
      <c r="CES32" s="32"/>
      <c r="CET32" s="32"/>
      <c r="CEU32" s="32"/>
      <c r="CEV32" s="32"/>
      <c r="CEW32" s="32"/>
      <c r="CEX32" s="32"/>
      <c r="CEY32" s="32"/>
      <c r="CEZ32" s="32"/>
      <c r="CFA32" s="32"/>
      <c r="CFB32" s="32"/>
      <c r="CFC32" s="32"/>
      <c r="CFD32" s="32"/>
      <c r="CFE32" s="32"/>
      <c r="CFF32" s="32"/>
      <c r="CFG32" s="32"/>
      <c r="CFH32" s="32"/>
      <c r="CFI32" s="32"/>
      <c r="CFJ32" s="32"/>
      <c r="CFK32" s="32"/>
      <c r="CFL32" s="32"/>
      <c r="CFM32" s="32"/>
      <c r="CFN32" s="32"/>
      <c r="CFO32" s="32"/>
      <c r="CFP32" s="32"/>
      <c r="CFQ32" s="32"/>
      <c r="CFR32" s="32"/>
      <c r="CFS32" s="32"/>
      <c r="CFT32" s="32"/>
      <c r="CFU32" s="32"/>
      <c r="CFV32" s="32"/>
      <c r="CFW32" s="32"/>
      <c r="CFX32" s="32"/>
      <c r="CFY32" s="32"/>
      <c r="CFZ32" s="32"/>
      <c r="CGA32" s="32"/>
      <c r="CGB32" s="32"/>
      <c r="CGC32" s="32"/>
      <c r="CGD32" s="32"/>
      <c r="CGE32" s="32"/>
      <c r="CGF32" s="32"/>
      <c r="CGG32" s="32"/>
      <c r="CGH32" s="32"/>
      <c r="CGI32" s="32"/>
      <c r="CGJ32" s="32"/>
      <c r="CGK32" s="32"/>
      <c r="CGL32" s="32"/>
      <c r="CGM32" s="32"/>
      <c r="CGN32" s="32"/>
      <c r="CGO32" s="32"/>
      <c r="CGP32" s="32"/>
      <c r="CGQ32" s="32"/>
      <c r="CGR32" s="32"/>
      <c r="CGS32" s="32"/>
      <c r="CGT32" s="32"/>
      <c r="CGU32" s="32"/>
      <c r="CGV32" s="32"/>
      <c r="CGW32" s="32"/>
      <c r="CGX32" s="32"/>
      <c r="CGY32" s="32"/>
      <c r="CGZ32" s="32"/>
      <c r="CHA32" s="32"/>
      <c r="CHB32" s="32"/>
      <c r="CHC32" s="32"/>
      <c r="CHD32" s="32"/>
      <c r="CHE32" s="32"/>
      <c r="CHF32" s="32"/>
      <c r="CHG32" s="32"/>
      <c r="CHH32" s="32"/>
      <c r="CHI32" s="32"/>
      <c r="CHJ32" s="32"/>
      <c r="CHK32" s="32"/>
      <c r="CHL32" s="32"/>
      <c r="CHM32" s="32"/>
      <c r="CHN32" s="32"/>
      <c r="CHO32" s="32"/>
      <c r="CHP32" s="32"/>
      <c r="CHQ32" s="32"/>
      <c r="CHR32" s="32"/>
      <c r="CHS32" s="32"/>
      <c r="CHT32" s="32"/>
      <c r="CHU32" s="32"/>
      <c r="CHV32" s="32"/>
      <c r="CHW32" s="32"/>
      <c r="CHX32" s="32"/>
      <c r="CHY32" s="32"/>
      <c r="CHZ32" s="32"/>
      <c r="CIA32" s="32"/>
      <c r="CIB32" s="32"/>
      <c r="CIC32" s="32"/>
      <c r="CID32" s="32"/>
      <c r="CIE32" s="32"/>
      <c r="CIF32" s="32"/>
      <c r="CIG32" s="32"/>
      <c r="CIH32" s="32"/>
      <c r="CII32" s="32"/>
      <c r="CIJ32" s="32"/>
      <c r="CIK32" s="32"/>
      <c r="CIL32" s="32"/>
      <c r="CIM32" s="32"/>
      <c r="CIN32" s="32"/>
      <c r="CIO32" s="32"/>
      <c r="CIP32" s="32"/>
      <c r="CIQ32" s="32"/>
      <c r="CIR32" s="32"/>
      <c r="CIS32" s="32"/>
      <c r="CIT32" s="32"/>
      <c r="CIU32" s="32"/>
      <c r="CIV32" s="32"/>
      <c r="CIW32" s="32"/>
      <c r="CIX32" s="32"/>
      <c r="CIY32" s="32"/>
      <c r="CIZ32" s="32"/>
      <c r="CJA32" s="32"/>
      <c r="CJB32" s="32"/>
      <c r="CJC32" s="32"/>
      <c r="CJD32" s="32"/>
      <c r="CJE32" s="32"/>
      <c r="CJF32" s="32"/>
      <c r="CJG32" s="32"/>
      <c r="CJH32" s="32"/>
      <c r="CJI32" s="32"/>
      <c r="CJJ32" s="32"/>
      <c r="CJK32" s="32"/>
      <c r="CJL32" s="32"/>
      <c r="CJM32" s="32"/>
      <c r="CJN32" s="32"/>
      <c r="CJO32" s="32"/>
      <c r="CJP32" s="32"/>
      <c r="CJQ32" s="32"/>
      <c r="CJR32" s="32"/>
      <c r="CJS32" s="32"/>
      <c r="CJT32" s="32"/>
      <c r="CJU32" s="32"/>
      <c r="CJV32" s="32"/>
      <c r="CJW32" s="32"/>
      <c r="CJX32" s="32"/>
      <c r="CJY32" s="32"/>
      <c r="CJZ32" s="32"/>
      <c r="CKA32" s="32"/>
      <c r="CKB32" s="32"/>
      <c r="CKC32" s="32"/>
      <c r="CKD32" s="32"/>
      <c r="CKE32" s="32"/>
      <c r="CKF32" s="32"/>
      <c r="CKG32" s="32"/>
      <c r="CKH32" s="32"/>
      <c r="CKI32" s="32"/>
      <c r="CKJ32" s="32"/>
      <c r="CKK32" s="32"/>
      <c r="CKL32" s="32"/>
      <c r="CKM32" s="32"/>
      <c r="CKN32" s="32"/>
      <c r="CKO32" s="32"/>
      <c r="CKP32" s="32"/>
      <c r="CKQ32" s="32"/>
      <c r="CKR32" s="32"/>
      <c r="CKS32" s="32"/>
      <c r="CKT32" s="32"/>
      <c r="CKU32" s="32"/>
      <c r="CKV32" s="32"/>
      <c r="CKW32" s="32"/>
      <c r="CKX32" s="32"/>
      <c r="CKY32" s="32"/>
      <c r="CKZ32" s="32"/>
      <c r="CLA32" s="32"/>
      <c r="CLB32" s="32"/>
      <c r="CLC32" s="32"/>
      <c r="CLD32" s="32"/>
      <c r="CLE32" s="32"/>
      <c r="CLF32" s="32"/>
      <c r="CLG32" s="32"/>
      <c r="CLH32" s="32"/>
      <c r="CLI32" s="32"/>
      <c r="CLJ32" s="32"/>
      <c r="CLK32" s="32"/>
      <c r="CLL32" s="32"/>
      <c r="CLM32" s="32"/>
      <c r="CLN32" s="32"/>
      <c r="CLO32" s="32"/>
      <c r="CLP32" s="32"/>
      <c r="CLQ32" s="32"/>
      <c r="CLR32" s="32"/>
      <c r="CLS32" s="32"/>
      <c r="CLT32" s="32"/>
      <c r="CLU32" s="32"/>
      <c r="CLV32" s="32"/>
      <c r="CLW32" s="32"/>
      <c r="CLX32" s="32"/>
      <c r="CLY32" s="32"/>
      <c r="CLZ32" s="32"/>
      <c r="CMA32" s="32"/>
      <c r="CMB32" s="32"/>
      <c r="CMC32" s="32"/>
      <c r="CMD32" s="32"/>
      <c r="CME32" s="32"/>
      <c r="CMF32" s="32"/>
      <c r="CMG32" s="32"/>
      <c r="CMH32" s="32"/>
      <c r="CMI32" s="32"/>
      <c r="CMJ32" s="32"/>
      <c r="CMK32" s="32"/>
      <c r="CML32" s="32"/>
      <c r="CMM32" s="32"/>
      <c r="CMN32" s="32"/>
      <c r="CMO32" s="32"/>
      <c r="CMP32" s="32"/>
      <c r="CMQ32" s="32"/>
      <c r="CMR32" s="32"/>
      <c r="CMS32" s="32"/>
      <c r="CMT32" s="32"/>
      <c r="CMU32" s="32"/>
      <c r="CMV32" s="32"/>
      <c r="CMW32" s="32"/>
      <c r="CMX32" s="32"/>
      <c r="CMY32" s="32"/>
      <c r="CMZ32" s="32"/>
      <c r="CNA32" s="32"/>
      <c r="CNB32" s="32"/>
      <c r="CNC32" s="32"/>
      <c r="CND32" s="32"/>
      <c r="CNE32" s="32"/>
      <c r="CNF32" s="32"/>
      <c r="CNG32" s="32"/>
      <c r="CNH32" s="32"/>
      <c r="CNI32" s="32"/>
      <c r="CNJ32" s="32"/>
      <c r="CNK32" s="32"/>
      <c r="CNL32" s="32"/>
      <c r="CNM32" s="32"/>
      <c r="CNN32" s="32"/>
      <c r="CNO32" s="32"/>
      <c r="CNP32" s="32"/>
      <c r="CNQ32" s="32"/>
      <c r="CNR32" s="32"/>
      <c r="CNS32" s="32"/>
      <c r="CNT32" s="32"/>
      <c r="CNU32" s="32"/>
      <c r="CNV32" s="32"/>
      <c r="CNW32" s="32"/>
      <c r="CNX32" s="32"/>
      <c r="CNY32" s="32"/>
      <c r="CNZ32" s="32"/>
      <c r="COA32" s="32"/>
      <c r="COB32" s="32"/>
      <c r="COC32" s="32"/>
      <c r="COD32" s="32"/>
      <c r="COE32" s="32"/>
      <c r="COF32" s="32"/>
      <c r="COG32" s="32"/>
      <c r="COH32" s="32"/>
      <c r="COI32" s="32"/>
      <c r="COJ32" s="32"/>
      <c r="COK32" s="32"/>
      <c r="COL32" s="32"/>
      <c r="COM32" s="32"/>
      <c r="CON32" s="32"/>
      <c r="COO32" s="32"/>
      <c r="COP32" s="32"/>
      <c r="COQ32" s="32"/>
      <c r="COR32" s="32"/>
      <c r="COS32" s="32"/>
      <c r="COT32" s="32"/>
      <c r="COU32" s="32"/>
      <c r="COV32" s="32"/>
      <c r="COW32" s="32"/>
      <c r="COX32" s="32"/>
      <c r="COY32" s="32"/>
      <c r="COZ32" s="32"/>
      <c r="CPA32" s="32"/>
      <c r="CPB32" s="32"/>
      <c r="CPC32" s="32"/>
      <c r="CPD32" s="32"/>
      <c r="CPE32" s="32"/>
      <c r="CPF32" s="32"/>
      <c r="CPG32" s="32"/>
      <c r="CPH32" s="32"/>
      <c r="CPI32" s="32"/>
      <c r="CPJ32" s="32"/>
      <c r="CPK32" s="32"/>
      <c r="CPL32" s="32"/>
      <c r="CPM32" s="32"/>
      <c r="CPN32" s="32"/>
      <c r="CPO32" s="32"/>
      <c r="CPP32" s="32"/>
      <c r="CPQ32" s="32"/>
      <c r="CPR32" s="32"/>
      <c r="CPS32" s="32"/>
      <c r="CPT32" s="32"/>
      <c r="CPU32" s="32"/>
      <c r="CPV32" s="32"/>
      <c r="CPW32" s="32"/>
      <c r="CPX32" s="32"/>
      <c r="CPY32" s="32"/>
      <c r="CPZ32" s="32"/>
      <c r="CQA32" s="32"/>
      <c r="CQB32" s="32"/>
      <c r="CQC32" s="32"/>
      <c r="CQD32" s="32"/>
      <c r="CQE32" s="32"/>
      <c r="CQF32" s="32"/>
      <c r="CQG32" s="32"/>
      <c r="CQH32" s="32"/>
      <c r="CQI32" s="32"/>
      <c r="CQJ32" s="32"/>
      <c r="CQK32" s="32"/>
      <c r="CQL32" s="32"/>
      <c r="CQM32" s="32"/>
      <c r="CQN32" s="32"/>
      <c r="CQO32" s="32"/>
      <c r="CQP32" s="32"/>
      <c r="CQQ32" s="32"/>
      <c r="CQR32" s="32"/>
      <c r="CQS32" s="32"/>
      <c r="CQT32" s="32"/>
      <c r="CQU32" s="32"/>
      <c r="CQV32" s="32"/>
      <c r="CQW32" s="32"/>
      <c r="CQX32" s="32"/>
      <c r="CQY32" s="32"/>
      <c r="CQZ32" s="32"/>
      <c r="CRA32" s="32"/>
      <c r="CRB32" s="32"/>
      <c r="CRC32" s="32"/>
      <c r="CRD32" s="32"/>
      <c r="CRE32" s="32"/>
      <c r="CRF32" s="32"/>
      <c r="CRG32" s="32"/>
      <c r="CRH32" s="32"/>
      <c r="CRI32" s="32"/>
      <c r="CRJ32" s="32"/>
      <c r="CRK32" s="32"/>
      <c r="CRL32" s="32"/>
      <c r="CRM32" s="32"/>
      <c r="CRN32" s="32"/>
      <c r="CRO32" s="32"/>
      <c r="CRP32" s="32"/>
      <c r="CRQ32" s="32"/>
      <c r="CRR32" s="32"/>
      <c r="CRS32" s="32"/>
      <c r="CRT32" s="32"/>
      <c r="CRU32" s="32"/>
      <c r="CRV32" s="32"/>
      <c r="CRW32" s="32"/>
      <c r="CRX32" s="32"/>
      <c r="CRY32" s="32"/>
      <c r="CRZ32" s="32"/>
      <c r="CSA32" s="32"/>
      <c r="CSB32" s="32"/>
      <c r="CSC32" s="32"/>
      <c r="CSD32" s="32"/>
      <c r="CSE32" s="32"/>
      <c r="CSF32" s="32"/>
      <c r="CSG32" s="32"/>
      <c r="CSH32" s="32"/>
      <c r="CSI32" s="32"/>
      <c r="CSJ32" s="32"/>
      <c r="CSK32" s="32"/>
      <c r="CSL32" s="32"/>
      <c r="CSM32" s="32"/>
      <c r="CSN32" s="32"/>
      <c r="CSO32" s="32"/>
      <c r="CSP32" s="32"/>
      <c r="CSQ32" s="32"/>
      <c r="CSR32" s="32"/>
      <c r="CSS32" s="32"/>
      <c r="CST32" s="32"/>
      <c r="CSU32" s="32"/>
      <c r="CSV32" s="32"/>
      <c r="CSW32" s="32"/>
      <c r="CSX32" s="32"/>
      <c r="CSY32" s="32"/>
      <c r="CSZ32" s="32"/>
      <c r="CTA32" s="32"/>
      <c r="CTB32" s="32"/>
      <c r="CTC32" s="32"/>
      <c r="CTD32" s="32"/>
      <c r="CTE32" s="32"/>
      <c r="CTF32" s="32"/>
      <c r="CTG32" s="32"/>
      <c r="CTH32" s="32"/>
      <c r="CTI32" s="32"/>
      <c r="CTJ32" s="32"/>
      <c r="CTK32" s="32"/>
      <c r="CTL32" s="32"/>
      <c r="CTM32" s="32"/>
      <c r="CTN32" s="32"/>
      <c r="CTO32" s="32"/>
      <c r="CTP32" s="32"/>
      <c r="CTQ32" s="32"/>
      <c r="CTR32" s="32"/>
      <c r="CTS32" s="32"/>
      <c r="CTT32" s="32"/>
      <c r="CTU32" s="32"/>
      <c r="CTV32" s="32"/>
      <c r="CTW32" s="32"/>
      <c r="CTX32" s="32"/>
      <c r="CTY32" s="32"/>
      <c r="CTZ32" s="32"/>
      <c r="CUA32" s="32"/>
      <c r="CUB32" s="32"/>
      <c r="CUC32" s="32"/>
      <c r="CUD32" s="32"/>
      <c r="CUE32" s="32"/>
      <c r="CUF32" s="32"/>
      <c r="CUG32" s="32"/>
      <c r="CUH32" s="32"/>
      <c r="CUI32" s="32"/>
      <c r="CUJ32" s="32"/>
      <c r="CUK32" s="32"/>
      <c r="CUL32" s="32"/>
      <c r="CUM32" s="32"/>
      <c r="CUN32" s="32"/>
      <c r="CUO32" s="32"/>
      <c r="CUP32" s="32"/>
      <c r="CUQ32" s="32"/>
      <c r="CUR32" s="32"/>
      <c r="CUS32" s="32"/>
      <c r="CUT32" s="32"/>
      <c r="CUU32" s="32"/>
      <c r="CUV32" s="32"/>
      <c r="CUW32" s="32"/>
      <c r="CUX32" s="32"/>
      <c r="CUY32" s="32"/>
      <c r="CUZ32" s="32"/>
      <c r="CVA32" s="32"/>
      <c r="CVB32" s="32"/>
      <c r="CVC32" s="32"/>
      <c r="CVD32" s="32"/>
      <c r="CVE32" s="32"/>
      <c r="CVF32" s="32"/>
      <c r="CVG32" s="32"/>
      <c r="CVH32" s="32"/>
      <c r="CVI32" s="32"/>
      <c r="CVJ32" s="32"/>
      <c r="CVK32" s="32"/>
      <c r="CVL32" s="32"/>
      <c r="CVM32" s="32"/>
      <c r="CVN32" s="32"/>
      <c r="CVO32" s="32"/>
      <c r="CVP32" s="32"/>
      <c r="CVQ32" s="32"/>
      <c r="CVR32" s="32"/>
      <c r="CVS32" s="32"/>
      <c r="CVT32" s="32"/>
      <c r="CVU32" s="32"/>
      <c r="CVV32" s="32"/>
      <c r="CVW32" s="32"/>
      <c r="CVX32" s="32"/>
      <c r="CVY32" s="32"/>
      <c r="CVZ32" s="32"/>
      <c r="CWA32" s="32"/>
      <c r="CWB32" s="32"/>
      <c r="CWC32" s="32"/>
      <c r="CWD32" s="32"/>
      <c r="CWE32" s="32"/>
      <c r="CWF32" s="32"/>
      <c r="CWG32" s="32"/>
      <c r="CWH32" s="32"/>
      <c r="CWI32" s="32"/>
      <c r="CWJ32" s="32"/>
      <c r="CWK32" s="32"/>
      <c r="CWL32" s="32"/>
      <c r="CWM32" s="32"/>
      <c r="CWN32" s="32"/>
      <c r="CWO32" s="32"/>
      <c r="CWP32" s="32"/>
      <c r="CWQ32" s="32"/>
      <c r="CWR32" s="32"/>
      <c r="CWS32" s="32"/>
      <c r="CWT32" s="32"/>
      <c r="CWU32" s="32"/>
      <c r="CWV32" s="32"/>
      <c r="CWW32" s="32"/>
      <c r="CWX32" s="32"/>
      <c r="CWY32" s="32"/>
      <c r="CWZ32" s="32"/>
      <c r="CXA32" s="32"/>
      <c r="CXB32" s="32"/>
      <c r="CXC32" s="32"/>
      <c r="CXD32" s="32"/>
      <c r="CXE32" s="32"/>
      <c r="CXF32" s="32"/>
      <c r="CXG32" s="32"/>
      <c r="CXH32" s="32"/>
      <c r="CXI32" s="32"/>
      <c r="CXJ32" s="32"/>
      <c r="CXK32" s="32"/>
      <c r="CXL32" s="32"/>
      <c r="CXM32" s="32"/>
      <c r="CXN32" s="32"/>
      <c r="CXO32" s="32"/>
      <c r="CXP32" s="32"/>
      <c r="CXQ32" s="32"/>
      <c r="CXR32" s="32"/>
      <c r="CXS32" s="32"/>
      <c r="CXT32" s="32"/>
      <c r="CXU32" s="32"/>
      <c r="CXV32" s="32"/>
      <c r="CXW32" s="32"/>
      <c r="CXX32" s="32"/>
      <c r="CXY32" s="32"/>
      <c r="CXZ32" s="32"/>
      <c r="CYA32" s="32"/>
      <c r="CYB32" s="32"/>
      <c r="CYC32" s="32"/>
      <c r="CYD32" s="32"/>
      <c r="CYE32" s="32"/>
      <c r="CYF32" s="32"/>
      <c r="CYG32" s="32"/>
      <c r="CYH32" s="32"/>
      <c r="CYI32" s="32"/>
      <c r="CYJ32" s="32"/>
      <c r="CYK32" s="32"/>
      <c r="CYL32" s="32"/>
      <c r="CYM32" s="32"/>
      <c r="CYN32" s="32"/>
      <c r="CYO32" s="32"/>
      <c r="CYP32" s="32"/>
      <c r="CYQ32" s="32"/>
      <c r="CYR32" s="32"/>
      <c r="CYS32" s="32"/>
      <c r="CYT32" s="32"/>
      <c r="CYU32" s="32"/>
      <c r="CYV32" s="32"/>
      <c r="CYW32" s="32"/>
      <c r="CYX32" s="32"/>
      <c r="CYY32" s="32"/>
      <c r="CYZ32" s="32"/>
      <c r="CZA32" s="32"/>
      <c r="CZB32" s="32"/>
      <c r="CZC32" s="32"/>
      <c r="CZD32" s="32"/>
      <c r="CZE32" s="32"/>
      <c r="CZF32" s="32"/>
      <c r="CZG32" s="32"/>
      <c r="CZH32" s="32"/>
      <c r="CZI32" s="32"/>
      <c r="CZJ32" s="32"/>
      <c r="CZK32" s="32"/>
      <c r="CZL32" s="32"/>
      <c r="CZM32" s="32"/>
      <c r="CZN32" s="32"/>
      <c r="CZO32" s="32"/>
      <c r="CZP32" s="32"/>
      <c r="CZQ32" s="32"/>
      <c r="CZR32" s="32"/>
      <c r="CZS32" s="32"/>
      <c r="CZT32" s="32"/>
      <c r="CZU32" s="32"/>
      <c r="CZV32" s="32"/>
      <c r="CZW32" s="32"/>
      <c r="CZX32" s="32"/>
      <c r="CZY32" s="32"/>
      <c r="CZZ32" s="32"/>
      <c r="DAA32" s="32"/>
      <c r="DAB32" s="32"/>
      <c r="DAC32" s="32"/>
      <c r="DAD32" s="32"/>
      <c r="DAE32" s="32"/>
      <c r="DAF32" s="32"/>
      <c r="DAG32" s="32"/>
      <c r="DAH32" s="32"/>
      <c r="DAI32" s="32"/>
      <c r="DAJ32" s="32"/>
      <c r="DAK32" s="32"/>
      <c r="DAL32" s="32"/>
      <c r="DAM32" s="32"/>
      <c r="DAN32" s="32"/>
      <c r="DAO32" s="32"/>
      <c r="DAP32" s="32"/>
      <c r="DAQ32" s="32"/>
      <c r="DAR32" s="32"/>
      <c r="DAS32" s="32"/>
      <c r="DAT32" s="32"/>
      <c r="DAU32" s="32"/>
      <c r="DAV32" s="32"/>
      <c r="DAW32" s="32"/>
      <c r="DAX32" s="32"/>
      <c r="DAY32" s="32"/>
      <c r="DAZ32" s="32"/>
      <c r="DBA32" s="32"/>
      <c r="DBB32" s="32"/>
      <c r="DBC32" s="32"/>
      <c r="DBD32" s="32"/>
      <c r="DBE32" s="32"/>
      <c r="DBF32" s="32"/>
      <c r="DBG32" s="32"/>
      <c r="DBH32" s="32"/>
      <c r="DBI32" s="32"/>
      <c r="DBJ32" s="32"/>
      <c r="DBK32" s="32"/>
      <c r="DBL32" s="32"/>
      <c r="DBM32" s="32"/>
      <c r="DBN32" s="32"/>
      <c r="DBO32" s="32"/>
      <c r="DBP32" s="32"/>
      <c r="DBQ32" s="32"/>
      <c r="DBR32" s="32"/>
      <c r="DBS32" s="32"/>
      <c r="DBT32" s="32"/>
      <c r="DBU32" s="32"/>
      <c r="DBV32" s="32"/>
      <c r="DBW32" s="32"/>
      <c r="DBX32" s="32"/>
      <c r="DBY32" s="32"/>
      <c r="DBZ32" s="32"/>
      <c r="DCA32" s="32"/>
      <c r="DCB32" s="32"/>
      <c r="DCC32" s="32"/>
      <c r="DCD32" s="32"/>
      <c r="DCE32" s="32"/>
      <c r="DCF32" s="32"/>
      <c r="DCG32" s="32"/>
      <c r="DCH32" s="32"/>
      <c r="DCI32" s="32"/>
      <c r="DCJ32" s="32"/>
      <c r="DCK32" s="32"/>
      <c r="DCL32" s="32"/>
      <c r="DCM32" s="32"/>
      <c r="DCN32" s="32"/>
      <c r="DCO32" s="32"/>
      <c r="DCP32" s="32"/>
      <c r="DCQ32" s="32"/>
      <c r="DCR32" s="32"/>
      <c r="DCS32" s="32"/>
      <c r="DCT32" s="32"/>
      <c r="DCU32" s="32"/>
      <c r="DCV32" s="32"/>
      <c r="DCW32" s="32"/>
      <c r="DCX32" s="32"/>
      <c r="DCY32" s="32"/>
      <c r="DCZ32" s="32"/>
      <c r="DDA32" s="32"/>
      <c r="DDB32" s="32"/>
      <c r="DDC32" s="32"/>
      <c r="DDD32" s="32"/>
      <c r="DDE32" s="32"/>
      <c r="DDF32" s="32"/>
      <c r="DDG32" s="32"/>
      <c r="DDH32" s="32"/>
      <c r="DDI32" s="32"/>
      <c r="DDJ32" s="32"/>
      <c r="DDK32" s="32"/>
      <c r="DDL32" s="32"/>
      <c r="DDM32" s="32"/>
      <c r="DDN32" s="32"/>
      <c r="DDO32" s="32"/>
      <c r="DDP32" s="32"/>
      <c r="DDQ32" s="32"/>
      <c r="DDR32" s="32"/>
      <c r="DDS32" s="32"/>
      <c r="DDT32" s="32"/>
      <c r="DDU32" s="32"/>
      <c r="DDV32" s="32"/>
      <c r="DDW32" s="32"/>
      <c r="DDX32" s="32"/>
      <c r="DDY32" s="32"/>
      <c r="DDZ32" s="32"/>
      <c r="DEA32" s="32"/>
      <c r="DEB32" s="32"/>
      <c r="DEC32" s="32"/>
      <c r="DED32" s="32"/>
      <c r="DEE32" s="32"/>
      <c r="DEF32" s="32"/>
      <c r="DEG32" s="32"/>
      <c r="DEH32" s="32"/>
      <c r="DEI32" s="32"/>
      <c r="DEJ32" s="32"/>
      <c r="DEK32" s="32"/>
      <c r="DEL32" s="32"/>
      <c r="DEM32" s="32"/>
      <c r="DEN32" s="32"/>
      <c r="DEO32" s="32"/>
      <c r="DEP32" s="32"/>
      <c r="DEQ32" s="32"/>
      <c r="DER32" s="32"/>
      <c r="DES32" s="32"/>
      <c r="DET32" s="32"/>
      <c r="DEU32" s="32"/>
      <c r="DEV32" s="32"/>
      <c r="DEW32" s="32"/>
      <c r="DEX32" s="32"/>
      <c r="DEY32" s="32"/>
      <c r="DEZ32" s="32"/>
      <c r="DFA32" s="32"/>
      <c r="DFB32" s="32"/>
      <c r="DFC32" s="32"/>
      <c r="DFD32" s="32"/>
      <c r="DFE32" s="32"/>
      <c r="DFF32" s="32"/>
      <c r="DFG32" s="32"/>
      <c r="DFH32" s="32"/>
      <c r="DFI32" s="32"/>
      <c r="DFJ32" s="32"/>
      <c r="DFK32" s="32"/>
      <c r="DFL32" s="32"/>
      <c r="DFM32" s="32"/>
      <c r="DFN32" s="32"/>
      <c r="DFO32" s="32"/>
      <c r="DFP32" s="32"/>
      <c r="DFQ32" s="32"/>
      <c r="DFR32" s="32"/>
      <c r="DFS32" s="32"/>
      <c r="DFT32" s="32"/>
      <c r="DFU32" s="32"/>
      <c r="DFV32" s="32"/>
      <c r="DFW32" s="32"/>
      <c r="DFX32" s="32"/>
      <c r="DFY32" s="32"/>
      <c r="DFZ32" s="32"/>
      <c r="DGA32" s="32"/>
      <c r="DGB32" s="32"/>
      <c r="DGC32" s="32"/>
      <c r="DGD32" s="32"/>
      <c r="DGE32" s="32"/>
      <c r="DGF32" s="32"/>
      <c r="DGG32" s="32"/>
      <c r="DGH32" s="32"/>
      <c r="DGI32" s="32"/>
      <c r="DGJ32" s="32"/>
      <c r="DGK32" s="32"/>
      <c r="DGL32" s="32"/>
      <c r="DGM32" s="32"/>
      <c r="DGN32" s="32"/>
      <c r="DGO32" s="32"/>
      <c r="DGP32" s="32"/>
      <c r="DGQ32" s="32"/>
      <c r="DGR32" s="32"/>
      <c r="DGS32" s="32"/>
      <c r="DGT32" s="32"/>
      <c r="DGU32" s="32"/>
      <c r="DGV32" s="32"/>
      <c r="DGW32" s="32"/>
      <c r="DGX32" s="32"/>
      <c r="DGY32" s="32"/>
      <c r="DGZ32" s="32"/>
      <c r="DHA32" s="32"/>
      <c r="DHB32" s="32"/>
      <c r="DHC32" s="32"/>
      <c r="DHD32" s="32"/>
      <c r="DHE32" s="32"/>
      <c r="DHF32" s="32"/>
      <c r="DHG32" s="32"/>
      <c r="DHH32" s="32"/>
      <c r="DHI32" s="32"/>
      <c r="DHJ32" s="32"/>
      <c r="DHK32" s="32"/>
      <c r="DHL32" s="32"/>
      <c r="DHM32" s="32"/>
      <c r="DHN32" s="32"/>
      <c r="DHO32" s="32"/>
      <c r="DHP32" s="32"/>
      <c r="DHQ32" s="32"/>
      <c r="DHR32" s="32"/>
      <c r="DHS32" s="32"/>
      <c r="DHT32" s="32"/>
      <c r="DHU32" s="32"/>
      <c r="DHV32" s="32"/>
      <c r="DHW32" s="32"/>
      <c r="DHX32" s="32"/>
      <c r="DHY32" s="32"/>
      <c r="DHZ32" s="32"/>
      <c r="DIA32" s="32"/>
      <c r="DIB32" s="32"/>
      <c r="DIC32" s="32"/>
      <c r="DID32" s="32"/>
      <c r="DIE32" s="32"/>
      <c r="DIF32" s="32"/>
      <c r="DIG32" s="32"/>
      <c r="DIH32" s="32"/>
      <c r="DII32" s="32"/>
      <c r="DIJ32" s="32"/>
      <c r="DIK32" s="32"/>
      <c r="DIL32" s="32"/>
      <c r="DIM32" s="32"/>
      <c r="DIN32" s="32"/>
      <c r="DIO32" s="32"/>
      <c r="DIP32" s="32"/>
      <c r="DIQ32" s="32"/>
      <c r="DIR32" s="32"/>
      <c r="DIS32" s="32"/>
      <c r="DIT32" s="32"/>
      <c r="DIU32" s="32"/>
      <c r="DIV32" s="32"/>
      <c r="DIW32" s="32"/>
      <c r="DIX32" s="32"/>
      <c r="DIY32" s="32"/>
      <c r="DIZ32" s="32"/>
      <c r="DJA32" s="32"/>
      <c r="DJB32" s="32"/>
      <c r="DJC32" s="32"/>
      <c r="DJD32" s="32"/>
      <c r="DJE32" s="32"/>
      <c r="DJF32" s="32"/>
      <c r="DJG32" s="32"/>
      <c r="DJH32" s="32"/>
      <c r="DJI32" s="32"/>
      <c r="DJJ32" s="32"/>
      <c r="DJK32" s="32"/>
      <c r="DJL32" s="32"/>
      <c r="DJM32" s="32"/>
      <c r="DJN32" s="32"/>
      <c r="DJO32" s="32"/>
      <c r="DJP32" s="32"/>
      <c r="DJQ32" s="32"/>
      <c r="DJR32" s="32"/>
      <c r="DJS32" s="32"/>
      <c r="DJT32" s="32"/>
      <c r="DJU32" s="32"/>
      <c r="DJV32" s="32"/>
      <c r="DJW32" s="32"/>
      <c r="DJX32" s="32"/>
      <c r="DJY32" s="32"/>
      <c r="DJZ32" s="32"/>
      <c r="DKA32" s="32"/>
      <c r="DKB32" s="32"/>
      <c r="DKC32" s="32"/>
      <c r="DKD32" s="32"/>
      <c r="DKE32" s="32"/>
      <c r="DKF32" s="32"/>
      <c r="DKG32" s="32"/>
      <c r="DKH32" s="32"/>
      <c r="DKI32" s="32"/>
      <c r="DKJ32" s="32"/>
      <c r="DKK32" s="32"/>
      <c r="DKL32" s="32"/>
      <c r="DKM32" s="32"/>
      <c r="DKN32" s="32"/>
      <c r="DKO32" s="32"/>
      <c r="DKP32" s="32"/>
      <c r="DKQ32" s="32"/>
      <c r="DKR32" s="32"/>
      <c r="DKS32" s="32"/>
      <c r="DKT32" s="32"/>
      <c r="DKU32" s="32"/>
      <c r="DKV32" s="32"/>
      <c r="DKW32" s="32"/>
      <c r="DKX32" s="32"/>
      <c r="DKY32" s="32"/>
      <c r="DKZ32" s="32"/>
      <c r="DLA32" s="32"/>
      <c r="DLB32" s="32"/>
      <c r="DLC32" s="32"/>
      <c r="DLD32" s="32"/>
      <c r="DLE32" s="32"/>
      <c r="DLF32" s="32"/>
      <c r="DLG32" s="32"/>
      <c r="DLH32" s="32"/>
      <c r="DLI32" s="32"/>
      <c r="DLJ32" s="32"/>
      <c r="DLK32" s="32"/>
      <c r="DLL32" s="32"/>
      <c r="DLM32" s="32"/>
      <c r="DLN32" s="32"/>
      <c r="DLO32" s="32"/>
      <c r="DLP32" s="32"/>
      <c r="DLQ32" s="32"/>
      <c r="DLR32" s="32"/>
      <c r="DLS32" s="32"/>
      <c r="DLT32" s="32"/>
      <c r="DLU32" s="32"/>
      <c r="DLV32" s="32"/>
      <c r="DLW32" s="32"/>
      <c r="DLX32" s="32"/>
      <c r="DLY32" s="32"/>
      <c r="DLZ32" s="32"/>
      <c r="DMA32" s="32"/>
      <c r="DMB32" s="32"/>
      <c r="DMC32" s="32"/>
      <c r="DMD32" s="32"/>
      <c r="DME32" s="32"/>
      <c r="DMF32" s="32"/>
      <c r="DMG32" s="32"/>
      <c r="DMH32" s="32"/>
      <c r="DMI32" s="32"/>
      <c r="DMJ32" s="32"/>
      <c r="DMK32" s="32"/>
      <c r="DML32" s="32"/>
      <c r="DMM32" s="32"/>
      <c r="DMN32" s="32"/>
      <c r="DMO32" s="32"/>
      <c r="DMP32" s="32"/>
      <c r="DMQ32" s="32"/>
      <c r="DMR32" s="32"/>
      <c r="DMS32" s="32"/>
      <c r="DMT32" s="32"/>
      <c r="DMU32" s="32"/>
      <c r="DMV32" s="32"/>
      <c r="DMW32" s="32"/>
      <c r="DMX32" s="32"/>
      <c r="DMY32" s="32"/>
      <c r="DMZ32" s="32"/>
      <c r="DNA32" s="32"/>
      <c r="DNB32" s="32"/>
      <c r="DNC32" s="32"/>
      <c r="DND32" s="32"/>
      <c r="DNE32" s="32"/>
      <c r="DNF32" s="32"/>
      <c r="DNG32" s="32"/>
      <c r="DNH32" s="32"/>
      <c r="DNI32" s="32"/>
      <c r="DNJ32" s="32"/>
      <c r="DNK32" s="32"/>
      <c r="DNL32" s="32"/>
      <c r="DNM32" s="32"/>
      <c r="DNN32" s="32"/>
      <c r="DNO32" s="32"/>
      <c r="DNP32" s="32"/>
      <c r="DNQ32" s="32"/>
      <c r="DNR32" s="32"/>
      <c r="DNS32" s="32"/>
      <c r="DNT32" s="32"/>
      <c r="DNU32" s="32"/>
      <c r="DNV32" s="32"/>
      <c r="DNW32" s="32"/>
      <c r="DNX32" s="32"/>
      <c r="DNY32" s="32"/>
      <c r="DNZ32" s="32"/>
      <c r="DOA32" s="32"/>
      <c r="DOB32" s="32"/>
      <c r="DOC32" s="32"/>
      <c r="DOD32" s="32"/>
      <c r="DOE32" s="32"/>
      <c r="DOF32" s="32"/>
      <c r="DOG32" s="32"/>
      <c r="DOH32" s="32"/>
      <c r="DOI32" s="32"/>
      <c r="DOJ32" s="32"/>
      <c r="DOK32" s="32"/>
      <c r="DOL32" s="32"/>
      <c r="DOM32" s="32"/>
      <c r="DON32" s="32"/>
      <c r="DOO32" s="32"/>
      <c r="DOP32" s="32"/>
      <c r="DOQ32" s="32"/>
      <c r="DOR32" s="32"/>
      <c r="DOS32" s="32"/>
      <c r="DOT32" s="32"/>
      <c r="DOU32" s="32"/>
      <c r="DOV32" s="32"/>
      <c r="DOW32" s="32"/>
      <c r="DOX32" s="32"/>
      <c r="DOY32" s="32"/>
      <c r="DOZ32" s="32"/>
      <c r="DPA32" s="32"/>
      <c r="DPB32" s="32"/>
      <c r="DPC32" s="32"/>
      <c r="DPD32" s="32"/>
      <c r="DPE32" s="32"/>
      <c r="DPF32" s="32"/>
      <c r="DPG32" s="32"/>
      <c r="DPH32" s="32"/>
      <c r="DPI32" s="32"/>
      <c r="DPJ32" s="32"/>
      <c r="DPK32" s="32"/>
      <c r="DPL32" s="32"/>
      <c r="DPM32" s="32"/>
      <c r="DPN32" s="32"/>
      <c r="DPO32" s="32"/>
      <c r="DPP32" s="32"/>
      <c r="DPQ32" s="32"/>
      <c r="DPR32" s="32"/>
      <c r="DPS32" s="32"/>
      <c r="DPT32" s="32"/>
      <c r="DPU32" s="32"/>
      <c r="DPV32" s="32"/>
      <c r="DPW32" s="32"/>
      <c r="DPX32" s="32"/>
      <c r="DPY32" s="32"/>
      <c r="DPZ32" s="32"/>
      <c r="DQA32" s="32"/>
      <c r="DQB32" s="32"/>
      <c r="DQC32" s="32"/>
      <c r="DQD32" s="32"/>
      <c r="DQE32" s="32"/>
      <c r="DQF32" s="32"/>
      <c r="DQG32" s="32"/>
      <c r="DQH32" s="32"/>
      <c r="DQI32" s="32"/>
      <c r="DQJ32" s="32"/>
      <c r="DQK32" s="32"/>
      <c r="DQL32" s="32"/>
      <c r="DQM32" s="32"/>
      <c r="DQN32" s="32"/>
      <c r="DQO32" s="32"/>
      <c r="DQP32" s="32"/>
      <c r="DQQ32" s="32"/>
      <c r="DQR32" s="32"/>
      <c r="DQS32" s="32"/>
      <c r="DQT32" s="32"/>
      <c r="DQU32" s="32"/>
      <c r="DQV32" s="32"/>
      <c r="DQW32" s="32"/>
      <c r="DQX32" s="32"/>
      <c r="DQY32" s="32"/>
      <c r="DQZ32" s="32"/>
      <c r="DRA32" s="32"/>
      <c r="DRB32" s="32"/>
      <c r="DRC32" s="32"/>
      <c r="DRD32" s="32"/>
      <c r="DRE32" s="32"/>
      <c r="DRF32" s="32"/>
      <c r="DRG32" s="32"/>
      <c r="DRH32" s="32"/>
      <c r="DRI32" s="32"/>
      <c r="DRJ32" s="32"/>
      <c r="DRK32" s="32"/>
      <c r="DRL32" s="32"/>
      <c r="DRM32" s="32"/>
      <c r="DRN32" s="32"/>
      <c r="DRO32" s="32"/>
      <c r="DRP32" s="32"/>
      <c r="DRQ32" s="32"/>
      <c r="DRR32" s="32"/>
      <c r="DRS32" s="32"/>
      <c r="DRT32" s="32"/>
      <c r="DRU32" s="32"/>
      <c r="DRV32" s="32"/>
      <c r="DRW32" s="32"/>
      <c r="DRX32" s="32"/>
      <c r="DRY32" s="32"/>
      <c r="DRZ32" s="32"/>
      <c r="DSA32" s="32"/>
      <c r="DSB32" s="32"/>
      <c r="DSC32" s="32"/>
      <c r="DSD32" s="32"/>
      <c r="DSE32" s="32"/>
      <c r="DSF32" s="32"/>
      <c r="DSG32" s="32"/>
      <c r="DSH32" s="32"/>
      <c r="DSI32" s="32"/>
      <c r="DSJ32" s="32"/>
      <c r="DSK32" s="32"/>
      <c r="DSL32" s="32"/>
      <c r="DSM32" s="32"/>
      <c r="DSN32" s="32"/>
      <c r="DSO32" s="32"/>
      <c r="DSP32" s="32"/>
      <c r="DSQ32" s="32"/>
      <c r="DSR32" s="32"/>
      <c r="DSS32" s="32"/>
      <c r="DST32" s="32"/>
      <c r="DSU32" s="32"/>
      <c r="DSV32" s="32"/>
      <c r="DSW32" s="32"/>
      <c r="DSX32" s="32"/>
      <c r="DSY32" s="32"/>
      <c r="DSZ32" s="32"/>
      <c r="DTA32" s="32"/>
      <c r="DTB32" s="32"/>
      <c r="DTC32" s="32"/>
      <c r="DTD32" s="32"/>
      <c r="DTE32" s="32"/>
      <c r="DTF32" s="32"/>
      <c r="DTG32" s="32"/>
      <c r="DTH32" s="32"/>
      <c r="DTI32" s="32"/>
      <c r="DTJ32" s="32"/>
      <c r="DTK32" s="32"/>
      <c r="DTL32" s="32"/>
      <c r="DTM32" s="32"/>
      <c r="DTN32" s="32"/>
      <c r="DTO32" s="32"/>
      <c r="DTP32" s="32"/>
      <c r="DTQ32" s="32"/>
      <c r="DTR32" s="32"/>
      <c r="DTS32" s="32"/>
      <c r="DTT32" s="32"/>
      <c r="DTU32" s="32"/>
      <c r="DTV32" s="32"/>
      <c r="DTW32" s="32"/>
      <c r="DTX32" s="32"/>
      <c r="DTY32" s="32"/>
      <c r="DTZ32" s="32"/>
      <c r="DUA32" s="32"/>
      <c r="DUB32" s="32"/>
      <c r="DUC32" s="32"/>
      <c r="DUD32" s="32"/>
      <c r="DUE32" s="32"/>
      <c r="DUF32" s="32"/>
      <c r="DUG32" s="32"/>
      <c r="DUH32" s="32"/>
      <c r="DUI32" s="32"/>
      <c r="DUJ32" s="32"/>
      <c r="DUK32" s="32"/>
      <c r="DUL32" s="32"/>
      <c r="DUM32" s="32"/>
      <c r="DUN32" s="32"/>
      <c r="DUO32" s="32"/>
      <c r="DUP32" s="32"/>
      <c r="DUQ32" s="32"/>
      <c r="DUR32" s="32"/>
      <c r="DUS32" s="32"/>
      <c r="DUT32" s="32"/>
      <c r="DUU32" s="32"/>
      <c r="DUV32" s="32"/>
      <c r="DUW32" s="32"/>
      <c r="DUX32" s="32"/>
      <c r="DUY32" s="32"/>
      <c r="DUZ32" s="32"/>
      <c r="DVA32" s="32"/>
      <c r="DVB32" s="32"/>
      <c r="DVC32" s="32"/>
      <c r="DVD32" s="32"/>
      <c r="DVE32" s="32"/>
      <c r="DVF32" s="32"/>
      <c r="DVG32" s="32"/>
      <c r="DVH32" s="32"/>
      <c r="DVI32" s="32"/>
      <c r="DVJ32" s="32"/>
      <c r="DVK32" s="32"/>
      <c r="DVL32" s="32"/>
      <c r="DVM32" s="32"/>
      <c r="DVN32" s="32"/>
      <c r="DVO32" s="32"/>
      <c r="DVP32" s="32"/>
      <c r="DVQ32" s="32"/>
      <c r="DVR32" s="32"/>
      <c r="DVS32" s="32"/>
      <c r="DVT32" s="32"/>
      <c r="DVU32" s="32"/>
      <c r="DVV32" s="32"/>
      <c r="DVW32" s="32"/>
      <c r="DVX32" s="32"/>
      <c r="DVY32" s="32"/>
      <c r="DVZ32" s="32"/>
      <c r="DWA32" s="32"/>
      <c r="DWB32" s="32"/>
      <c r="DWC32" s="32"/>
      <c r="DWD32" s="32"/>
      <c r="DWE32" s="32"/>
      <c r="DWF32" s="32"/>
      <c r="DWG32" s="32"/>
      <c r="DWH32" s="32"/>
      <c r="DWI32" s="32"/>
      <c r="DWJ32" s="32"/>
      <c r="DWK32" s="32"/>
      <c r="DWL32" s="32"/>
      <c r="DWM32" s="32"/>
      <c r="DWN32" s="32"/>
      <c r="DWO32" s="32"/>
      <c r="DWP32" s="32"/>
      <c r="DWQ32" s="32"/>
      <c r="DWR32" s="32"/>
      <c r="DWS32" s="32"/>
      <c r="DWT32" s="32"/>
      <c r="DWU32" s="32"/>
      <c r="DWV32" s="32"/>
      <c r="DWW32" s="32"/>
      <c r="DWX32" s="32"/>
      <c r="DWY32" s="32"/>
      <c r="DWZ32" s="32"/>
      <c r="DXA32" s="32"/>
      <c r="DXB32" s="32"/>
      <c r="DXC32" s="32"/>
      <c r="DXD32" s="32"/>
      <c r="DXE32" s="32"/>
      <c r="DXF32" s="32"/>
      <c r="DXG32" s="32"/>
      <c r="DXH32" s="32"/>
      <c r="DXI32" s="32"/>
      <c r="DXJ32" s="32"/>
      <c r="DXK32" s="32"/>
      <c r="DXL32" s="32"/>
      <c r="DXM32" s="32"/>
      <c r="DXN32" s="32"/>
      <c r="DXO32" s="32"/>
      <c r="DXP32" s="32"/>
      <c r="DXQ32" s="32"/>
      <c r="DXR32" s="32"/>
      <c r="DXS32" s="32"/>
      <c r="DXT32" s="32"/>
      <c r="DXU32" s="32"/>
      <c r="DXV32" s="32"/>
      <c r="DXW32" s="32"/>
      <c r="DXX32" s="32"/>
      <c r="DXY32" s="32"/>
      <c r="DXZ32" s="32"/>
      <c r="DYA32" s="32"/>
      <c r="DYB32" s="32"/>
      <c r="DYC32" s="32"/>
      <c r="DYD32" s="32"/>
      <c r="DYE32" s="32"/>
      <c r="DYF32" s="32"/>
      <c r="DYG32" s="32"/>
      <c r="DYH32" s="32"/>
      <c r="DYI32" s="32"/>
      <c r="DYJ32" s="32"/>
      <c r="DYK32" s="32"/>
      <c r="DYL32" s="32"/>
      <c r="DYM32" s="32"/>
      <c r="DYN32" s="32"/>
      <c r="DYO32" s="32"/>
      <c r="DYP32" s="32"/>
      <c r="DYQ32" s="32"/>
      <c r="DYR32" s="32"/>
      <c r="DYS32" s="32"/>
      <c r="DYT32" s="32"/>
      <c r="DYU32" s="32"/>
      <c r="DYV32" s="32"/>
      <c r="DYW32" s="32"/>
      <c r="DYX32" s="32"/>
      <c r="DYY32" s="32"/>
      <c r="DYZ32" s="32"/>
      <c r="DZA32" s="32"/>
      <c r="DZB32" s="32"/>
      <c r="DZC32" s="32"/>
      <c r="DZD32" s="32"/>
      <c r="DZE32" s="32"/>
      <c r="DZF32" s="32"/>
      <c r="DZG32" s="32"/>
      <c r="DZH32" s="32"/>
      <c r="DZI32" s="32"/>
      <c r="DZJ32" s="32"/>
      <c r="DZK32" s="32"/>
      <c r="DZL32" s="32"/>
      <c r="DZM32" s="32"/>
      <c r="DZN32" s="32"/>
      <c r="DZO32" s="32"/>
      <c r="DZP32" s="32"/>
      <c r="DZQ32" s="32"/>
      <c r="DZR32" s="32"/>
      <c r="DZS32" s="32"/>
      <c r="DZT32" s="32"/>
      <c r="DZU32" s="32"/>
      <c r="DZV32" s="32"/>
      <c r="DZW32" s="32"/>
      <c r="DZX32" s="32"/>
      <c r="DZY32" s="32"/>
      <c r="DZZ32" s="32"/>
      <c r="EAA32" s="32"/>
      <c r="EAB32" s="32"/>
      <c r="EAC32" s="32"/>
      <c r="EAD32" s="32"/>
      <c r="EAE32" s="32"/>
      <c r="EAF32" s="32"/>
      <c r="EAG32" s="32"/>
      <c r="EAH32" s="32"/>
      <c r="EAI32" s="32"/>
      <c r="EAJ32" s="32"/>
      <c r="EAK32" s="32"/>
      <c r="EAL32" s="32"/>
      <c r="EAM32" s="32"/>
      <c r="EAN32" s="32"/>
      <c r="EAO32" s="32"/>
      <c r="EAP32" s="32"/>
      <c r="EAQ32" s="32"/>
      <c r="EAR32" s="32"/>
      <c r="EAS32" s="32"/>
      <c r="EAT32" s="32"/>
      <c r="EAU32" s="32"/>
      <c r="EAV32" s="32"/>
      <c r="EAW32" s="32"/>
      <c r="EAX32" s="32"/>
      <c r="EAY32" s="32"/>
      <c r="EAZ32" s="32"/>
      <c r="EBA32" s="32"/>
      <c r="EBB32" s="32"/>
      <c r="EBC32" s="32"/>
      <c r="EBD32" s="32"/>
      <c r="EBE32" s="32"/>
      <c r="EBF32" s="32"/>
      <c r="EBG32" s="32"/>
      <c r="EBH32" s="32"/>
      <c r="EBI32" s="32"/>
      <c r="EBJ32" s="32"/>
      <c r="EBK32" s="32"/>
      <c r="EBL32" s="32"/>
      <c r="EBM32" s="32"/>
      <c r="EBN32" s="32"/>
      <c r="EBO32" s="32"/>
      <c r="EBP32" s="32"/>
      <c r="EBQ32" s="32"/>
      <c r="EBR32" s="32"/>
      <c r="EBS32" s="32"/>
      <c r="EBT32" s="32"/>
      <c r="EBU32" s="32"/>
      <c r="EBV32" s="32"/>
      <c r="EBW32" s="32"/>
      <c r="EBX32" s="32"/>
      <c r="EBY32" s="32"/>
      <c r="EBZ32" s="32"/>
      <c r="ECA32" s="32"/>
      <c r="ECB32" s="32"/>
      <c r="ECC32" s="32"/>
      <c r="ECD32" s="32"/>
      <c r="ECE32" s="32"/>
      <c r="ECF32" s="32"/>
      <c r="ECG32" s="32"/>
      <c r="ECH32" s="32"/>
      <c r="ECI32" s="32"/>
      <c r="ECJ32" s="32"/>
      <c r="ECK32" s="32"/>
      <c r="ECL32" s="32"/>
      <c r="ECM32" s="32"/>
      <c r="ECN32" s="32"/>
      <c r="ECO32" s="32"/>
      <c r="ECP32" s="32"/>
      <c r="ECQ32" s="32"/>
      <c r="ECR32" s="32"/>
      <c r="ECS32" s="32"/>
      <c r="ECT32" s="32"/>
      <c r="ECU32" s="32"/>
      <c r="ECV32" s="32"/>
      <c r="ECW32" s="32"/>
      <c r="ECX32" s="32"/>
      <c r="ECY32" s="32"/>
      <c r="ECZ32" s="32"/>
      <c r="EDA32" s="32"/>
      <c r="EDB32" s="32"/>
      <c r="EDC32" s="32"/>
      <c r="EDD32" s="32"/>
      <c r="EDE32" s="32"/>
      <c r="EDF32" s="32"/>
      <c r="EDG32" s="32"/>
      <c r="EDH32" s="32"/>
      <c r="EDI32" s="32"/>
      <c r="EDJ32" s="32"/>
      <c r="EDK32" s="32"/>
      <c r="EDL32" s="32"/>
      <c r="EDM32" s="32"/>
      <c r="EDN32" s="32"/>
      <c r="EDO32" s="32"/>
      <c r="EDP32" s="32"/>
      <c r="EDQ32" s="32"/>
      <c r="EDR32" s="32"/>
      <c r="EDS32" s="32"/>
      <c r="EDT32" s="32"/>
      <c r="EDU32" s="32"/>
      <c r="EDV32" s="32"/>
      <c r="EDW32" s="32"/>
      <c r="EDX32" s="32"/>
      <c r="EDY32" s="32"/>
      <c r="EDZ32" s="32"/>
      <c r="EEA32" s="32"/>
      <c r="EEB32" s="32"/>
      <c r="EEC32" s="32"/>
      <c r="EED32" s="32"/>
      <c r="EEE32" s="32"/>
      <c r="EEF32" s="32"/>
      <c r="EEG32" s="32"/>
      <c r="EEH32" s="32"/>
      <c r="EEI32" s="32"/>
      <c r="EEJ32" s="32"/>
      <c r="EEK32" s="32"/>
      <c r="EEL32" s="32"/>
      <c r="EEM32" s="32"/>
      <c r="EEN32" s="32"/>
      <c r="EEO32" s="32"/>
      <c r="EEP32" s="32"/>
      <c r="EEQ32" s="32"/>
      <c r="EER32" s="32"/>
      <c r="EES32" s="32"/>
      <c r="EET32" s="32"/>
      <c r="EEU32" s="32"/>
      <c r="EEV32" s="32"/>
      <c r="EEW32" s="32"/>
      <c r="EEX32" s="32"/>
      <c r="EEY32" s="32"/>
      <c r="EEZ32" s="32"/>
      <c r="EFA32" s="32"/>
      <c r="EFB32" s="32"/>
      <c r="EFC32" s="32"/>
      <c r="EFD32" s="32"/>
      <c r="EFE32" s="32"/>
      <c r="EFF32" s="32"/>
      <c r="EFG32" s="32"/>
      <c r="EFH32" s="32"/>
      <c r="EFI32" s="32"/>
      <c r="EFJ32" s="32"/>
      <c r="EFK32" s="32"/>
      <c r="EFL32" s="32"/>
      <c r="EFM32" s="32"/>
      <c r="EFN32" s="32"/>
      <c r="EFO32" s="32"/>
      <c r="EFP32" s="32"/>
      <c r="EFQ32" s="32"/>
      <c r="EFR32" s="32"/>
      <c r="EFS32" s="32"/>
      <c r="EFT32" s="32"/>
      <c r="EFU32" s="32"/>
      <c r="EFV32" s="32"/>
      <c r="EFW32" s="32"/>
      <c r="EFX32" s="32"/>
      <c r="EFY32" s="32"/>
      <c r="EFZ32" s="32"/>
      <c r="EGA32" s="32"/>
      <c r="EGB32" s="32"/>
      <c r="EGC32" s="32"/>
      <c r="EGD32" s="32"/>
      <c r="EGE32" s="32"/>
      <c r="EGF32" s="32"/>
      <c r="EGG32" s="32"/>
      <c r="EGH32" s="32"/>
      <c r="EGI32" s="32"/>
      <c r="EGJ32" s="32"/>
      <c r="EGK32" s="32"/>
      <c r="EGL32" s="32"/>
      <c r="EGM32" s="32"/>
      <c r="EGN32" s="32"/>
      <c r="EGO32" s="32"/>
      <c r="EGP32" s="32"/>
      <c r="EGQ32" s="32"/>
      <c r="EGR32" s="32"/>
      <c r="EGS32" s="32"/>
      <c r="EGT32" s="32"/>
      <c r="EGU32" s="32"/>
      <c r="EGV32" s="32"/>
      <c r="EGW32" s="32"/>
      <c r="EGX32" s="32"/>
      <c r="EGY32" s="32"/>
      <c r="EGZ32" s="32"/>
      <c r="EHA32" s="32"/>
      <c r="EHB32" s="32"/>
      <c r="EHC32" s="32"/>
      <c r="EHD32" s="32"/>
      <c r="EHE32" s="32"/>
      <c r="EHF32" s="32"/>
      <c r="EHG32" s="32"/>
      <c r="EHH32" s="32"/>
      <c r="EHI32" s="32"/>
      <c r="EHJ32" s="32"/>
      <c r="EHK32" s="32"/>
      <c r="EHL32" s="32"/>
      <c r="EHM32" s="32"/>
      <c r="EHN32" s="32"/>
      <c r="EHO32" s="32"/>
      <c r="EHP32" s="32"/>
      <c r="EHQ32" s="32"/>
      <c r="EHR32" s="32"/>
      <c r="EHS32" s="32"/>
      <c r="EHT32" s="32"/>
      <c r="EHU32" s="32"/>
      <c r="EHV32" s="32"/>
      <c r="EHW32" s="32"/>
      <c r="EHX32" s="32"/>
      <c r="EHY32" s="32"/>
      <c r="EHZ32" s="32"/>
      <c r="EIA32" s="32"/>
      <c r="EIB32" s="32"/>
      <c r="EIC32" s="32"/>
      <c r="EID32" s="32"/>
      <c r="EIE32" s="32"/>
      <c r="EIF32" s="32"/>
      <c r="EIG32" s="32"/>
      <c r="EIH32" s="32"/>
      <c r="EII32" s="32"/>
      <c r="EIJ32" s="32"/>
      <c r="EIK32" s="32"/>
      <c r="EIL32" s="32"/>
      <c r="EIM32" s="32"/>
      <c r="EIN32" s="32"/>
      <c r="EIO32" s="32"/>
      <c r="EIP32" s="32"/>
      <c r="EIQ32" s="32"/>
      <c r="EIR32" s="32"/>
      <c r="EIS32" s="32"/>
      <c r="EIT32" s="32"/>
      <c r="EIU32" s="32"/>
      <c r="EIV32" s="32"/>
      <c r="EIW32" s="32"/>
      <c r="EIX32" s="32"/>
      <c r="EIY32" s="32"/>
      <c r="EIZ32" s="32"/>
      <c r="EJA32" s="32"/>
      <c r="EJB32" s="32"/>
      <c r="EJC32" s="32"/>
      <c r="EJD32" s="32"/>
      <c r="EJE32" s="32"/>
      <c r="EJF32" s="32"/>
      <c r="EJG32" s="32"/>
      <c r="EJH32" s="32"/>
      <c r="EJI32" s="32"/>
      <c r="EJJ32" s="32"/>
      <c r="EJK32" s="32"/>
      <c r="EJL32" s="32"/>
      <c r="EJM32" s="32"/>
      <c r="EJN32" s="32"/>
      <c r="EJO32" s="32"/>
      <c r="EJP32" s="32"/>
      <c r="EJQ32" s="32"/>
      <c r="EJR32" s="32"/>
      <c r="EJS32" s="32"/>
      <c r="EJT32" s="32"/>
      <c r="EJU32" s="32"/>
      <c r="EJV32" s="32"/>
      <c r="EJW32" s="32"/>
      <c r="EJX32" s="32"/>
      <c r="EJY32" s="32"/>
      <c r="EJZ32" s="32"/>
      <c r="EKA32" s="32"/>
      <c r="EKB32" s="32"/>
      <c r="EKC32" s="32"/>
      <c r="EKD32" s="32"/>
      <c r="EKE32" s="32"/>
      <c r="EKF32" s="32"/>
      <c r="EKG32" s="32"/>
      <c r="EKH32" s="32"/>
      <c r="EKI32" s="32"/>
      <c r="EKJ32" s="32"/>
      <c r="EKK32" s="32"/>
      <c r="EKL32" s="32"/>
      <c r="EKM32" s="32"/>
      <c r="EKN32" s="32"/>
      <c r="EKO32" s="32"/>
      <c r="EKP32" s="32"/>
      <c r="EKQ32" s="32"/>
      <c r="EKR32" s="32"/>
      <c r="EKS32" s="32"/>
      <c r="EKT32" s="32"/>
      <c r="EKU32" s="32"/>
      <c r="EKV32" s="32"/>
      <c r="EKW32" s="32"/>
      <c r="EKX32" s="32"/>
      <c r="EKY32" s="32"/>
      <c r="EKZ32" s="32"/>
      <c r="ELA32" s="32"/>
      <c r="ELB32" s="32"/>
      <c r="ELC32" s="32"/>
      <c r="ELD32" s="32"/>
      <c r="ELE32" s="32"/>
      <c r="ELF32" s="32"/>
      <c r="ELG32" s="32"/>
      <c r="ELH32" s="32"/>
      <c r="ELI32" s="32"/>
      <c r="ELJ32" s="32"/>
      <c r="ELK32" s="32"/>
      <c r="ELL32" s="32"/>
      <c r="ELM32" s="32"/>
      <c r="ELN32" s="32"/>
      <c r="ELO32" s="32"/>
      <c r="ELP32" s="32"/>
      <c r="ELQ32" s="32"/>
      <c r="ELR32" s="32"/>
      <c r="ELS32" s="32"/>
      <c r="ELT32" s="32"/>
      <c r="ELU32" s="32"/>
      <c r="ELV32" s="32"/>
      <c r="ELW32" s="32"/>
      <c r="ELX32" s="32"/>
      <c r="ELY32" s="32"/>
      <c r="ELZ32" s="32"/>
      <c r="EMA32" s="32"/>
      <c r="EMB32" s="32"/>
      <c r="EMC32" s="32"/>
      <c r="EMD32" s="32"/>
      <c r="EME32" s="32"/>
      <c r="EMF32" s="32"/>
      <c r="EMG32" s="32"/>
      <c r="EMH32" s="32"/>
      <c r="EMI32" s="32"/>
      <c r="EMJ32" s="32"/>
      <c r="EMK32" s="32"/>
      <c r="EML32" s="32"/>
      <c r="EMM32" s="32"/>
      <c r="EMN32" s="32"/>
      <c r="EMO32" s="32"/>
      <c r="EMP32" s="32"/>
      <c r="EMQ32" s="32"/>
      <c r="EMR32" s="32"/>
      <c r="EMS32" s="32"/>
      <c r="EMT32" s="32"/>
      <c r="EMU32" s="32"/>
      <c r="EMV32" s="32"/>
      <c r="EMW32" s="32"/>
      <c r="EMX32" s="32"/>
      <c r="EMY32" s="32"/>
      <c r="EMZ32" s="32"/>
      <c r="ENA32" s="32"/>
      <c r="ENB32" s="32"/>
      <c r="ENC32" s="32"/>
      <c r="END32" s="32"/>
      <c r="ENE32" s="32"/>
      <c r="ENF32" s="32"/>
      <c r="ENG32" s="32"/>
      <c r="ENH32" s="32"/>
      <c r="ENI32" s="32"/>
      <c r="ENJ32" s="32"/>
      <c r="ENK32" s="32"/>
      <c r="ENL32" s="32"/>
      <c r="ENM32" s="32"/>
      <c r="ENN32" s="32"/>
      <c r="ENO32" s="32"/>
      <c r="ENP32" s="32"/>
      <c r="ENQ32" s="32"/>
      <c r="ENR32" s="32"/>
      <c r="ENS32" s="32"/>
      <c r="ENT32" s="32"/>
      <c r="ENU32" s="32"/>
      <c r="ENV32" s="32"/>
      <c r="ENW32" s="32"/>
      <c r="ENX32" s="32"/>
      <c r="ENY32" s="32"/>
      <c r="ENZ32" s="32"/>
      <c r="EOA32" s="32"/>
      <c r="EOB32" s="32"/>
      <c r="EOC32" s="32"/>
      <c r="EOD32" s="32"/>
      <c r="EOE32" s="32"/>
      <c r="EOF32" s="32"/>
      <c r="EOG32" s="32"/>
      <c r="EOH32" s="32"/>
      <c r="EOI32" s="32"/>
      <c r="EOJ32" s="32"/>
      <c r="EOK32" s="32"/>
      <c r="EOL32" s="32"/>
      <c r="EOM32" s="32"/>
      <c r="EON32" s="32"/>
      <c r="EOO32" s="32"/>
      <c r="EOP32" s="32"/>
      <c r="EOQ32" s="32"/>
      <c r="EOR32" s="32"/>
      <c r="EOS32" s="32"/>
      <c r="EOT32" s="32"/>
      <c r="EOU32" s="32"/>
      <c r="EOV32" s="32"/>
      <c r="EOW32" s="32"/>
      <c r="EOX32" s="32"/>
      <c r="EOY32" s="32"/>
      <c r="EOZ32" s="32"/>
      <c r="EPA32" s="32"/>
      <c r="EPB32" s="32"/>
      <c r="EPC32" s="32"/>
      <c r="EPD32" s="32"/>
      <c r="EPE32" s="32"/>
      <c r="EPF32" s="32"/>
      <c r="EPG32" s="32"/>
      <c r="EPH32" s="32"/>
      <c r="EPI32" s="32"/>
      <c r="EPJ32" s="32"/>
      <c r="EPK32" s="32"/>
      <c r="EPL32" s="32"/>
      <c r="EPM32" s="32"/>
      <c r="EPN32" s="32"/>
      <c r="EPO32" s="32"/>
      <c r="EPP32" s="32"/>
      <c r="EPQ32" s="32"/>
      <c r="EPR32" s="32"/>
      <c r="EPS32" s="32"/>
      <c r="EPT32" s="32"/>
      <c r="EPU32" s="32"/>
      <c r="EPV32" s="32"/>
      <c r="EPW32" s="32"/>
      <c r="EPX32" s="32"/>
      <c r="EPY32" s="32"/>
      <c r="EPZ32" s="32"/>
      <c r="EQA32" s="32"/>
      <c r="EQB32" s="32"/>
      <c r="EQC32" s="32"/>
      <c r="EQD32" s="32"/>
      <c r="EQE32" s="32"/>
      <c r="EQF32" s="32"/>
      <c r="EQG32" s="32"/>
      <c r="EQH32" s="32"/>
      <c r="EQI32" s="32"/>
      <c r="EQJ32" s="32"/>
      <c r="EQK32" s="32"/>
      <c r="EQL32" s="32"/>
      <c r="EQM32" s="32"/>
      <c r="EQN32" s="32"/>
      <c r="EQO32" s="32"/>
      <c r="EQP32" s="32"/>
      <c r="EQQ32" s="32"/>
      <c r="EQR32" s="32"/>
      <c r="EQS32" s="32"/>
      <c r="EQT32" s="32"/>
      <c r="EQU32" s="32"/>
      <c r="EQV32" s="32"/>
      <c r="EQW32" s="32"/>
      <c r="EQX32" s="32"/>
      <c r="EQY32" s="32"/>
      <c r="EQZ32" s="32"/>
      <c r="ERA32" s="32"/>
      <c r="ERB32" s="32"/>
      <c r="ERC32" s="32"/>
      <c r="ERD32" s="32"/>
      <c r="ERE32" s="32"/>
      <c r="ERF32" s="32"/>
      <c r="ERG32" s="32"/>
      <c r="ERH32" s="32"/>
      <c r="ERI32" s="32"/>
      <c r="ERJ32" s="32"/>
      <c r="ERK32" s="32"/>
      <c r="ERL32" s="32"/>
      <c r="ERM32" s="32"/>
      <c r="ERN32" s="32"/>
      <c r="ERO32" s="32"/>
      <c r="ERP32" s="32"/>
      <c r="ERQ32" s="32"/>
      <c r="ERR32" s="32"/>
      <c r="ERS32" s="32"/>
      <c r="ERT32" s="32"/>
      <c r="ERU32" s="32"/>
      <c r="ERV32" s="32"/>
      <c r="ERW32" s="32"/>
      <c r="ERX32" s="32"/>
      <c r="ERY32" s="32"/>
      <c r="ERZ32" s="32"/>
      <c r="ESA32" s="32"/>
      <c r="ESB32" s="32"/>
      <c r="ESC32" s="32"/>
      <c r="ESD32" s="32"/>
      <c r="ESE32" s="32"/>
      <c r="ESF32" s="32"/>
      <c r="ESG32" s="32"/>
      <c r="ESH32" s="32"/>
      <c r="ESI32" s="32"/>
      <c r="ESJ32" s="32"/>
      <c r="ESK32" s="32"/>
      <c r="ESL32" s="32"/>
      <c r="ESM32" s="32"/>
      <c r="ESN32" s="32"/>
      <c r="ESO32" s="32"/>
      <c r="ESP32" s="32"/>
      <c r="ESQ32" s="32"/>
      <c r="ESR32" s="32"/>
      <c r="ESS32" s="32"/>
      <c r="EST32" s="32"/>
      <c r="ESU32" s="32"/>
      <c r="ESV32" s="32"/>
      <c r="ESW32" s="32"/>
      <c r="ESX32" s="32"/>
      <c r="ESY32" s="32"/>
      <c r="ESZ32" s="32"/>
      <c r="ETA32" s="32"/>
      <c r="ETB32" s="32"/>
      <c r="ETC32" s="32"/>
      <c r="ETD32" s="32"/>
      <c r="ETE32" s="32"/>
      <c r="ETF32" s="32"/>
      <c r="ETG32" s="32"/>
      <c r="ETH32" s="32"/>
      <c r="ETI32" s="32"/>
      <c r="ETJ32" s="32"/>
      <c r="ETK32" s="32"/>
      <c r="ETL32" s="32"/>
      <c r="ETM32" s="32"/>
      <c r="ETN32" s="32"/>
      <c r="ETO32" s="32"/>
      <c r="ETP32" s="32"/>
      <c r="ETQ32" s="32"/>
      <c r="ETR32" s="32"/>
      <c r="ETS32" s="32"/>
      <c r="ETT32" s="32"/>
      <c r="ETU32" s="32"/>
      <c r="ETV32" s="32"/>
      <c r="ETW32" s="32"/>
      <c r="ETX32" s="32"/>
      <c r="ETY32" s="32"/>
      <c r="ETZ32" s="32"/>
      <c r="EUA32" s="32"/>
      <c r="EUB32" s="32"/>
      <c r="EUC32" s="32"/>
      <c r="EUD32" s="32"/>
      <c r="EUE32" s="32"/>
      <c r="EUF32" s="32"/>
      <c r="EUG32" s="32"/>
      <c r="EUH32" s="32"/>
      <c r="EUI32" s="32"/>
      <c r="EUJ32" s="32"/>
      <c r="EUK32" s="32"/>
      <c r="EUL32" s="32"/>
      <c r="EUM32" s="32"/>
      <c r="EUN32" s="32"/>
      <c r="EUO32" s="32"/>
      <c r="EUP32" s="32"/>
      <c r="EUQ32" s="32"/>
      <c r="EUR32" s="32"/>
      <c r="EUS32" s="32"/>
      <c r="EUT32" s="32"/>
      <c r="EUU32" s="32"/>
      <c r="EUV32" s="32"/>
      <c r="EUW32" s="32"/>
      <c r="EUX32" s="32"/>
      <c r="EUY32" s="32"/>
      <c r="EUZ32" s="32"/>
      <c r="EVA32" s="32"/>
      <c r="EVB32" s="32"/>
      <c r="EVC32" s="32"/>
      <c r="EVD32" s="32"/>
      <c r="EVE32" s="32"/>
      <c r="EVF32" s="32"/>
      <c r="EVG32" s="32"/>
      <c r="EVH32" s="32"/>
      <c r="EVI32" s="32"/>
      <c r="EVJ32" s="32"/>
      <c r="EVK32" s="32"/>
      <c r="EVL32" s="32"/>
      <c r="EVM32" s="32"/>
      <c r="EVN32" s="32"/>
      <c r="EVO32" s="32"/>
      <c r="EVP32" s="32"/>
      <c r="EVQ32" s="32"/>
      <c r="EVR32" s="32"/>
      <c r="EVS32" s="32"/>
      <c r="EVT32" s="32"/>
      <c r="EVU32" s="32"/>
      <c r="EVV32" s="32"/>
      <c r="EVW32" s="32"/>
      <c r="EVX32" s="32"/>
      <c r="EVY32" s="32"/>
      <c r="EVZ32" s="32"/>
      <c r="EWA32" s="32"/>
      <c r="EWB32" s="32"/>
      <c r="EWC32" s="32"/>
      <c r="EWD32" s="32"/>
      <c r="EWE32" s="32"/>
      <c r="EWF32" s="32"/>
      <c r="EWG32" s="32"/>
      <c r="EWH32" s="32"/>
      <c r="EWI32" s="32"/>
      <c r="EWJ32" s="32"/>
      <c r="EWK32" s="32"/>
      <c r="EWL32" s="32"/>
      <c r="EWM32" s="32"/>
      <c r="EWN32" s="32"/>
      <c r="EWO32" s="32"/>
      <c r="EWP32" s="32"/>
      <c r="EWQ32" s="32"/>
      <c r="EWR32" s="32"/>
      <c r="EWS32" s="32"/>
      <c r="EWT32" s="32"/>
      <c r="EWU32" s="32"/>
      <c r="EWV32" s="32"/>
      <c r="EWW32" s="32"/>
      <c r="EWX32" s="32"/>
      <c r="EWY32" s="32"/>
      <c r="EWZ32" s="32"/>
      <c r="EXA32" s="32"/>
      <c r="EXB32" s="32"/>
      <c r="EXC32" s="32"/>
      <c r="EXD32" s="32"/>
      <c r="EXE32" s="32"/>
      <c r="EXF32" s="32"/>
      <c r="EXG32" s="32"/>
      <c r="EXH32" s="32"/>
      <c r="EXI32" s="32"/>
      <c r="EXJ32" s="32"/>
      <c r="EXK32" s="32"/>
      <c r="EXL32" s="32"/>
      <c r="EXM32" s="32"/>
      <c r="EXN32" s="32"/>
      <c r="EXO32" s="32"/>
      <c r="EXP32" s="32"/>
      <c r="EXQ32" s="32"/>
      <c r="EXR32" s="32"/>
      <c r="EXS32" s="32"/>
      <c r="EXT32" s="32"/>
      <c r="EXU32" s="32"/>
      <c r="EXV32" s="32"/>
      <c r="EXW32" s="32"/>
      <c r="EXX32" s="32"/>
      <c r="EXY32" s="32"/>
      <c r="EXZ32" s="32"/>
      <c r="EYA32" s="32"/>
      <c r="EYB32" s="32"/>
      <c r="EYC32" s="32"/>
      <c r="EYD32" s="32"/>
      <c r="EYE32" s="32"/>
      <c r="EYF32" s="32"/>
      <c r="EYG32" s="32"/>
      <c r="EYH32" s="32"/>
      <c r="EYI32" s="32"/>
      <c r="EYJ32" s="32"/>
      <c r="EYK32" s="32"/>
      <c r="EYL32" s="32"/>
      <c r="EYM32" s="32"/>
      <c r="EYN32" s="32"/>
      <c r="EYO32" s="32"/>
      <c r="EYP32" s="32"/>
      <c r="EYQ32" s="32"/>
      <c r="EYR32" s="32"/>
      <c r="EYS32" s="32"/>
      <c r="EYT32" s="32"/>
      <c r="EYU32" s="32"/>
      <c r="EYV32" s="32"/>
      <c r="EYW32" s="32"/>
      <c r="EYX32" s="32"/>
      <c r="EYY32" s="32"/>
      <c r="EYZ32" s="32"/>
      <c r="EZA32" s="32"/>
      <c r="EZB32" s="32"/>
      <c r="EZC32" s="32"/>
      <c r="EZD32" s="32"/>
      <c r="EZE32" s="32"/>
      <c r="EZF32" s="32"/>
      <c r="EZG32" s="32"/>
      <c r="EZH32" s="32"/>
      <c r="EZI32" s="32"/>
      <c r="EZJ32" s="32"/>
      <c r="EZK32" s="32"/>
      <c r="EZL32" s="32"/>
      <c r="EZM32" s="32"/>
      <c r="EZN32" s="32"/>
      <c r="EZO32" s="32"/>
      <c r="EZP32" s="32"/>
      <c r="EZQ32" s="32"/>
      <c r="EZR32" s="32"/>
      <c r="EZS32" s="32"/>
      <c r="EZT32" s="32"/>
      <c r="EZU32" s="32"/>
      <c r="EZV32" s="32"/>
      <c r="EZW32" s="32"/>
      <c r="EZX32" s="32"/>
      <c r="EZY32" s="32"/>
      <c r="EZZ32" s="32"/>
      <c r="FAA32" s="32"/>
      <c r="FAB32" s="32"/>
      <c r="FAC32" s="32"/>
      <c r="FAD32" s="32"/>
      <c r="FAE32" s="32"/>
      <c r="FAF32" s="32"/>
      <c r="FAG32" s="32"/>
      <c r="FAH32" s="32"/>
      <c r="FAI32" s="32"/>
      <c r="FAJ32" s="32"/>
      <c r="FAK32" s="32"/>
      <c r="FAL32" s="32"/>
      <c r="FAM32" s="32"/>
      <c r="FAN32" s="32"/>
      <c r="FAO32" s="32"/>
      <c r="FAP32" s="32"/>
      <c r="FAQ32" s="32"/>
      <c r="FAR32" s="32"/>
      <c r="FAS32" s="32"/>
      <c r="FAT32" s="32"/>
      <c r="FAU32" s="32"/>
      <c r="FAV32" s="32"/>
      <c r="FAW32" s="32"/>
      <c r="FAX32" s="32"/>
      <c r="FAY32" s="32"/>
      <c r="FAZ32" s="32"/>
      <c r="FBA32" s="32"/>
      <c r="FBB32" s="32"/>
      <c r="FBC32" s="32"/>
      <c r="FBD32" s="32"/>
      <c r="FBE32" s="32"/>
      <c r="FBF32" s="32"/>
      <c r="FBG32" s="32"/>
      <c r="FBH32" s="32"/>
      <c r="FBI32" s="32"/>
      <c r="FBJ32" s="32"/>
      <c r="FBK32" s="32"/>
      <c r="FBL32" s="32"/>
      <c r="FBM32" s="32"/>
      <c r="FBN32" s="32"/>
      <c r="FBO32" s="32"/>
      <c r="FBP32" s="32"/>
      <c r="FBQ32" s="32"/>
      <c r="FBR32" s="32"/>
      <c r="FBS32" s="32"/>
      <c r="FBT32" s="32"/>
      <c r="FBU32" s="32"/>
      <c r="FBV32" s="32"/>
      <c r="FBW32" s="32"/>
      <c r="FBX32" s="32"/>
      <c r="FBY32" s="32"/>
      <c r="FBZ32" s="32"/>
      <c r="FCA32" s="32"/>
      <c r="FCB32" s="32"/>
      <c r="FCC32" s="32"/>
      <c r="FCD32" s="32"/>
      <c r="FCE32" s="32"/>
      <c r="FCF32" s="32"/>
      <c r="FCG32" s="32"/>
      <c r="FCH32" s="32"/>
      <c r="FCI32" s="32"/>
      <c r="FCJ32" s="32"/>
      <c r="FCK32" s="32"/>
      <c r="FCL32" s="32"/>
      <c r="FCM32" s="32"/>
      <c r="FCN32" s="32"/>
      <c r="FCO32" s="32"/>
      <c r="FCP32" s="32"/>
      <c r="FCQ32" s="32"/>
      <c r="FCR32" s="32"/>
      <c r="FCS32" s="32"/>
      <c r="FCT32" s="32"/>
      <c r="FCU32" s="32"/>
      <c r="FCV32" s="32"/>
      <c r="FCW32" s="32"/>
      <c r="FCX32" s="32"/>
      <c r="FCY32" s="32"/>
      <c r="FCZ32" s="32"/>
      <c r="FDA32" s="32"/>
      <c r="FDB32" s="32"/>
      <c r="FDC32" s="32"/>
      <c r="FDD32" s="32"/>
      <c r="FDE32" s="32"/>
      <c r="FDF32" s="32"/>
      <c r="FDG32" s="32"/>
      <c r="FDH32" s="32"/>
      <c r="FDI32" s="32"/>
      <c r="FDJ32" s="32"/>
      <c r="FDK32" s="32"/>
      <c r="FDL32" s="32"/>
      <c r="FDM32" s="32"/>
      <c r="FDN32" s="32"/>
      <c r="FDO32" s="32"/>
      <c r="FDP32" s="32"/>
      <c r="FDQ32" s="32"/>
      <c r="FDR32" s="32"/>
      <c r="FDS32" s="32"/>
      <c r="FDT32" s="32"/>
      <c r="FDU32" s="32"/>
      <c r="FDV32" s="32"/>
      <c r="FDW32" s="32"/>
      <c r="FDX32" s="32"/>
      <c r="FDY32" s="32"/>
      <c r="FDZ32" s="32"/>
      <c r="FEA32" s="32"/>
      <c r="FEB32" s="32"/>
      <c r="FEC32" s="32"/>
      <c r="FED32" s="32"/>
      <c r="FEE32" s="32"/>
      <c r="FEF32" s="32"/>
      <c r="FEG32" s="32"/>
      <c r="FEH32" s="32"/>
      <c r="FEI32" s="32"/>
      <c r="FEJ32" s="32"/>
      <c r="FEK32" s="32"/>
      <c r="FEL32" s="32"/>
      <c r="FEM32" s="32"/>
      <c r="FEN32" s="32"/>
      <c r="FEO32" s="32"/>
      <c r="FEP32" s="32"/>
      <c r="FEQ32" s="32"/>
      <c r="FER32" s="32"/>
      <c r="FES32" s="32"/>
      <c r="FET32" s="32"/>
      <c r="FEU32" s="32"/>
      <c r="FEV32" s="32"/>
      <c r="FEW32" s="32"/>
      <c r="FEX32" s="32"/>
      <c r="FEY32" s="32"/>
      <c r="FEZ32" s="32"/>
      <c r="FFA32" s="32"/>
      <c r="FFB32" s="32"/>
      <c r="FFC32" s="32"/>
      <c r="FFD32" s="32"/>
      <c r="FFE32" s="32"/>
      <c r="FFF32" s="32"/>
      <c r="FFG32" s="32"/>
      <c r="FFH32" s="32"/>
      <c r="FFI32" s="32"/>
      <c r="FFJ32" s="32"/>
      <c r="FFK32" s="32"/>
      <c r="FFL32" s="32"/>
      <c r="FFM32" s="32"/>
      <c r="FFN32" s="32"/>
      <c r="FFO32" s="32"/>
      <c r="FFP32" s="32"/>
      <c r="FFQ32" s="32"/>
      <c r="FFR32" s="32"/>
      <c r="FFS32" s="32"/>
      <c r="FFT32" s="32"/>
      <c r="FFU32" s="32"/>
      <c r="FFV32" s="32"/>
      <c r="FFW32" s="32"/>
      <c r="FFX32" s="32"/>
      <c r="FFY32" s="32"/>
      <c r="FFZ32" s="32"/>
      <c r="FGA32" s="32"/>
      <c r="FGB32" s="32"/>
      <c r="FGC32" s="32"/>
      <c r="FGD32" s="32"/>
      <c r="FGE32" s="32"/>
      <c r="FGF32" s="32"/>
      <c r="FGG32" s="32"/>
      <c r="FGH32" s="32"/>
      <c r="FGI32" s="32"/>
      <c r="FGJ32" s="32"/>
      <c r="FGK32" s="32"/>
      <c r="FGL32" s="32"/>
      <c r="FGM32" s="32"/>
      <c r="FGN32" s="32"/>
      <c r="FGO32" s="32"/>
      <c r="FGP32" s="32"/>
      <c r="FGQ32" s="32"/>
      <c r="FGR32" s="32"/>
      <c r="FGS32" s="32"/>
      <c r="FGT32" s="32"/>
      <c r="FGU32" s="32"/>
      <c r="FGV32" s="32"/>
      <c r="FGW32" s="32"/>
      <c r="FGX32" s="32"/>
      <c r="FGY32" s="32"/>
      <c r="FGZ32" s="32"/>
      <c r="FHA32" s="32"/>
      <c r="FHB32" s="32"/>
      <c r="FHC32" s="32"/>
      <c r="FHD32" s="32"/>
      <c r="FHE32" s="32"/>
      <c r="FHF32" s="32"/>
      <c r="FHG32" s="32"/>
      <c r="FHH32" s="32"/>
      <c r="FHI32" s="32"/>
      <c r="FHJ32" s="32"/>
      <c r="FHK32" s="32"/>
      <c r="FHL32" s="32"/>
      <c r="FHM32" s="32"/>
      <c r="FHN32" s="32"/>
      <c r="FHO32" s="32"/>
      <c r="FHP32" s="32"/>
      <c r="FHQ32" s="32"/>
      <c r="FHR32" s="32"/>
      <c r="FHS32" s="32"/>
      <c r="FHT32" s="32"/>
      <c r="FHU32" s="32"/>
      <c r="FHV32" s="32"/>
      <c r="FHW32" s="32"/>
      <c r="FHX32" s="32"/>
      <c r="FHY32" s="32"/>
      <c r="FHZ32" s="32"/>
      <c r="FIA32" s="32"/>
      <c r="FIB32" s="32"/>
      <c r="FIC32" s="32"/>
      <c r="FID32" s="32"/>
      <c r="FIE32" s="32"/>
      <c r="FIF32" s="32"/>
      <c r="FIG32" s="32"/>
      <c r="FIH32" s="32"/>
      <c r="FII32" s="32"/>
      <c r="FIJ32" s="32"/>
      <c r="FIK32" s="32"/>
      <c r="FIL32" s="32"/>
      <c r="FIM32" s="32"/>
      <c r="FIN32" s="32"/>
      <c r="FIO32" s="32"/>
      <c r="FIP32" s="32"/>
      <c r="FIQ32" s="32"/>
      <c r="FIR32" s="32"/>
      <c r="FIS32" s="32"/>
      <c r="FIT32" s="32"/>
      <c r="FIU32" s="32"/>
      <c r="FIV32" s="32"/>
      <c r="FIW32" s="32"/>
      <c r="FIX32" s="32"/>
      <c r="FIY32" s="32"/>
      <c r="FIZ32" s="32"/>
      <c r="FJA32" s="32"/>
      <c r="FJB32" s="32"/>
      <c r="FJC32" s="32"/>
      <c r="FJD32" s="32"/>
      <c r="FJE32" s="32"/>
      <c r="FJF32" s="32"/>
      <c r="FJG32" s="32"/>
      <c r="FJH32" s="32"/>
      <c r="FJI32" s="32"/>
      <c r="FJJ32" s="32"/>
      <c r="FJK32" s="32"/>
      <c r="FJL32" s="32"/>
      <c r="FJM32" s="32"/>
      <c r="FJN32" s="32"/>
      <c r="FJO32" s="32"/>
      <c r="FJP32" s="32"/>
      <c r="FJQ32" s="32"/>
      <c r="FJR32" s="32"/>
      <c r="FJS32" s="32"/>
      <c r="FJT32" s="32"/>
      <c r="FJU32" s="32"/>
      <c r="FJV32" s="32"/>
      <c r="FJW32" s="32"/>
      <c r="FJX32" s="32"/>
      <c r="FJY32" s="32"/>
      <c r="FJZ32" s="32"/>
      <c r="FKA32" s="32"/>
      <c r="FKB32" s="32"/>
      <c r="FKC32" s="32"/>
      <c r="FKD32" s="32"/>
      <c r="FKE32" s="32"/>
      <c r="FKF32" s="32"/>
      <c r="FKG32" s="32"/>
      <c r="FKH32" s="32"/>
      <c r="FKI32" s="32"/>
      <c r="FKJ32" s="32"/>
      <c r="FKK32" s="32"/>
      <c r="FKL32" s="32"/>
      <c r="FKM32" s="32"/>
      <c r="FKN32" s="32"/>
      <c r="FKO32" s="32"/>
      <c r="FKP32" s="32"/>
      <c r="FKQ32" s="32"/>
      <c r="FKR32" s="32"/>
      <c r="FKS32" s="32"/>
      <c r="FKT32" s="32"/>
      <c r="FKU32" s="32"/>
      <c r="FKV32" s="32"/>
      <c r="FKW32" s="32"/>
      <c r="FKX32" s="32"/>
      <c r="FKY32" s="32"/>
      <c r="FKZ32" s="32"/>
      <c r="FLA32" s="32"/>
      <c r="FLB32" s="32"/>
      <c r="FLC32" s="32"/>
      <c r="FLD32" s="32"/>
      <c r="FLE32" s="32"/>
      <c r="FLF32" s="32"/>
      <c r="FLG32" s="32"/>
      <c r="FLH32" s="32"/>
      <c r="FLI32" s="32"/>
      <c r="FLJ32" s="32"/>
      <c r="FLK32" s="32"/>
      <c r="FLL32" s="32"/>
      <c r="FLM32" s="32"/>
      <c r="FLN32" s="32"/>
      <c r="FLO32" s="32"/>
      <c r="FLP32" s="32"/>
      <c r="FLQ32" s="32"/>
      <c r="FLR32" s="32"/>
      <c r="FLS32" s="32"/>
      <c r="FLT32" s="32"/>
      <c r="FLU32" s="32"/>
      <c r="FLV32" s="32"/>
      <c r="FLW32" s="32"/>
      <c r="FLX32" s="32"/>
      <c r="FLY32" s="32"/>
      <c r="FLZ32" s="32"/>
      <c r="FMA32" s="32"/>
      <c r="FMB32" s="32"/>
      <c r="FMC32" s="32"/>
      <c r="FMD32" s="32"/>
      <c r="FME32" s="32"/>
      <c r="FMF32" s="32"/>
      <c r="FMG32" s="32"/>
      <c r="FMH32" s="32"/>
      <c r="FMI32" s="32"/>
      <c r="FMJ32" s="32"/>
      <c r="FMK32" s="32"/>
      <c r="FML32" s="32"/>
      <c r="FMM32" s="32"/>
      <c r="FMN32" s="32"/>
      <c r="FMO32" s="32"/>
      <c r="FMP32" s="32"/>
      <c r="FMQ32" s="32"/>
      <c r="FMR32" s="32"/>
      <c r="FMS32" s="32"/>
      <c r="FMT32" s="32"/>
      <c r="FMU32" s="32"/>
      <c r="FMV32" s="32"/>
      <c r="FMW32" s="32"/>
      <c r="FMX32" s="32"/>
      <c r="FMY32" s="32"/>
      <c r="FMZ32" s="32"/>
      <c r="FNA32" s="32"/>
      <c r="FNB32" s="32"/>
      <c r="FNC32" s="32"/>
      <c r="FND32" s="32"/>
      <c r="FNE32" s="32"/>
      <c r="FNF32" s="32"/>
      <c r="FNG32" s="32"/>
      <c r="FNH32" s="32"/>
      <c r="FNI32" s="32"/>
      <c r="FNJ32" s="32"/>
      <c r="FNK32" s="32"/>
      <c r="FNL32" s="32"/>
      <c r="FNM32" s="32"/>
      <c r="FNN32" s="32"/>
      <c r="FNO32" s="32"/>
      <c r="FNP32" s="32"/>
      <c r="FNQ32" s="32"/>
      <c r="FNR32" s="32"/>
      <c r="FNS32" s="32"/>
      <c r="FNT32" s="32"/>
      <c r="FNU32" s="32"/>
      <c r="FNV32" s="32"/>
      <c r="FNW32" s="32"/>
      <c r="FNX32" s="32"/>
      <c r="FNY32" s="32"/>
      <c r="FNZ32" s="32"/>
      <c r="FOA32" s="32"/>
      <c r="FOB32" s="32"/>
      <c r="FOC32" s="32"/>
      <c r="FOD32" s="32"/>
      <c r="FOE32" s="32"/>
      <c r="FOF32" s="32"/>
      <c r="FOG32" s="32"/>
      <c r="FOH32" s="32"/>
      <c r="FOI32" s="32"/>
      <c r="FOJ32" s="32"/>
      <c r="FOK32" s="32"/>
      <c r="FOL32" s="32"/>
      <c r="FOM32" s="32"/>
      <c r="FON32" s="32"/>
      <c r="FOO32" s="32"/>
      <c r="FOP32" s="32"/>
      <c r="FOQ32" s="32"/>
      <c r="FOR32" s="32"/>
      <c r="FOS32" s="32"/>
      <c r="FOT32" s="32"/>
      <c r="FOU32" s="32"/>
      <c r="FOV32" s="32"/>
      <c r="FOW32" s="32"/>
      <c r="FOX32" s="32"/>
      <c r="FOY32" s="32"/>
      <c r="FOZ32" s="32"/>
      <c r="FPA32" s="32"/>
      <c r="FPB32" s="32"/>
      <c r="FPC32" s="32"/>
      <c r="FPD32" s="32"/>
      <c r="FPE32" s="32"/>
      <c r="FPF32" s="32"/>
      <c r="FPG32" s="32"/>
      <c r="FPH32" s="32"/>
      <c r="FPI32" s="32"/>
      <c r="FPJ32" s="32"/>
      <c r="FPK32" s="32"/>
      <c r="FPL32" s="32"/>
      <c r="FPM32" s="32"/>
      <c r="FPN32" s="32"/>
      <c r="FPO32" s="32"/>
      <c r="FPP32" s="32"/>
      <c r="FPQ32" s="32"/>
      <c r="FPR32" s="32"/>
      <c r="FPS32" s="32"/>
      <c r="FPT32" s="32"/>
      <c r="FPU32" s="32"/>
      <c r="FPV32" s="32"/>
      <c r="FPW32" s="32"/>
      <c r="FPX32" s="32"/>
      <c r="FPY32" s="32"/>
      <c r="FPZ32" s="32"/>
      <c r="FQA32" s="32"/>
      <c r="FQB32" s="32"/>
      <c r="FQC32" s="32"/>
      <c r="FQD32" s="32"/>
      <c r="FQE32" s="32"/>
      <c r="FQF32" s="32"/>
      <c r="FQG32" s="32"/>
      <c r="FQH32" s="32"/>
      <c r="FQI32" s="32"/>
      <c r="FQJ32" s="32"/>
      <c r="FQK32" s="32"/>
      <c r="FQL32" s="32"/>
      <c r="FQM32" s="32"/>
      <c r="FQN32" s="32"/>
      <c r="FQO32" s="32"/>
      <c r="FQP32" s="32"/>
      <c r="FQQ32" s="32"/>
      <c r="FQR32" s="32"/>
      <c r="FQS32" s="32"/>
      <c r="FQT32" s="32"/>
      <c r="FQU32" s="32"/>
      <c r="FQV32" s="32"/>
      <c r="FQW32" s="32"/>
      <c r="FQX32" s="32"/>
      <c r="FQY32" s="32"/>
      <c r="FQZ32" s="32"/>
      <c r="FRA32" s="32"/>
      <c r="FRB32" s="32"/>
      <c r="FRC32" s="32"/>
      <c r="FRD32" s="32"/>
      <c r="FRE32" s="32"/>
      <c r="FRF32" s="32"/>
      <c r="FRG32" s="32"/>
      <c r="FRH32" s="32"/>
      <c r="FRI32" s="32"/>
      <c r="FRJ32" s="32"/>
      <c r="FRK32" s="32"/>
      <c r="FRL32" s="32"/>
      <c r="FRM32" s="32"/>
      <c r="FRN32" s="32"/>
      <c r="FRO32" s="32"/>
      <c r="FRP32" s="32"/>
      <c r="FRQ32" s="32"/>
      <c r="FRR32" s="32"/>
      <c r="FRS32" s="32"/>
      <c r="FRT32" s="32"/>
      <c r="FRU32" s="32"/>
      <c r="FRV32" s="32"/>
      <c r="FRW32" s="32"/>
      <c r="FRX32" s="32"/>
      <c r="FRY32" s="32"/>
      <c r="FRZ32" s="32"/>
      <c r="FSA32" s="32"/>
      <c r="FSB32" s="32"/>
      <c r="FSC32" s="32"/>
      <c r="FSD32" s="32"/>
      <c r="FSE32" s="32"/>
      <c r="FSF32" s="32"/>
      <c r="FSG32" s="32"/>
      <c r="FSH32" s="32"/>
      <c r="FSI32" s="32"/>
      <c r="FSJ32" s="32"/>
      <c r="FSK32" s="32"/>
      <c r="FSL32" s="32"/>
      <c r="FSM32" s="32"/>
      <c r="FSN32" s="32"/>
      <c r="FSO32" s="32"/>
      <c r="FSP32" s="32"/>
      <c r="FSQ32" s="32"/>
      <c r="FSR32" s="32"/>
      <c r="FSS32" s="32"/>
      <c r="FST32" s="32"/>
      <c r="FSU32" s="32"/>
      <c r="FSV32" s="32"/>
      <c r="FSW32" s="32"/>
      <c r="FSX32" s="32"/>
      <c r="FSY32" s="32"/>
      <c r="FSZ32" s="32"/>
      <c r="FTA32" s="32"/>
      <c r="FTB32" s="32"/>
      <c r="FTC32" s="32"/>
      <c r="FTD32" s="32"/>
      <c r="FTE32" s="32"/>
      <c r="FTF32" s="32"/>
      <c r="FTG32" s="32"/>
      <c r="FTH32" s="32"/>
      <c r="FTI32" s="32"/>
      <c r="FTJ32" s="32"/>
      <c r="FTK32" s="32"/>
      <c r="FTL32" s="32"/>
      <c r="FTM32" s="32"/>
      <c r="FTN32" s="32"/>
      <c r="FTO32" s="32"/>
      <c r="FTP32" s="32"/>
      <c r="FTQ32" s="32"/>
      <c r="FTR32" s="32"/>
      <c r="FTS32" s="32"/>
      <c r="FTT32" s="32"/>
      <c r="FTU32" s="32"/>
      <c r="FTV32" s="32"/>
      <c r="FTW32" s="32"/>
      <c r="FTX32" s="32"/>
      <c r="FTY32" s="32"/>
      <c r="FTZ32" s="32"/>
      <c r="FUA32" s="32"/>
      <c r="FUB32" s="32"/>
      <c r="FUC32" s="32"/>
      <c r="FUD32" s="32"/>
      <c r="FUE32" s="32"/>
      <c r="FUF32" s="32"/>
      <c r="FUG32" s="32"/>
      <c r="FUH32" s="32"/>
      <c r="FUI32" s="32"/>
      <c r="FUJ32" s="32"/>
      <c r="FUK32" s="32"/>
      <c r="FUL32" s="32"/>
      <c r="FUM32" s="32"/>
      <c r="FUN32" s="32"/>
      <c r="FUO32" s="32"/>
      <c r="FUP32" s="32"/>
      <c r="FUQ32" s="32"/>
      <c r="FUR32" s="32"/>
      <c r="FUS32" s="32"/>
      <c r="FUT32" s="32"/>
      <c r="FUU32" s="32"/>
      <c r="FUV32" s="32"/>
      <c r="FUW32" s="32"/>
      <c r="FUX32" s="32"/>
      <c r="FUY32" s="32"/>
      <c r="FUZ32" s="32"/>
      <c r="FVA32" s="32"/>
      <c r="FVB32" s="32"/>
      <c r="FVC32" s="32"/>
      <c r="FVD32" s="32"/>
      <c r="FVE32" s="32"/>
      <c r="FVF32" s="32"/>
      <c r="FVG32" s="32"/>
      <c r="FVH32" s="32"/>
      <c r="FVI32" s="32"/>
      <c r="FVJ32" s="32"/>
      <c r="FVK32" s="32"/>
      <c r="FVL32" s="32"/>
      <c r="FVM32" s="32"/>
      <c r="FVN32" s="32"/>
      <c r="FVO32" s="32"/>
      <c r="FVP32" s="32"/>
      <c r="FVQ32" s="32"/>
      <c r="FVR32" s="32"/>
      <c r="FVS32" s="32"/>
      <c r="FVT32" s="32"/>
      <c r="FVU32" s="32"/>
      <c r="FVV32" s="32"/>
      <c r="FVW32" s="32"/>
      <c r="FVX32" s="32"/>
      <c r="FVY32" s="32"/>
      <c r="FVZ32" s="32"/>
      <c r="FWA32" s="32"/>
      <c r="FWB32" s="32"/>
      <c r="FWC32" s="32"/>
      <c r="FWD32" s="32"/>
      <c r="FWE32" s="32"/>
      <c r="FWF32" s="32"/>
      <c r="FWG32" s="32"/>
      <c r="FWH32" s="32"/>
      <c r="FWI32" s="32"/>
      <c r="FWJ32" s="32"/>
      <c r="FWK32" s="32"/>
      <c r="FWL32" s="32"/>
      <c r="FWM32" s="32"/>
      <c r="FWN32" s="32"/>
      <c r="FWO32" s="32"/>
      <c r="FWP32" s="32"/>
      <c r="FWQ32" s="32"/>
      <c r="FWR32" s="32"/>
      <c r="FWS32" s="32"/>
      <c r="FWT32" s="32"/>
      <c r="FWU32" s="32"/>
      <c r="FWV32" s="32"/>
      <c r="FWW32" s="32"/>
      <c r="FWX32" s="32"/>
      <c r="FWY32" s="32"/>
      <c r="FWZ32" s="32"/>
      <c r="FXA32" s="32"/>
      <c r="FXB32" s="32"/>
      <c r="FXC32" s="32"/>
      <c r="FXD32" s="32"/>
      <c r="FXE32" s="32"/>
      <c r="FXF32" s="32"/>
      <c r="FXG32" s="32"/>
      <c r="FXH32" s="32"/>
      <c r="FXI32" s="32"/>
      <c r="FXJ32" s="32"/>
      <c r="FXK32" s="32"/>
      <c r="FXL32" s="32"/>
      <c r="FXM32" s="32"/>
      <c r="FXN32" s="32"/>
      <c r="FXO32" s="32"/>
      <c r="FXP32" s="32"/>
      <c r="FXQ32" s="32"/>
      <c r="FXR32" s="32"/>
      <c r="FXS32" s="32"/>
      <c r="FXT32" s="32"/>
      <c r="FXU32" s="32"/>
      <c r="FXV32" s="32"/>
      <c r="FXW32" s="32"/>
      <c r="FXX32" s="32"/>
      <c r="FXY32" s="32"/>
      <c r="FXZ32" s="32"/>
      <c r="FYA32" s="32"/>
      <c r="FYB32" s="32"/>
      <c r="FYC32" s="32"/>
      <c r="FYD32" s="32"/>
      <c r="FYE32" s="32"/>
      <c r="FYF32" s="32"/>
      <c r="FYG32" s="32"/>
      <c r="FYH32" s="32"/>
      <c r="FYI32" s="32"/>
      <c r="FYJ32" s="32"/>
      <c r="FYK32" s="32"/>
      <c r="FYL32" s="32"/>
      <c r="FYM32" s="32"/>
      <c r="FYN32" s="32"/>
      <c r="FYO32" s="32"/>
      <c r="FYP32" s="32"/>
      <c r="FYQ32" s="32"/>
      <c r="FYR32" s="32"/>
      <c r="FYS32" s="32"/>
      <c r="FYT32" s="32"/>
      <c r="FYU32" s="32"/>
      <c r="FYV32" s="32"/>
      <c r="FYW32" s="32"/>
      <c r="FYX32" s="32"/>
      <c r="FYY32" s="32"/>
      <c r="FYZ32" s="32"/>
      <c r="FZA32" s="32"/>
      <c r="FZB32" s="32"/>
      <c r="FZC32" s="32"/>
      <c r="FZD32" s="32"/>
      <c r="FZE32" s="32"/>
      <c r="FZF32" s="32"/>
      <c r="FZG32" s="32"/>
      <c r="FZH32" s="32"/>
      <c r="FZI32" s="32"/>
      <c r="FZJ32" s="32"/>
      <c r="FZK32" s="32"/>
      <c r="FZL32" s="32"/>
      <c r="FZM32" s="32"/>
      <c r="FZN32" s="32"/>
      <c r="FZO32" s="32"/>
      <c r="FZP32" s="32"/>
      <c r="FZQ32" s="32"/>
      <c r="FZR32" s="32"/>
      <c r="FZS32" s="32"/>
      <c r="FZT32" s="32"/>
      <c r="FZU32" s="32"/>
      <c r="FZV32" s="32"/>
      <c r="FZW32" s="32"/>
      <c r="FZX32" s="32"/>
      <c r="FZY32" s="32"/>
      <c r="FZZ32" s="32"/>
      <c r="GAA32" s="32"/>
      <c r="GAB32" s="32"/>
      <c r="GAC32" s="32"/>
      <c r="GAD32" s="32"/>
      <c r="GAE32" s="32"/>
      <c r="GAF32" s="32"/>
      <c r="GAG32" s="32"/>
      <c r="GAH32" s="32"/>
      <c r="GAI32" s="32"/>
      <c r="GAJ32" s="32"/>
      <c r="GAK32" s="32"/>
      <c r="GAL32" s="32"/>
      <c r="GAM32" s="32"/>
      <c r="GAN32" s="32"/>
      <c r="GAO32" s="32"/>
      <c r="GAP32" s="32"/>
      <c r="GAQ32" s="32"/>
      <c r="GAR32" s="32"/>
      <c r="GAS32" s="32"/>
      <c r="GAT32" s="32"/>
      <c r="GAU32" s="32"/>
      <c r="GAV32" s="32"/>
      <c r="GAW32" s="32"/>
      <c r="GAX32" s="32"/>
      <c r="GAY32" s="32"/>
      <c r="GAZ32" s="32"/>
      <c r="GBA32" s="32"/>
      <c r="GBB32" s="32"/>
      <c r="GBC32" s="32"/>
      <c r="GBD32" s="32"/>
      <c r="GBE32" s="32"/>
      <c r="GBF32" s="32"/>
      <c r="GBG32" s="32"/>
      <c r="GBH32" s="32"/>
      <c r="GBI32" s="32"/>
      <c r="GBJ32" s="32"/>
      <c r="GBK32" s="32"/>
      <c r="GBL32" s="32"/>
      <c r="GBM32" s="32"/>
      <c r="GBN32" s="32"/>
      <c r="GBO32" s="32"/>
      <c r="GBP32" s="32"/>
      <c r="GBQ32" s="32"/>
      <c r="GBR32" s="32"/>
      <c r="GBS32" s="32"/>
      <c r="GBT32" s="32"/>
      <c r="GBU32" s="32"/>
      <c r="GBV32" s="32"/>
      <c r="GBW32" s="32"/>
      <c r="GBX32" s="32"/>
      <c r="GBY32" s="32"/>
      <c r="GBZ32" s="32"/>
      <c r="GCA32" s="32"/>
      <c r="GCB32" s="32"/>
      <c r="GCC32" s="32"/>
      <c r="GCD32" s="32"/>
      <c r="GCE32" s="32"/>
      <c r="GCF32" s="32"/>
      <c r="GCG32" s="32"/>
      <c r="GCH32" s="32"/>
      <c r="GCI32" s="32"/>
      <c r="GCJ32" s="32"/>
      <c r="GCK32" s="32"/>
      <c r="GCL32" s="32"/>
      <c r="GCM32" s="32"/>
      <c r="GCN32" s="32"/>
      <c r="GCO32" s="32"/>
      <c r="GCP32" s="32"/>
      <c r="GCQ32" s="32"/>
      <c r="GCR32" s="32"/>
      <c r="GCS32" s="32"/>
      <c r="GCT32" s="32"/>
      <c r="GCU32" s="32"/>
      <c r="GCV32" s="32"/>
      <c r="GCW32" s="32"/>
      <c r="GCX32" s="32"/>
      <c r="GCY32" s="32"/>
      <c r="GCZ32" s="32"/>
      <c r="GDA32" s="32"/>
      <c r="GDB32" s="32"/>
      <c r="GDC32" s="32"/>
      <c r="GDD32" s="32"/>
      <c r="GDE32" s="32"/>
      <c r="GDF32" s="32"/>
      <c r="GDG32" s="32"/>
      <c r="GDH32" s="32"/>
      <c r="GDI32" s="32"/>
      <c r="GDJ32" s="32"/>
      <c r="GDK32" s="32"/>
      <c r="GDL32" s="32"/>
      <c r="GDM32" s="32"/>
      <c r="GDN32" s="32"/>
      <c r="GDO32" s="32"/>
      <c r="GDP32" s="32"/>
      <c r="GDQ32" s="32"/>
      <c r="GDR32" s="32"/>
      <c r="GDS32" s="32"/>
      <c r="GDT32" s="32"/>
      <c r="GDU32" s="32"/>
      <c r="GDV32" s="32"/>
      <c r="GDW32" s="32"/>
      <c r="GDX32" s="32"/>
      <c r="GDY32" s="32"/>
      <c r="GDZ32" s="32"/>
      <c r="GEA32" s="32"/>
      <c r="GEB32" s="32"/>
      <c r="GEC32" s="32"/>
      <c r="GED32" s="32"/>
      <c r="GEE32" s="32"/>
      <c r="GEF32" s="32"/>
      <c r="GEG32" s="32"/>
      <c r="GEH32" s="32"/>
      <c r="GEI32" s="32"/>
      <c r="GEJ32" s="32"/>
      <c r="GEK32" s="32"/>
      <c r="GEL32" s="32"/>
      <c r="GEM32" s="32"/>
      <c r="GEN32" s="32"/>
      <c r="GEO32" s="32"/>
      <c r="GEP32" s="32"/>
      <c r="GEQ32" s="32"/>
      <c r="GER32" s="32"/>
      <c r="GES32" s="32"/>
      <c r="GET32" s="32"/>
      <c r="GEU32" s="32"/>
      <c r="GEV32" s="32"/>
      <c r="GEW32" s="32"/>
      <c r="GEX32" s="32"/>
      <c r="GEY32" s="32"/>
      <c r="GEZ32" s="32"/>
      <c r="GFA32" s="32"/>
      <c r="GFB32" s="32"/>
      <c r="GFC32" s="32"/>
      <c r="GFD32" s="32"/>
      <c r="GFE32" s="32"/>
      <c r="GFF32" s="32"/>
      <c r="GFG32" s="32"/>
      <c r="GFH32" s="32"/>
      <c r="GFI32" s="32"/>
      <c r="GFJ32" s="32"/>
      <c r="GFK32" s="32"/>
      <c r="GFL32" s="32"/>
      <c r="GFM32" s="32"/>
      <c r="GFN32" s="32"/>
      <c r="GFO32" s="32"/>
      <c r="GFP32" s="32"/>
      <c r="GFQ32" s="32"/>
      <c r="GFR32" s="32"/>
      <c r="GFS32" s="32"/>
      <c r="GFT32" s="32"/>
      <c r="GFU32" s="32"/>
      <c r="GFV32" s="32"/>
      <c r="GFW32" s="32"/>
      <c r="GFX32" s="32"/>
      <c r="GFY32" s="32"/>
      <c r="GFZ32" s="32"/>
      <c r="GGA32" s="32"/>
      <c r="GGB32" s="32"/>
      <c r="GGC32" s="32"/>
      <c r="GGD32" s="32"/>
      <c r="GGE32" s="32"/>
      <c r="GGF32" s="32"/>
      <c r="GGG32" s="32"/>
      <c r="GGH32" s="32"/>
      <c r="GGI32" s="32"/>
      <c r="GGJ32" s="32"/>
      <c r="GGK32" s="32"/>
      <c r="GGL32" s="32"/>
      <c r="GGM32" s="32"/>
      <c r="GGN32" s="32"/>
      <c r="GGO32" s="32"/>
      <c r="GGP32" s="32"/>
      <c r="GGQ32" s="32"/>
      <c r="GGR32" s="32"/>
      <c r="GGS32" s="32"/>
      <c r="GGT32" s="32"/>
      <c r="GGU32" s="32"/>
      <c r="GGV32" s="32"/>
      <c r="GGW32" s="32"/>
      <c r="GGX32" s="32"/>
      <c r="GGY32" s="32"/>
      <c r="GGZ32" s="32"/>
      <c r="GHA32" s="32"/>
      <c r="GHB32" s="32"/>
      <c r="GHC32" s="32"/>
      <c r="GHD32" s="32"/>
      <c r="GHE32" s="32"/>
      <c r="GHF32" s="32"/>
      <c r="GHG32" s="32"/>
      <c r="GHH32" s="32"/>
      <c r="GHI32" s="32"/>
      <c r="GHJ32" s="32"/>
      <c r="GHK32" s="32"/>
      <c r="GHL32" s="32"/>
      <c r="GHM32" s="32"/>
      <c r="GHN32" s="32"/>
      <c r="GHO32" s="32"/>
      <c r="GHP32" s="32"/>
      <c r="GHQ32" s="32"/>
      <c r="GHR32" s="32"/>
      <c r="GHS32" s="32"/>
      <c r="GHT32" s="32"/>
      <c r="GHU32" s="32"/>
      <c r="GHV32" s="32"/>
      <c r="GHW32" s="32"/>
      <c r="GHX32" s="32"/>
      <c r="GHY32" s="32"/>
      <c r="GHZ32" s="32"/>
      <c r="GIA32" s="32"/>
      <c r="GIB32" s="32"/>
      <c r="GIC32" s="32"/>
      <c r="GID32" s="32"/>
      <c r="GIE32" s="32"/>
      <c r="GIF32" s="32"/>
      <c r="GIG32" s="32"/>
      <c r="GIH32" s="32"/>
      <c r="GII32" s="32"/>
      <c r="GIJ32" s="32"/>
      <c r="GIK32" s="32"/>
      <c r="GIL32" s="32"/>
      <c r="GIM32" s="32"/>
      <c r="GIN32" s="32"/>
      <c r="GIO32" s="32"/>
      <c r="GIP32" s="32"/>
      <c r="GIQ32" s="32"/>
      <c r="GIR32" s="32"/>
      <c r="GIS32" s="32"/>
      <c r="GIT32" s="32"/>
      <c r="GIU32" s="32"/>
      <c r="GIV32" s="32"/>
      <c r="GIW32" s="32"/>
      <c r="GIX32" s="32"/>
      <c r="GIY32" s="32"/>
      <c r="GIZ32" s="32"/>
      <c r="GJA32" s="32"/>
      <c r="GJB32" s="32"/>
      <c r="GJC32" s="32"/>
      <c r="GJD32" s="32"/>
      <c r="GJE32" s="32"/>
      <c r="GJF32" s="32"/>
      <c r="GJG32" s="32"/>
      <c r="GJH32" s="32"/>
      <c r="GJI32" s="32"/>
      <c r="GJJ32" s="32"/>
      <c r="GJK32" s="32"/>
      <c r="GJL32" s="32"/>
      <c r="GJM32" s="32"/>
      <c r="GJN32" s="32"/>
      <c r="GJO32" s="32"/>
      <c r="GJP32" s="32"/>
      <c r="GJQ32" s="32"/>
      <c r="GJR32" s="32"/>
      <c r="GJS32" s="32"/>
      <c r="GJT32" s="32"/>
      <c r="GJU32" s="32"/>
      <c r="GJV32" s="32"/>
      <c r="GJW32" s="32"/>
      <c r="GJX32" s="32"/>
      <c r="GJY32" s="32"/>
      <c r="GJZ32" s="32"/>
      <c r="GKA32" s="32"/>
      <c r="GKB32" s="32"/>
      <c r="GKC32" s="32"/>
      <c r="GKD32" s="32"/>
      <c r="GKE32" s="32"/>
      <c r="GKF32" s="32"/>
      <c r="GKG32" s="32"/>
      <c r="GKH32" s="32"/>
      <c r="GKI32" s="32"/>
      <c r="GKJ32" s="32"/>
      <c r="GKK32" s="32"/>
      <c r="GKL32" s="32"/>
      <c r="GKM32" s="32"/>
      <c r="GKN32" s="32"/>
      <c r="GKO32" s="32"/>
      <c r="GKP32" s="32"/>
      <c r="GKQ32" s="32"/>
      <c r="GKR32" s="32"/>
      <c r="GKS32" s="32"/>
      <c r="GKT32" s="32"/>
      <c r="GKU32" s="32"/>
      <c r="GKV32" s="32"/>
      <c r="GKW32" s="32"/>
      <c r="GKX32" s="32"/>
      <c r="GKY32" s="32"/>
      <c r="GKZ32" s="32"/>
      <c r="GLA32" s="32"/>
      <c r="GLB32" s="32"/>
      <c r="GLC32" s="32"/>
      <c r="GLD32" s="32"/>
      <c r="GLE32" s="32"/>
      <c r="GLF32" s="32"/>
      <c r="GLG32" s="32"/>
      <c r="GLH32" s="32"/>
      <c r="GLI32" s="32"/>
      <c r="GLJ32" s="32"/>
      <c r="GLK32" s="32"/>
      <c r="GLL32" s="32"/>
      <c r="GLM32" s="32"/>
      <c r="GLN32" s="32"/>
      <c r="GLO32" s="32"/>
      <c r="GLP32" s="32"/>
      <c r="GLQ32" s="32"/>
      <c r="GLR32" s="32"/>
      <c r="GLS32" s="32"/>
      <c r="GLT32" s="32"/>
      <c r="GLU32" s="32"/>
      <c r="GLV32" s="32"/>
      <c r="GLW32" s="32"/>
      <c r="GLX32" s="32"/>
      <c r="GLY32" s="32"/>
      <c r="GLZ32" s="32"/>
      <c r="GMA32" s="32"/>
      <c r="GMB32" s="32"/>
      <c r="GMC32" s="32"/>
      <c r="GMD32" s="32"/>
      <c r="GME32" s="32"/>
      <c r="GMF32" s="32"/>
      <c r="GMG32" s="32"/>
      <c r="GMH32" s="32"/>
      <c r="GMI32" s="32"/>
      <c r="GMJ32" s="32"/>
      <c r="GMK32" s="32"/>
      <c r="GML32" s="32"/>
      <c r="GMM32" s="32"/>
      <c r="GMN32" s="32"/>
      <c r="GMO32" s="32"/>
      <c r="GMP32" s="32"/>
      <c r="GMQ32" s="32"/>
      <c r="GMR32" s="32"/>
      <c r="GMS32" s="32"/>
      <c r="GMT32" s="32"/>
      <c r="GMU32" s="32"/>
      <c r="GMV32" s="32"/>
      <c r="GMW32" s="32"/>
      <c r="GMX32" s="32"/>
      <c r="GMY32" s="32"/>
      <c r="GMZ32" s="32"/>
      <c r="GNA32" s="32"/>
      <c r="GNB32" s="32"/>
      <c r="GNC32" s="32"/>
      <c r="GND32" s="32"/>
      <c r="GNE32" s="32"/>
      <c r="GNF32" s="32"/>
      <c r="GNG32" s="32"/>
      <c r="GNH32" s="32"/>
      <c r="GNI32" s="32"/>
      <c r="GNJ32" s="32"/>
      <c r="GNK32" s="32"/>
      <c r="GNL32" s="32"/>
      <c r="GNM32" s="32"/>
      <c r="GNN32" s="32"/>
      <c r="GNO32" s="32"/>
      <c r="GNP32" s="32"/>
      <c r="GNQ32" s="32"/>
      <c r="GNR32" s="32"/>
      <c r="GNS32" s="32"/>
      <c r="GNT32" s="32"/>
      <c r="GNU32" s="32"/>
      <c r="GNV32" s="32"/>
      <c r="GNW32" s="32"/>
      <c r="GNX32" s="32"/>
      <c r="GNY32" s="32"/>
      <c r="GNZ32" s="32"/>
      <c r="GOA32" s="32"/>
      <c r="GOB32" s="32"/>
      <c r="GOC32" s="32"/>
      <c r="GOD32" s="32"/>
      <c r="GOE32" s="32"/>
      <c r="GOF32" s="32"/>
      <c r="GOG32" s="32"/>
      <c r="GOH32" s="32"/>
      <c r="GOI32" s="32"/>
      <c r="GOJ32" s="32"/>
      <c r="GOK32" s="32"/>
      <c r="GOL32" s="32"/>
      <c r="GOM32" s="32"/>
      <c r="GON32" s="32"/>
      <c r="GOO32" s="32"/>
      <c r="GOP32" s="32"/>
      <c r="GOQ32" s="32"/>
      <c r="GOR32" s="32"/>
      <c r="GOS32" s="32"/>
      <c r="GOT32" s="32"/>
      <c r="GOU32" s="32"/>
      <c r="GOV32" s="32"/>
      <c r="GOW32" s="32"/>
      <c r="GOX32" s="32"/>
      <c r="GOY32" s="32"/>
      <c r="GOZ32" s="32"/>
      <c r="GPA32" s="32"/>
      <c r="GPB32" s="32"/>
      <c r="GPC32" s="32"/>
      <c r="GPD32" s="32"/>
      <c r="GPE32" s="32"/>
      <c r="GPF32" s="32"/>
      <c r="GPG32" s="32"/>
      <c r="GPH32" s="32"/>
      <c r="GPI32" s="32"/>
      <c r="GPJ32" s="32"/>
      <c r="GPK32" s="32"/>
      <c r="GPL32" s="32"/>
      <c r="GPM32" s="32"/>
      <c r="GPN32" s="32"/>
      <c r="GPO32" s="32"/>
      <c r="GPP32" s="32"/>
      <c r="GPQ32" s="32"/>
      <c r="GPR32" s="32"/>
      <c r="GPS32" s="32"/>
      <c r="GPT32" s="32"/>
      <c r="GPU32" s="32"/>
      <c r="GPV32" s="32"/>
      <c r="GPW32" s="32"/>
      <c r="GPX32" s="32"/>
      <c r="GPY32" s="32"/>
      <c r="GPZ32" s="32"/>
      <c r="GQA32" s="32"/>
      <c r="GQB32" s="32"/>
      <c r="GQC32" s="32"/>
      <c r="GQD32" s="32"/>
      <c r="GQE32" s="32"/>
      <c r="GQF32" s="32"/>
      <c r="GQG32" s="32"/>
      <c r="GQH32" s="32"/>
      <c r="GQI32" s="32"/>
      <c r="GQJ32" s="32"/>
      <c r="GQK32" s="32"/>
      <c r="GQL32" s="32"/>
      <c r="GQM32" s="32"/>
      <c r="GQN32" s="32"/>
      <c r="GQO32" s="32"/>
      <c r="GQP32" s="32"/>
      <c r="GQQ32" s="32"/>
      <c r="GQR32" s="32"/>
      <c r="GQS32" s="32"/>
      <c r="GQT32" s="32"/>
      <c r="GQU32" s="32"/>
      <c r="GQV32" s="32"/>
      <c r="GQW32" s="32"/>
      <c r="GQX32" s="32"/>
      <c r="GQY32" s="32"/>
      <c r="GQZ32" s="32"/>
      <c r="GRA32" s="32"/>
      <c r="GRB32" s="32"/>
      <c r="GRC32" s="32"/>
      <c r="GRD32" s="32"/>
      <c r="GRE32" s="32"/>
      <c r="GRF32" s="32"/>
      <c r="GRG32" s="32"/>
      <c r="GRH32" s="32"/>
      <c r="GRI32" s="32"/>
      <c r="GRJ32" s="32"/>
      <c r="GRK32" s="32"/>
      <c r="GRL32" s="32"/>
      <c r="GRM32" s="32"/>
      <c r="GRN32" s="32"/>
      <c r="GRO32" s="32"/>
      <c r="GRP32" s="32"/>
      <c r="GRQ32" s="32"/>
      <c r="GRR32" s="32"/>
      <c r="GRS32" s="32"/>
      <c r="GRT32" s="32"/>
      <c r="GRU32" s="32"/>
      <c r="GRV32" s="32"/>
      <c r="GRW32" s="32"/>
      <c r="GRX32" s="32"/>
      <c r="GRY32" s="32"/>
      <c r="GRZ32" s="32"/>
      <c r="GSA32" s="32"/>
      <c r="GSB32" s="32"/>
      <c r="GSC32" s="32"/>
      <c r="GSD32" s="32"/>
      <c r="GSE32" s="32"/>
      <c r="GSF32" s="32"/>
      <c r="GSG32" s="32"/>
      <c r="GSH32" s="32"/>
      <c r="GSI32" s="32"/>
      <c r="GSJ32" s="32"/>
      <c r="GSK32" s="32"/>
      <c r="GSL32" s="32"/>
      <c r="GSM32" s="32"/>
      <c r="GSN32" s="32"/>
      <c r="GSO32" s="32"/>
      <c r="GSP32" s="32"/>
      <c r="GSQ32" s="32"/>
      <c r="GSR32" s="32"/>
      <c r="GSS32" s="32"/>
      <c r="GST32" s="32"/>
      <c r="GSU32" s="32"/>
      <c r="GSV32" s="32"/>
      <c r="GSW32" s="32"/>
      <c r="GSX32" s="32"/>
      <c r="GSY32" s="32"/>
      <c r="GSZ32" s="32"/>
      <c r="GTA32" s="32"/>
      <c r="GTB32" s="32"/>
      <c r="GTC32" s="32"/>
      <c r="GTD32" s="32"/>
      <c r="GTE32" s="32"/>
      <c r="GTF32" s="32"/>
      <c r="GTG32" s="32"/>
      <c r="GTH32" s="32"/>
      <c r="GTI32" s="32"/>
      <c r="GTJ32" s="32"/>
      <c r="GTK32" s="32"/>
      <c r="GTL32" s="32"/>
      <c r="GTM32" s="32"/>
      <c r="GTN32" s="32"/>
      <c r="GTO32" s="32"/>
      <c r="GTP32" s="32"/>
      <c r="GTQ32" s="32"/>
      <c r="GTR32" s="32"/>
      <c r="GTS32" s="32"/>
      <c r="GTT32" s="32"/>
      <c r="GTU32" s="32"/>
      <c r="GTV32" s="32"/>
      <c r="GTW32" s="32"/>
      <c r="GTX32" s="32"/>
      <c r="GTY32" s="32"/>
      <c r="GTZ32" s="32"/>
      <c r="GUA32" s="32"/>
      <c r="GUB32" s="32"/>
      <c r="GUC32" s="32"/>
      <c r="GUD32" s="32"/>
      <c r="GUE32" s="32"/>
      <c r="GUF32" s="32"/>
      <c r="GUG32" s="32"/>
      <c r="GUH32" s="32"/>
      <c r="GUI32" s="32"/>
      <c r="GUJ32" s="32"/>
      <c r="GUK32" s="32"/>
      <c r="GUL32" s="32"/>
      <c r="GUM32" s="32"/>
      <c r="GUN32" s="32"/>
      <c r="GUO32" s="32"/>
      <c r="GUP32" s="32"/>
      <c r="GUQ32" s="32"/>
      <c r="GUR32" s="32"/>
      <c r="GUS32" s="32"/>
      <c r="GUT32" s="32"/>
      <c r="GUU32" s="32"/>
      <c r="GUV32" s="32"/>
      <c r="GUW32" s="32"/>
      <c r="GUX32" s="32"/>
      <c r="GUY32" s="32"/>
      <c r="GUZ32" s="32"/>
      <c r="GVA32" s="32"/>
      <c r="GVB32" s="32"/>
      <c r="GVC32" s="32"/>
      <c r="GVD32" s="32"/>
      <c r="GVE32" s="32"/>
      <c r="GVF32" s="32"/>
      <c r="GVG32" s="32"/>
      <c r="GVH32" s="32"/>
      <c r="GVI32" s="32"/>
      <c r="GVJ32" s="32"/>
      <c r="GVK32" s="32"/>
      <c r="GVL32" s="32"/>
      <c r="GVM32" s="32"/>
      <c r="GVN32" s="32"/>
      <c r="GVO32" s="32"/>
      <c r="GVP32" s="32"/>
      <c r="GVQ32" s="32"/>
      <c r="GVR32" s="32"/>
      <c r="GVS32" s="32"/>
      <c r="GVT32" s="32"/>
      <c r="GVU32" s="32"/>
      <c r="GVV32" s="32"/>
      <c r="GVW32" s="32"/>
      <c r="GVX32" s="32"/>
      <c r="GVY32" s="32"/>
      <c r="GVZ32" s="32"/>
      <c r="GWA32" s="32"/>
      <c r="GWB32" s="32"/>
      <c r="GWC32" s="32"/>
      <c r="GWD32" s="32"/>
      <c r="GWE32" s="32"/>
      <c r="GWF32" s="32"/>
      <c r="GWG32" s="32"/>
      <c r="GWH32" s="32"/>
      <c r="GWI32" s="32"/>
      <c r="GWJ32" s="32"/>
      <c r="GWK32" s="32"/>
      <c r="GWL32" s="32"/>
      <c r="GWM32" s="32"/>
      <c r="GWN32" s="32"/>
      <c r="GWO32" s="32"/>
      <c r="GWP32" s="32"/>
      <c r="GWQ32" s="32"/>
      <c r="GWR32" s="32"/>
      <c r="GWS32" s="32"/>
      <c r="GWT32" s="32"/>
      <c r="GWU32" s="32"/>
      <c r="GWV32" s="32"/>
      <c r="GWW32" s="32"/>
      <c r="GWX32" s="32"/>
      <c r="GWY32" s="32"/>
      <c r="GWZ32" s="32"/>
      <c r="GXA32" s="32"/>
      <c r="GXB32" s="32"/>
      <c r="GXC32" s="32"/>
      <c r="GXD32" s="32"/>
      <c r="GXE32" s="32"/>
      <c r="GXF32" s="32"/>
      <c r="GXG32" s="32"/>
      <c r="GXH32" s="32"/>
      <c r="GXI32" s="32"/>
      <c r="GXJ32" s="32"/>
      <c r="GXK32" s="32"/>
      <c r="GXL32" s="32"/>
      <c r="GXM32" s="32"/>
      <c r="GXN32" s="32"/>
      <c r="GXO32" s="32"/>
      <c r="GXP32" s="32"/>
      <c r="GXQ32" s="32"/>
      <c r="GXR32" s="32"/>
      <c r="GXS32" s="32"/>
      <c r="GXT32" s="32"/>
      <c r="GXU32" s="32"/>
      <c r="GXV32" s="32"/>
      <c r="GXW32" s="32"/>
      <c r="GXX32" s="32"/>
      <c r="GXY32" s="32"/>
      <c r="GXZ32" s="32"/>
      <c r="GYA32" s="32"/>
      <c r="GYB32" s="32"/>
      <c r="GYC32" s="32"/>
      <c r="GYD32" s="32"/>
      <c r="GYE32" s="32"/>
      <c r="GYF32" s="32"/>
      <c r="GYG32" s="32"/>
      <c r="GYH32" s="32"/>
      <c r="GYI32" s="32"/>
      <c r="GYJ32" s="32"/>
      <c r="GYK32" s="32"/>
      <c r="GYL32" s="32"/>
      <c r="GYM32" s="32"/>
      <c r="GYN32" s="32"/>
      <c r="GYO32" s="32"/>
      <c r="GYP32" s="32"/>
      <c r="GYQ32" s="32"/>
      <c r="GYR32" s="32"/>
      <c r="GYS32" s="32"/>
      <c r="GYT32" s="32"/>
      <c r="GYU32" s="32"/>
      <c r="GYV32" s="32"/>
      <c r="GYW32" s="32"/>
      <c r="GYX32" s="32"/>
      <c r="GYY32" s="32"/>
      <c r="GYZ32" s="32"/>
      <c r="GZA32" s="32"/>
      <c r="GZB32" s="32"/>
      <c r="GZC32" s="32"/>
      <c r="GZD32" s="32"/>
      <c r="GZE32" s="32"/>
      <c r="GZF32" s="32"/>
      <c r="GZG32" s="32"/>
      <c r="GZH32" s="32"/>
      <c r="GZI32" s="32"/>
      <c r="GZJ32" s="32"/>
      <c r="GZK32" s="32"/>
      <c r="GZL32" s="32"/>
      <c r="GZM32" s="32"/>
      <c r="GZN32" s="32"/>
      <c r="GZO32" s="32"/>
      <c r="GZP32" s="32"/>
      <c r="GZQ32" s="32"/>
      <c r="GZR32" s="32"/>
      <c r="GZS32" s="32"/>
      <c r="GZT32" s="32"/>
      <c r="GZU32" s="32"/>
      <c r="GZV32" s="32"/>
      <c r="GZW32" s="32"/>
      <c r="GZX32" s="32"/>
      <c r="GZY32" s="32"/>
      <c r="GZZ32" s="32"/>
      <c r="HAA32" s="32"/>
      <c r="HAB32" s="32"/>
      <c r="HAC32" s="32"/>
      <c r="HAD32" s="32"/>
      <c r="HAE32" s="32"/>
      <c r="HAF32" s="32"/>
      <c r="HAG32" s="32"/>
      <c r="HAH32" s="32"/>
      <c r="HAI32" s="32"/>
      <c r="HAJ32" s="32"/>
      <c r="HAK32" s="32"/>
      <c r="HAL32" s="32"/>
      <c r="HAM32" s="32"/>
      <c r="HAN32" s="32"/>
      <c r="HAO32" s="32"/>
      <c r="HAP32" s="32"/>
      <c r="HAQ32" s="32"/>
      <c r="HAR32" s="32"/>
      <c r="HAS32" s="32"/>
      <c r="HAT32" s="32"/>
      <c r="HAU32" s="32"/>
      <c r="HAV32" s="32"/>
      <c r="HAW32" s="32"/>
      <c r="HAX32" s="32"/>
      <c r="HAY32" s="32"/>
      <c r="HAZ32" s="32"/>
      <c r="HBA32" s="32"/>
      <c r="HBB32" s="32"/>
      <c r="HBC32" s="32"/>
      <c r="HBD32" s="32"/>
      <c r="HBE32" s="32"/>
      <c r="HBF32" s="32"/>
      <c r="HBG32" s="32"/>
      <c r="HBH32" s="32"/>
      <c r="HBI32" s="32"/>
      <c r="HBJ32" s="32"/>
      <c r="HBK32" s="32"/>
      <c r="HBL32" s="32"/>
      <c r="HBM32" s="32"/>
      <c r="HBN32" s="32"/>
      <c r="HBO32" s="32"/>
      <c r="HBP32" s="32"/>
      <c r="HBQ32" s="32"/>
      <c r="HBR32" s="32"/>
      <c r="HBS32" s="32"/>
      <c r="HBT32" s="32"/>
      <c r="HBU32" s="32"/>
      <c r="HBV32" s="32"/>
      <c r="HBW32" s="32"/>
      <c r="HBX32" s="32"/>
      <c r="HBY32" s="32"/>
      <c r="HBZ32" s="32"/>
      <c r="HCA32" s="32"/>
      <c r="HCB32" s="32"/>
      <c r="HCC32" s="32"/>
      <c r="HCD32" s="32"/>
      <c r="HCE32" s="32"/>
      <c r="HCF32" s="32"/>
      <c r="HCG32" s="32"/>
      <c r="HCH32" s="32"/>
      <c r="HCI32" s="32"/>
      <c r="HCJ32" s="32"/>
      <c r="HCK32" s="32"/>
      <c r="HCL32" s="32"/>
      <c r="HCM32" s="32"/>
      <c r="HCN32" s="32"/>
      <c r="HCO32" s="32"/>
      <c r="HCP32" s="32"/>
      <c r="HCQ32" s="32"/>
      <c r="HCR32" s="32"/>
      <c r="HCS32" s="32"/>
      <c r="HCT32" s="32"/>
      <c r="HCU32" s="32"/>
      <c r="HCV32" s="32"/>
      <c r="HCW32" s="32"/>
      <c r="HCX32" s="32"/>
      <c r="HCY32" s="32"/>
      <c r="HCZ32" s="32"/>
      <c r="HDA32" s="32"/>
      <c r="HDB32" s="32"/>
      <c r="HDC32" s="32"/>
      <c r="HDD32" s="32"/>
      <c r="HDE32" s="32"/>
      <c r="HDF32" s="32"/>
      <c r="HDG32" s="32"/>
      <c r="HDH32" s="32"/>
      <c r="HDI32" s="32"/>
      <c r="HDJ32" s="32"/>
      <c r="HDK32" s="32"/>
      <c r="HDL32" s="32"/>
      <c r="HDM32" s="32"/>
      <c r="HDN32" s="32"/>
      <c r="HDO32" s="32"/>
      <c r="HDP32" s="32"/>
      <c r="HDQ32" s="32"/>
      <c r="HDR32" s="32"/>
      <c r="HDS32" s="32"/>
      <c r="HDT32" s="32"/>
      <c r="HDU32" s="32"/>
      <c r="HDV32" s="32"/>
      <c r="HDW32" s="32"/>
      <c r="HDX32" s="32"/>
      <c r="HDY32" s="32"/>
      <c r="HDZ32" s="32"/>
      <c r="HEA32" s="32"/>
      <c r="HEB32" s="32"/>
      <c r="HEC32" s="32"/>
      <c r="HED32" s="32"/>
      <c r="HEE32" s="32"/>
      <c r="HEF32" s="32"/>
      <c r="HEG32" s="32"/>
      <c r="HEH32" s="32"/>
      <c r="HEI32" s="32"/>
      <c r="HEJ32" s="32"/>
      <c r="HEK32" s="32"/>
      <c r="HEL32" s="32"/>
      <c r="HEM32" s="32"/>
      <c r="HEN32" s="32"/>
      <c r="HEO32" s="32"/>
      <c r="HEP32" s="32"/>
      <c r="HEQ32" s="32"/>
      <c r="HER32" s="32"/>
      <c r="HES32" s="32"/>
      <c r="HET32" s="32"/>
      <c r="HEU32" s="32"/>
      <c r="HEV32" s="32"/>
      <c r="HEW32" s="32"/>
      <c r="HEX32" s="32"/>
      <c r="HEY32" s="32"/>
      <c r="HEZ32" s="32"/>
      <c r="HFA32" s="32"/>
      <c r="HFB32" s="32"/>
      <c r="HFC32" s="32"/>
      <c r="HFD32" s="32"/>
      <c r="HFE32" s="32"/>
      <c r="HFF32" s="32"/>
      <c r="HFG32" s="32"/>
      <c r="HFH32" s="32"/>
      <c r="HFI32" s="32"/>
      <c r="HFJ32" s="32"/>
      <c r="HFK32" s="32"/>
      <c r="HFL32" s="32"/>
      <c r="HFM32" s="32"/>
      <c r="HFN32" s="32"/>
      <c r="HFO32" s="32"/>
      <c r="HFP32" s="32"/>
      <c r="HFQ32" s="32"/>
      <c r="HFR32" s="32"/>
      <c r="HFS32" s="32"/>
      <c r="HFT32" s="32"/>
      <c r="HFU32" s="32"/>
      <c r="HFV32" s="32"/>
      <c r="HFW32" s="32"/>
      <c r="HFX32" s="32"/>
      <c r="HFY32" s="32"/>
      <c r="HFZ32" s="32"/>
      <c r="HGA32" s="32"/>
      <c r="HGB32" s="32"/>
      <c r="HGC32" s="32"/>
      <c r="HGD32" s="32"/>
      <c r="HGE32" s="32"/>
      <c r="HGF32" s="32"/>
      <c r="HGG32" s="32"/>
      <c r="HGH32" s="32"/>
      <c r="HGI32" s="32"/>
      <c r="HGJ32" s="32"/>
      <c r="HGK32" s="32"/>
      <c r="HGL32" s="32"/>
      <c r="HGM32" s="32"/>
      <c r="HGN32" s="32"/>
      <c r="HGO32" s="32"/>
      <c r="HGP32" s="32"/>
      <c r="HGQ32" s="32"/>
      <c r="HGR32" s="32"/>
      <c r="HGS32" s="32"/>
      <c r="HGT32" s="32"/>
      <c r="HGU32" s="32"/>
      <c r="HGV32" s="32"/>
      <c r="HGW32" s="32"/>
      <c r="HGX32" s="32"/>
      <c r="HGY32" s="32"/>
      <c r="HGZ32" s="32"/>
      <c r="HHA32" s="32"/>
      <c r="HHB32" s="32"/>
      <c r="HHC32" s="32"/>
      <c r="HHD32" s="32"/>
      <c r="HHE32" s="32"/>
      <c r="HHF32" s="32"/>
      <c r="HHG32" s="32"/>
      <c r="HHH32" s="32"/>
      <c r="HHI32" s="32"/>
      <c r="HHJ32" s="32"/>
      <c r="HHK32" s="32"/>
      <c r="HHL32" s="32"/>
      <c r="HHM32" s="32"/>
      <c r="HHN32" s="32"/>
      <c r="HHO32" s="32"/>
      <c r="HHP32" s="32"/>
      <c r="HHQ32" s="32"/>
      <c r="HHR32" s="32"/>
      <c r="HHS32" s="32"/>
      <c r="HHT32" s="32"/>
      <c r="HHU32" s="32"/>
      <c r="HHV32" s="32"/>
      <c r="HHW32" s="32"/>
      <c r="HHX32" s="32"/>
      <c r="HHY32" s="32"/>
      <c r="HHZ32" s="32"/>
      <c r="HIA32" s="32"/>
      <c r="HIB32" s="32"/>
      <c r="HIC32" s="32"/>
      <c r="HID32" s="32"/>
      <c r="HIE32" s="32"/>
      <c r="HIF32" s="32"/>
      <c r="HIG32" s="32"/>
      <c r="HIH32" s="32"/>
      <c r="HII32" s="32"/>
      <c r="HIJ32" s="32"/>
      <c r="HIK32" s="32"/>
      <c r="HIL32" s="32"/>
      <c r="HIM32" s="32"/>
      <c r="HIN32" s="32"/>
      <c r="HIO32" s="32"/>
      <c r="HIP32" s="32"/>
      <c r="HIQ32" s="32"/>
      <c r="HIR32" s="32"/>
      <c r="HIS32" s="32"/>
      <c r="HIT32" s="32"/>
      <c r="HIU32" s="32"/>
      <c r="HIV32" s="32"/>
      <c r="HIW32" s="32"/>
      <c r="HIX32" s="32"/>
      <c r="HIY32" s="32"/>
      <c r="HIZ32" s="32"/>
      <c r="HJA32" s="32"/>
      <c r="HJB32" s="32"/>
      <c r="HJC32" s="32"/>
      <c r="HJD32" s="32"/>
      <c r="HJE32" s="32"/>
      <c r="HJF32" s="32"/>
      <c r="HJG32" s="32"/>
      <c r="HJH32" s="32"/>
      <c r="HJI32" s="32"/>
      <c r="HJJ32" s="32"/>
      <c r="HJK32" s="32"/>
      <c r="HJL32" s="32"/>
      <c r="HJM32" s="32"/>
      <c r="HJN32" s="32"/>
      <c r="HJO32" s="32"/>
      <c r="HJP32" s="32"/>
      <c r="HJQ32" s="32"/>
      <c r="HJR32" s="32"/>
      <c r="HJS32" s="32"/>
      <c r="HJT32" s="32"/>
      <c r="HJU32" s="32"/>
      <c r="HJV32" s="32"/>
      <c r="HJW32" s="32"/>
      <c r="HJX32" s="32"/>
      <c r="HJY32" s="32"/>
      <c r="HJZ32" s="32"/>
      <c r="HKA32" s="32"/>
      <c r="HKB32" s="32"/>
      <c r="HKC32" s="32"/>
      <c r="HKD32" s="32"/>
      <c r="HKE32" s="32"/>
      <c r="HKF32" s="32"/>
      <c r="HKG32" s="32"/>
      <c r="HKH32" s="32"/>
      <c r="HKI32" s="32"/>
      <c r="HKJ32" s="32"/>
      <c r="HKK32" s="32"/>
      <c r="HKL32" s="32"/>
      <c r="HKM32" s="32"/>
      <c r="HKN32" s="32"/>
      <c r="HKO32" s="32"/>
      <c r="HKP32" s="32"/>
      <c r="HKQ32" s="32"/>
      <c r="HKR32" s="32"/>
      <c r="HKS32" s="32"/>
      <c r="HKT32" s="32"/>
      <c r="HKU32" s="32"/>
      <c r="HKV32" s="32"/>
      <c r="HKW32" s="32"/>
      <c r="HKX32" s="32"/>
      <c r="HKY32" s="32"/>
      <c r="HKZ32" s="32"/>
      <c r="HLA32" s="32"/>
      <c r="HLB32" s="32"/>
      <c r="HLC32" s="32"/>
      <c r="HLD32" s="32"/>
      <c r="HLE32" s="32"/>
      <c r="HLF32" s="32"/>
      <c r="HLG32" s="32"/>
      <c r="HLH32" s="32"/>
      <c r="HLI32" s="32"/>
      <c r="HLJ32" s="32"/>
      <c r="HLK32" s="32"/>
      <c r="HLL32" s="32"/>
      <c r="HLM32" s="32"/>
      <c r="HLN32" s="32"/>
      <c r="HLO32" s="32"/>
      <c r="HLP32" s="32"/>
      <c r="HLQ32" s="32"/>
      <c r="HLR32" s="32"/>
      <c r="HLS32" s="32"/>
      <c r="HLT32" s="32"/>
      <c r="HLU32" s="32"/>
      <c r="HLV32" s="32"/>
      <c r="HLW32" s="32"/>
      <c r="HLX32" s="32"/>
      <c r="HLY32" s="32"/>
      <c r="HLZ32" s="32"/>
      <c r="HMA32" s="32"/>
      <c r="HMB32" s="32"/>
      <c r="HMC32" s="32"/>
      <c r="HMD32" s="32"/>
      <c r="HME32" s="32"/>
      <c r="HMF32" s="32"/>
      <c r="HMG32" s="32"/>
      <c r="HMH32" s="32"/>
      <c r="HMI32" s="32"/>
      <c r="HMJ32" s="32"/>
      <c r="HMK32" s="32"/>
      <c r="HML32" s="32"/>
      <c r="HMM32" s="32"/>
      <c r="HMN32" s="32"/>
      <c r="HMO32" s="32"/>
      <c r="HMP32" s="32"/>
      <c r="HMQ32" s="32"/>
      <c r="HMR32" s="32"/>
      <c r="HMS32" s="32"/>
      <c r="HMT32" s="32"/>
      <c r="HMU32" s="32"/>
      <c r="HMV32" s="32"/>
      <c r="HMW32" s="32"/>
      <c r="HMX32" s="32"/>
      <c r="HMY32" s="32"/>
      <c r="HMZ32" s="32"/>
      <c r="HNA32" s="32"/>
      <c r="HNB32" s="32"/>
      <c r="HNC32" s="32"/>
      <c r="HND32" s="32"/>
      <c r="HNE32" s="32"/>
      <c r="HNF32" s="32"/>
      <c r="HNG32" s="32"/>
      <c r="HNH32" s="32"/>
      <c r="HNI32" s="32"/>
      <c r="HNJ32" s="32"/>
      <c r="HNK32" s="32"/>
      <c r="HNL32" s="32"/>
      <c r="HNM32" s="32"/>
      <c r="HNN32" s="32"/>
      <c r="HNO32" s="32"/>
      <c r="HNP32" s="32"/>
      <c r="HNQ32" s="32"/>
      <c r="HNR32" s="32"/>
      <c r="HNS32" s="32"/>
      <c r="HNT32" s="32"/>
      <c r="HNU32" s="32"/>
      <c r="HNV32" s="32"/>
      <c r="HNW32" s="32"/>
      <c r="HNX32" s="32"/>
      <c r="HNY32" s="32"/>
      <c r="HNZ32" s="32"/>
      <c r="HOA32" s="32"/>
      <c r="HOB32" s="32"/>
      <c r="HOC32" s="32"/>
      <c r="HOD32" s="32"/>
      <c r="HOE32" s="32"/>
      <c r="HOF32" s="32"/>
      <c r="HOG32" s="32"/>
      <c r="HOH32" s="32"/>
      <c r="HOI32" s="32"/>
      <c r="HOJ32" s="32"/>
      <c r="HOK32" s="32"/>
      <c r="HOL32" s="32"/>
      <c r="HOM32" s="32"/>
      <c r="HON32" s="32"/>
      <c r="HOO32" s="32"/>
      <c r="HOP32" s="32"/>
      <c r="HOQ32" s="32"/>
      <c r="HOR32" s="32"/>
      <c r="HOS32" s="32"/>
      <c r="HOT32" s="32"/>
      <c r="HOU32" s="32"/>
      <c r="HOV32" s="32"/>
      <c r="HOW32" s="32"/>
      <c r="HOX32" s="32"/>
      <c r="HOY32" s="32"/>
      <c r="HOZ32" s="32"/>
      <c r="HPA32" s="32"/>
      <c r="HPB32" s="32"/>
      <c r="HPC32" s="32"/>
      <c r="HPD32" s="32"/>
      <c r="HPE32" s="32"/>
      <c r="HPF32" s="32"/>
      <c r="HPG32" s="32"/>
      <c r="HPH32" s="32"/>
      <c r="HPI32" s="32"/>
      <c r="HPJ32" s="32"/>
      <c r="HPK32" s="32"/>
      <c r="HPL32" s="32"/>
      <c r="HPM32" s="32"/>
      <c r="HPN32" s="32"/>
      <c r="HPO32" s="32"/>
      <c r="HPP32" s="32"/>
      <c r="HPQ32" s="32"/>
      <c r="HPR32" s="32"/>
      <c r="HPS32" s="32"/>
      <c r="HPT32" s="32"/>
      <c r="HPU32" s="32"/>
      <c r="HPV32" s="32"/>
      <c r="HPW32" s="32"/>
      <c r="HPX32" s="32"/>
      <c r="HPY32" s="32"/>
      <c r="HPZ32" s="32"/>
      <c r="HQA32" s="32"/>
      <c r="HQB32" s="32"/>
      <c r="HQC32" s="32"/>
      <c r="HQD32" s="32"/>
      <c r="HQE32" s="32"/>
      <c r="HQF32" s="32"/>
      <c r="HQG32" s="32"/>
      <c r="HQH32" s="32"/>
      <c r="HQI32" s="32"/>
      <c r="HQJ32" s="32"/>
      <c r="HQK32" s="32"/>
      <c r="HQL32" s="32"/>
      <c r="HQM32" s="32"/>
      <c r="HQN32" s="32"/>
      <c r="HQO32" s="32"/>
      <c r="HQP32" s="32"/>
      <c r="HQQ32" s="32"/>
      <c r="HQR32" s="32"/>
      <c r="HQS32" s="32"/>
      <c r="HQT32" s="32"/>
      <c r="HQU32" s="32"/>
      <c r="HQV32" s="32"/>
      <c r="HQW32" s="32"/>
      <c r="HQX32" s="32"/>
      <c r="HQY32" s="32"/>
      <c r="HQZ32" s="32"/>
      <c r="HRA32" s="32"/>
      <c r="HRB32" s="32"/>
      <c r="HRC32" s="32"/>
      <c r="HRD32" s="32"/>
      <c r="HRE32" s="32"/>
      <c r="HRF32" s="32"/>
      <c r="HRG32" s="32"/>
      <c r="HRH32" s="32"/>
      <c r="HRI32" s="32"/>
      <c r="HRJ32" s="32"/>
      <c r="HRK32" s="32"/>
      <c r="HRL32" s="32"/>
      <c r="HRM32" s="32"/>
      <c r="HRN32" s="32"/>
      <c r="HRO32" s="32"/>
      <c r="HRP32" s="32"/>
      <c r="HRQ32" s="32"/>
      <c r="HRR32" s="32"/>
      <c r="HRS32" s="32"/>
      <c r="HRT32" s="32"/>
      <c r="HRU32" s="32"/>
      <c r="HRV32" s="32"/>
      <c r="HRW32" s="32"/>
      <c r="HRX32" s="32"/>
      <c r="HRY32" s="32"/>
      <c r="HRZ32" s="32"/>
      <c r="HSA32" s="32"/>
      <c r="HSB32" s="32"/>
      <c r="HSC32" s="32"/>
      <c r="HSD32" s="32"/>
      <c r="HSE32" s="32"/>
      <c r="HSF32" s="32"/>
      <c r="HSG32" s="32"/>
      <c r="HSH32" s="32"/>
      <c r="HSI32" s="32"/>
      <c r="HSJ32" s="32"/>
      <c r="HSK32" s="32"/>
      <c r="HSL32" s="32"/>
      <c r="HSM32" s="32"/>
      <c r="HSN32" s="32"/>
      <c r="HSO32" s="32"/>
      <c r="HSP32" s="32"/>
      <c r="HSQ32" s="32"/>
      <c r="HSR32" s="32"/>
      <c r="HSS32" s="32"/>
      <c r="HST32" s="32"/>
      <c r="HSU32" s="32"/>
      <c r="HSV32" s="32"/>
      <c r="HSW32" s="32"/>
      <c r="HSX32" s="32"/>
      <c r="HSY32" s="32"/>
      <c r="HSZ32" s="32"/>
      <c r="HTA32" s="32"/>
      <c r="HTB32" s="32"/>
      <c r="HTC32" s="32"/>
      <c r="HTD32" s="32"/>
      <c r="HTE32" s="32"/>
      <c r="HTF32" s="32"/>
      <c r="HTG32" s="32"/>
      <c r="HTH32" s="32"/>
      <c r="HTI32" s="32"/>
      <c r="HTJ32" s="32"/>
      <c r="HTK32" s="32"/>
      <c r="HTL32" s="32"/>
      <c r="HTM32" s="32"/>
      <c r="HTN32" s="32"/>
      <c r="HTO32" s="32"/>
      <c r="HTP32" s="32"/>
      <c r="HTQ32" s="32"/>
      <c r="HTR32" s="32"/>
      <c r="HTS32" s="32"/>
      <c r="HTT32" s="32"/>
      <c r="HTU32" s="32"/>
      <c r="HTV32" s="32"/>
      <c r="HTW32" s="32"/>
      <c r="HTX32" s="32"/>
      <c r="HTY32" s="32"/>
      <c r="HTZ32" s="32"/>
      <c r="HUA32" s="32"/>
      <c r="HUB32" s="32"/>
      <c r="HUC32" s="32"/>
      <c r="HUD32" s="32"/>
      <c r="HUE32" s="32"/>
      <c r="HUF32" s="32"/>
      <c r="HUG32" s="32"/>
      <c r="HUH32" s="32"/>
      <c r="HUI32" s="32"/>
      <c r="HUJ32" s="32"/>
      <c r="HUK32" s="32"/>
      <c r="HUL32" s="32"/>
      <c r="HUM32" s="32"/>
      <c r="HUN32" s="32"/>
      <c r="HUO32" s="32"/>
      <c r="HUP32" s="32"/>
      <c r="HUQ32" s="32"/>
      <c r="HUR32" s="32"/>
      <c r="HUS32" s="32"/>
      <c r="HUT32" s="32"/>
      <c r="HUU32" s="32"/>
      <c r="HUV32" s="32"/>
      <c r="HUW32" s="32"/>
      <c r="HUX32" s="32"/>
      <c r="HUY32" s="32"/>
      <c r="HUZ32" s="32"/>
      <c r="HVA32" s="32"/>
      <c r="HVB32" s="32"/>
      <c r="HVC32" s="32"/>
      <c r="HVD32" s="32"/>
      <c r="HVE32" s="32"/>
      <c r="HVF32" s="32"/>
      <c r="HVG32" s="32"/>
      <c r="HVH32" s="32"/>
      <c r="HVI32" s="32"/>
      <c r="HVJ32" s="32"/>
      <c r="HVK32" s="32"/>
      <c r="HVL32" s="32"/>
      <c r="HVM32" s="32"/>
      <c r="HVN32" s="32"/>
      <c r="HVO32" s="32"/>
      <c r="HVP32" s="32"/>
      <c r="HVQ32" s="32"/>
      <c r="HVR32" s="32"/>
      <c r="HVS32" s="32"/>
      <c r="HVT32" s="32"/>
      <c r="HVU32" s="32"/>
      <c r="HVV32" s="32"/>
      <c r="HVW32" s="32"/>
      <c r="HVX32" s="32"/>
      <c r="HVY32" s="32"/>
      <c r="HVZ32" s="32"/>
      <c r="HWA32" s="32"/>
      <c r="HWB32" s="32"/>
      <c r="HWC32" s="32"/>
      <c r="HWD32" s="32"/>
      <c r="HWE32" s="32"/>
      <c r="HWF32" s="32"/>
      <c r="HWG32" s="32"/>
      <c r="HWH32" s="32"/>
      <c r="HWI32" s="32"/>
      <c r="HWJ32" s="32"/>
      <c r="HWK32" s="32"/>
      <c r="HWL32" s="32"/>
      <c r="HWM32" s="32"/>
      <c r="HWN32" s="32"/>
      <c r="HWO32" s="32"/>
      <c r="HWP32" s="32"/>
      <c r="HWQ32" s="32"/>
      <c r="HWR32" s="32"/>
      <c r="HWS32" s="32"/>
      <c r="HWT32" s="32"/>
      <c r="HWU32" s="32"/>
      <c r="HWV32" s="32"/>
      <c r="HWW32" s="32"/>
      <c r="HWX32" s="32"/>
      <c r="HWY32" s="32"/>
      <c r="HWZ32" s="32"/>
      <c r="HXA32" s="32"/>
      <c r="HXB32" s="32"/>
      <c r="HXC32" s="32"/>
      <c r="HXD32" s="32"/>
      <c r="HXE32" s="32"/>
      <c r="HXF32" s="32"/>
      <c r="HXG32" s="32"/>
      <c r="HXH32" s="32"/>
      <c r="HXI32" s="32"/>
      <c r="HXJ32" s="32"/>
      <c r="HXK32" s="32"/>
      <c r="HXL32" s="32"/>
      <c r="HXM32" s="32"/>
      <c r="HXN32" s="32"/>
      <c r="HXO32" s="32"/>
      <c r="HXP32" s="32"/>
      <c r="HXQ32" s="32"/>
      <c r="HXR32" s="32"/>
      <c r="HXS32" s="32"/>
      <c r="HXT32" s="32"/>
      <c r="HXU32" s="32"/>
      <c r="HXV32" s="32"/>
      <c r="HXW32" s="32"/>
      <c r="HXX32" s="32"/>
      <c r="HXY32" s="32"/>
      <c r="HXZ32" s="32"/>
      <c r="HYA32" s="32"/>
      <c r="HYB32" s="32"/>
      <c r="HYC32" s="32"/>
      <c r="HYD32" s="32"/>
      <c r="HYE32" s="32"/>
      <c r="HYF32" s="32"/>
      <c r="HYG32" s="32"/>
      <c r="HYH32" s="32"/>
      <c r="HYI32" s="32"/>
      <c r="HYJ32" s="32"/>
      <c r="HYK32" s="32"/>
      <c r="HYL32" s="32"/>
      <c r="HYM32" s="32"/>
      <c r="HYN32" s="32"/>
      <c r="HYO32" s="32"/>
      <c r="HYP32" s="32"/>
      <c r="HYQ32" s="32"/>
      <c r="HYR32" s="32"/>
      <c r="HYS32" s="32"/>
      <c r="HYT32" s="32"/>
      <c r="HYU32" s="32"/>
      <c r="HYV32" s="32"/>
      <c r="HYW32" s="32"/>
      <c r="HYX32" s="32"/>
      <c r="HYY32" s="32"/>
      <c r="HYZ32" s="32"/>
      <c r="HZA32" s="32"/>
      <c r="HZB32" s="32"/>
      <c r="HZC32" s="32"/>
      <c r="HZD32" s="32"/>
      <c r="HZE32" s="32"/>
      <c r="HZF32" s="32"/>
      <c r="HZG32" s="32"/>
      <c r="HZH32" s="32"/>
      <c r="HZI32" s="32"/>
      <c r="HZJ32" s="32"/>
      <c r="HZK32" s="32"/>
      <c r="HZL32" s="32"/>
      <c r="HZM32" s="32"/>
      <c r="HZN32" s="32"/>
      <c r="HZO32" s="32"/>
      <c r="HZP32" s="32"/>
      <c r="HZQ32" s="32"/>
      <c r="HZR32" s="32"/>
      <c r="HZS32" s="32"/>
      <c r="HZT32" s="32"/>
      <c r="HZU32" s="32"/>
      <c r="HZV32" s="32"/>
      <c r="HZW32" s="32"/>
      <c r="HZX32" s="32"/>
      <c r="HZY32" s="32"/>
      <c r="HZZ32" s="32"/>
      <c r="IAA32" s="32"/>
      <c r="IAB32" s="32"/>
      <c r="IAC32" s="32"/>
      <c r="IAD32" s="32"/>
      <c r="IAE32" s="32"/>
      <c r="IAF32" s="32"/>
      <c r="IAG32" s="32"/>
      <c r="IAH32" s="32"/>
      <c r="IAI32" s="32"/>
      <c r="IAJ32" s="32"/>
      <c r="IAK32" s="32"/>
      <c r="IAL32" s="32"/>
      <c r="IAM32" s="32"/>
      <c r="IAN32" s="32"/>
      <c r="IAO32" s="32"/>
      <c r="IAP32" s="32"/>
      <c r="IAQ32" s="32"/>
      <c r="IAR32" s="32"/>
      <c r="IAS32" s="32"/>
      <c r="IAT32" s="32"/>
      <c r="IAU32" s="32"/>
      <c r="IAV32" s="32"/>
      <c r="IAW32" s="32"/>
      <c r="IAX32" s="32"/>
      <c r="IAY32" s="32"/>
      <c r="IAZ32" s="32"/>
      <c r="IBA32" s="32"/>
      <c r="IBB32" s="32"/>
      <c r="IBC32" s="32"/>
      <c r="IBD32" s="32"/>
      <c r="IBE32" s="32"/>
      <c r="IBF32" s="32"/>
      <c r="IBG32" s="32"/>
      <c r="IBH32" s="32"/>
      <c r="IBI32" s="32"/>
      <c r="IBJ32" s="32"/>
      <c r="IBK32" s="32"/>
      <c r="IBL32" s="32"/>
      <c r="IBM32" s="32"/>
      <c r="IBN32" s="32"/>
      <c r="IBO32" s="32"/>
      <c r="IBP32" s="32"/>
      <c r="IBQ32" s="32"/>
      <c r="IBR32" s="32"/>
      <c r="IBS32" s="32"/>
      <c r="IBT32" s="32"/>
      <c r="IBU32" s="32"/>
      <c r="IBV32" s="32"/>
      <c r="IBW32" s="32"/>
      <c r="IBX32" s="32"/>
      <c r="IBY32" s="32"/>
      <c r="IBZ32" s="32"/>
      <c r="ICA32" s="32"/>
      <c r="ICB32" s="32"/>
      <c r="ICC32" s="32"/>
      <c r="ICD32" s="32"/>
      <c r="ICE32" s="32"/>
      <c r="ICF32" s="32"/>
      <c r="ICG32" s="32"/>
      <c r="ICH32" s="32"/>
      <c r="ICI32" s="32"/>
      <c r="ICJ32" s="32"/>
      <c r="ICK32" s="32"/>
      <c r="ICL32" s="32"/>
      <c r="ICM32" s="32"/>
      <c r="ICN32" s="32"/>
      <c r="ICO32" s="32"/>
      <c r="ICP32" s="32"/>
      <c r="ICQ32" s="32"/>
      <c r="ICR32" s="32"/>
      <c r="ICS32" s="32"/>
      <c r="ICT32" s="32"/>
      <c r="ICU32" s="32"/>
      <c r="ICV32" s="32"/>
      <c r="ICW32" s="32"/>
      <c r="ICX32" s="32"/>
      <c r="ICY32" s="32"/>
      <c r="ICZ32" s="32"/>
      <c r="IDA32" s="32"/>
      <c r="IDB32" s="32"/>
      <c r="IDC32" s="32"/>
      <c r="IDD32" s="32"/>
      <c r="IDE32" s="32"/>
      <c r="IDF32" s="32"/>
      <c r="IDG32" s="32"/>
      <c r="IDH32" s="32"/>
      <c r="IDI32" s="32"/>
      <c r="IDJ32" s="32"/>
      <c r="IDK32" s="32"/>
      <c r="IDL32" s="32"/>
      <c r="IDM32" s="32"/>
      <c r="IDN32" s="32"/>
      <c r="IDO32" s="32"/>
      <c r="IDP32" s="32"/>
      <c r="IDQ32" s="32"/>
      <c r="IDR32" s="32"/>
      <c r="IDS32" s="32"/>
      <c r="IDT32" s="32"/>
      <c r="IDU32" s="32"/>
      <c r="IDV32" s="32"/>
      <c r="IDW32" s="32"/>
      <c r="IDX32" s="32"/>
      <c r="IDY32" s="32"/>
      <c r="IDZ32" s="32"/>
      <c r="IEA32" s="32"/>
      <c r="IEB32" s="32"/>
      <c r="IEC32" s="32"/>
      <c r="IED32" s="32"/>
      <c r="IEE32" s="32"/>
      <c r="IEF32" s="32"/>
      <c r="IEG32" s="32"/>
      <c r="IEH32" s="32"/>
      <c r="IEI32" s="32"/>
      <c r="IEJ32" s="32"/>
      <c r="IEK32" s="32"/>
      <c r="IEL32" s="32"/>
      <c r="IEM32" s="32"/>
      <c r="IEN32" s="32"/>
      <c r="IEO32" s="32"/>
      <c r="IEP32" s="32"/>
      <c r="IEQ32" s="32"/>
      <c r="IER32" s="32"/>
      <c r="IES32" s="32"/>
      <c r="IET32" s="32"/>
      <c r="IEU32" s="32"/>
      <c r="IEV32" s="32"/>
      <c r="IEW32" s="32"/>
      <c r="IEX32" s="32"/>
      <c r="IEY32" s="32"/>
      <c r="IEZ32" s="32"/>
      <c r="IFA32" s="32"/>
      <c r="IFB32" s="32"/>
      <c r="IFC32" s="32"/>
      <c r="IFD32" s="32"/>
      <c r="IFE32" s="32"/>
      <c r="IFF32" s="32"/>
      <c r="IFG32" s="32"/>
      <c r="IFH32" s="32"/>
      <c r="IFI32" s="32"/>
      <c r="IFJ32" s="32"/>
      <c r="IFK32" s="32"/>
      <c r="IFL32" s="32"/>
      <c r="IFM32" s="32"/>
      <c r="IFN32" s="32"/>
      <c r="IFO32" s="32"/>
      <c r="IFP32" s="32"/>
      <c r="IFQ32" s="32"/>
      <c r="IFR32" s="32"/>
      <c r="IFS32" s="32"/>
      <c r="IFT32" s="32"/>
      <c r="IFU32" s="32"/>
      <c r="IFV32" s="32"/>
      <c r="IFW32" s="32"/>
      <c r="IFX32" s="32"/>
      <c r="IFY32" s="32"/>
      <c r="IFZ32" s="32"/>
      <c r="IGA32" s="32"/>
      <c r="IGB32" s="32"/>
      <c r="IGC32" s="32"/>
      <c r="IGD32" s="32"/>
      <c r="IGE32" s="32"/>
      <c r="IGF32" s="32"/>
      <c r="IGG32" s="32"/>
      <c r="IGH32" s="32"/>
      <c r="IGI32" s="32"/>
      <c r="IGJ32" s="32"/>
      <c r="IGK32" s="32"/>
      <c r="IGL32" s="32"/>
      <c r="IGM32" s="32"/>
      <c r="IGN32" s="32"/>
      <c r="IGO32" s="32"/>
      <c r="IGP32" s="32"/>
      <c r="IGQ32" s="32"/>
      <c r="IGR32" s="32"/>
      <c r="IGS32" s="32"/>
      <c r="IGT32" s="32"/>
      <c r="IGU32" s="32"/>
      <c r="IGV32" s="32"/>
      <c r="IGW32" s="32"/>
      <c r="IGX32" s="32"/>
      <c r="IGY32" s="32"/>
      <c r="IGZ32" s="32"/>
      <c r="IHA32" s="32"/>
      <c r="IHB32" s="32"/>
      <c r="IHC32" s="32"/>
      <c r="IHD32" s="32"/>
      <c r="IHE32" s="32"/>
      <c r="IHF32" s="32"/>
      <c r="IHG32" s="32"/>
      <c r="IHH32" s="32"/>
      <c r="IHI32" s="32"/>
      <c r="IHJ32" s="32"/>
      <c r="IHK32" s="32"/>
      <c r="IHL32" s="32"/>
      <c r="IHM32" s="32"/>
      <c r="IHN32" s="32"/>
      <c r="IHO32" s="32"/>
      <c r="IHP32" s="32"/>
      <c r="IHQ32" s="32"/>
      <c r="IHR32" s="32"/>
      <c r="IHS32" s="32"/>
      <c r="IHT32" s="32"/>
      <c r="IHU32" s="32"/>
      <c r="IHV32" s="32"/>
      <c r="IHW32" s="32"/>
      <c r="IHX32" s="32"/>
      <c r="IHY32" s="32"/>
      <c r="IHZ32" s="32"/>
      <c r="IIA32" s="32"/>
      <c r="IIB32" s="32"/>
      <c r="IIC32" s="32"/>
      <c r="IID32" s="32"/>
      <c r="IIE32" s="32"/>
      <c r="IIF32" s="32"/>
      <c r="IIG32" s="32"/>
      <c r="IIH32" s="32"/>
      <c r="III32" s="32"/>
      <c r="IIJ32" s="32"/>
      <c r="IIK32" s="32"/>
      <c r="IIL32" s="32"/>
      <c r="IIM32" s="32"/>
      <c r="IIN32" s="32"/>
      <c r="IIO32" s="32"/>
      <c r="IIP32" s="32"/>
      <c r="IIQ32" s="32"/>
      <c r="IIR32" s="32"/>
      <c r="IIS32" s="32"/>
      <c r="IIT32" s="32"/>
      <c r="IIU32" s="32"/>
      <c r="IIV32" s="32"/>
      <c r="IIW32" s="32"/>
      <c r="IIX32" s="32"/>
      <c r="IIY32" s="32"/>
      <c r="IIZ32" s="32"/>
      <c r="IJA32" s="32"/>
      <c r="IJB32" s="32"/>
      <c r="IJC32" s="32"/>
      <c r="IJD32" s="32"/>
      <c r="IJE32" s="32"/>
      <c r="IJF32" s="32"/>
      <c r="IJG32" s="32"/>
      <c r="IJH32" s="32"/>
      <c r="IJI32" s="32"/>
      <c r="IJJ32" s="32"/>
      <c r="IJK32" s="32"/>
      <c r="IJL32" s="32"/>
      <c r="IJM32" s="32"/>
      <c r="IJN32" s="32"/>
      <c r="IJO32" s="32"/>
      <c r="IJP32" s="32"/>
      <c r="IJQ32" s="32"/>
      <c r="IJR32" s="32"/>
      <c r="IJS32" s="32"/>
      <c r="IJT32" s="32"/>
      <c r="IJU32" s="32"/>
      <c r="IJV32" s="32"/>
      <c r="IJW32" s="32"/>
      <c r="IJX32" s="32"/>
      <c r="IJY32" s="32"/>
      <c r="IJZ32" s="32"/>
      <c r="IKA32" s="32"/>
      <c r="IKB32" s="32"/>
      <c r="IKC32" s="32"/>
      <c r="IKD32" s="32"/>
      <c r="IKE32" s="32"/>
      <c r="IKF32" s="32"/>
      <c r="IKG32" s="32"/>
      <c r="IKH32" s="32"/>
      <c r="IKI32" s="32"/>
      <c r="IKJ32" s="32"/>
      <c r="IKK32" s="32"/>
      <c r="IKL32" s="32"/>
      <c r="IKM32" s="32"/>
      <c r="IKN32" s="32"/>
      <c r="IKO32" s="32"/>
      <c r="IKP32" s="32"/>
      <c r="IKQ32" s="32"/>
      <c r="IKR32" s="32"/>
      <c r="IKS32" s="32"/>
      <c r="IKT32" s="32"/>
      <c r="IKU32" s="32"/>
      <c r="IKV32" s="32"/>
      <c r="IKW32" s="32"/>
      <c r="IKX32" s="32"/>
      <c r="IKY32" s="32"/>
      <c r="IKZ32" s="32"/>
      <c r="ILA32" s="32"/>
      <c r="ILB32" s="32"/>
      <c r="ILC32" s="32"/>
      <c r="ILD32" s="32"/>
      <c r="ILE32" s="32"/>
      <c r="ILF32" s="32"/>
      <c r="ILG32" s="32"/>
      <c r="ILH32" s="32"/>
      <c r="ILI32" s="32"/>
      <c r="ILJ32" s="32"/>
      <c r="ILK32" s="32"/>
      <c r="ILL32" s="32"/>
      <c r="ILM32" s="32"/>
      <c r="ILN32" s="32"/>
      <c r="ILO32" s="32"/>
      <c r="ILP32" s="32"/>
      <c r="ILQ32" s="32"/>
      <c r="ILR32" s="32"/>
      <c r="ILS32" s="32"/>
      <c r="ILT32" s="32"/>
      <c r="ILU32" s="32"/>
      <c r="ILV32" s="32"/>
      <c r="ILW32" s="32"/>
      <c r="ILX32" s="32"/>
      <c r="ILY32" s="32"/>
      <c r="ILZ32" s="32"/>
      <c r="IMA32" s="32"/>
      <c r="IMB32" s="32"/>
      <c r="IMC32" s="32"/>
      <c r="IMD32" s="32"/>
      <c r="IME32" s="32"/>
      <c r="IMF32" s="32"/>
      <c r="IMG32" s="32"/>
      <c r="IMH32" s="32"/>
      <c r="IMI32" s="32"/>
      <c r="IMJ32" s="32"/>
      <c r="IMK32" s="32"/>
      <c r="IML32" s="32"/>
      <c r="IMM32" s="32"/>
      <c r="IMN32" s="32"/>
      <c r="IMO32" s="32"/>
      <c r="IMP32" s="32"/>
      <c r="IMQ32" s="32"/>
      <c r="IMR32" s="32"/>
      <c r="IMS32" s="32"/>
      <c r="IMT32" s="32"/>
      <c r="IMU32" s="32"/>
      <c r="IMV32" s="32"/>
      <c r="IMW32" s="32"/>
      <c r="IMX32" s="32"/>
      <c r="IMY32" s="32"/>
      <c r="IMZ32" s="32"/>
      <c r="INA32" s="32"/>
      <c r="INB32" s="32"/>
      <c r="INC32" s="32"/>
      <c r="IND32" s="32"/>
      <c r="INE32" s="32"/>
      <c r="INF32" s="32"/>
      <c r="ING32" s="32"/>
      <c r="INH32" s="32"/>
      <c r="INI32" s="32"/>
      <c r="INJ32" s="32"/>
      <c r="INK32" s="32"/>
      <c r="INL32" s="32"/>
      <c r="INM32" s="32"/>
      <c r="INN32" s="32"/>
      <c r="INO32" s="32"/>
      <c r="INP32" s="32"/>
      <c r="INQ32" s="32"/>
      <c r="INR32" s="32"/>
      <c r="INS32" s="32"/>
      <c r="INT32" s="32"/>
      <c r="INU32" s="32"/>
      <c r="INV32" s="32"/>
      <c r="INW32" s="32"/>
      <c r="INX32" s="32"/>
      <c r="INY32" s="32"/>
      <c r="INZ32" s="32"/>
      <c r="IOA32" s="32"/>
      <c r="IOB32" s="32"/>
      <c r="IOC32" s="32"/>
      <c r="IOD32" s="32"/>
      <c r="IOE32" s="32"/>
      <c r="IOF32" s="32"/>
      <c r="IOG32" s="32"/>
      <c r="IOH32" s="32"/>
      <c r="IOI32" s="32"/>
      <c r="IOJ32" s="32"/>
      <c r="IOK32" s="32"/>
      <c r="IOL32" s="32"/>
      <c r="IOM32" s="32"/>
      <c r="ION32" s="32"/>
      <c r="IOO32" s="32"/>
      <c r="IOP32" s="32"/>
      <c r="IOQ32" s="32"/>
      <c r="IOR32" s="32"/>
      <c r="IOS32" s="32"/>
      <c r="IOT32" s="32"/>
      <c r="IOU32" s="32"/>
      <c r="IOV32" s="32"/>
      <c r="IOW32" s="32"/>
      <c r="IOX32" s="32"/>
      <c r="IOY32" s="32"/>
      <c r="IOZ32" s="32"/>
      <c r="IPA32" s="32"/>
      <c r="IPB32" s="32"/>
      <c r="IPC32" s="32"/>
      <c r="IPD32" s="32"/>
      <c r="IPE32" s="32"/>
      <c r="IPF32" s="32"/>
      <c r="IPG32" s="32"/>
      <c r="IPH32" s="32"/>
      <c r="IPI32" s="32"/>
      <c r="IPJ32" s="32"/>
      <c r="IPK32" s="32"/>
      <c r="IPL32" s="32"/>
      <c r="IPM32" s="32"/>
      <c r="IPN32" s="32"/>
      <c r="IPO32" s="32"/>
      <c r="IPP32" s="32"/>
      <c r="IPQ32" s="32"/>
      <c r="IPR32" s="32"/>
      <c r="IPS32" s="32"/>
      <c r="IPT32" s="32"/>
      <c r="IPU32" s="32"/>
      <c r="IPV32" s="32"/>
      <c r="IPW32" s="32"/>
      <c r="IPX32" s="32"/>
      <c r="IPY32" s="32"/>
      <c r="IPZ32" s="32"/>
      <c r="IQA32" s="32"/>
      <c r="IQB32" s="32"/>
      <c r="IQC32" s="32"/>
      <c r="IQD32" s="32"/>
      <c r="IQE32" s="32"/>
      <c r="IQF32" s="32"/>
      <c r="IQG32" s="32"/>
      <c r="IQH32" s="32"/>
      <c r="IQI32" s="32"/>
      <c r="IQJ32" s="32"/>
      <c r="IQK32" s="32"/>
      <c r="IQL32" s="32"/>
      <c r="IQM32" s="32"/>
      <c r="IQN32" s="32"/>
      <c r="IQO32" s="32"/>
      <c r="IQP32" s="32"/>
      <c r="IQQ32" s="32"/>
      <c r="IQR32" s="32"/>
      <c r="IQS32" s="32"/>
      <c r="IQT32" s="32"/>
      <c r="IQU32" s="32"/>
      <c r="IQV32" s="32"/>
      <c r="IQW32" s="32"/>
      <c r="IQX32" s="32"/>
      <c r="IQY32" s="32"/>
      <c r="IQZ32" s="32"/>
      <c r="IRA32" s="32"/>
      <c r="IRB32" s="32"/>
      <c r="IRC32" s="32"/>
      <c r="IRD32" s="32"/>
      <c r="IRE32" s="32"/>
      <c r="IRF32" s="32"/>
      <c r="IRG32" s="32"/>
      <c r="IRH32" s="32"/>
      <c r="IRI32" s="32"/>
      <c r="IRJ32" s="32"/>
      <c r="IRK32" s="32"/>
      <c r="IRL32" s="32"/>
      <c r="IRM32" s="32"/>
      <c r="IRN32" s="32"/>
      <c r="IRO32" s="32"/>
      <c r="IRP32" s="32"/>
      <c r="IRQ32" s="32"/>
      <c r="IRR32" s="32"/>
      <c r="IRS32" s="32"/>
      <c r="IRT32" s="32"/>
      <c r="IRU32" s="32"/>
      <c r="IRV32" s="32"/>
      <c r="IRW32" s="32"/>
      <c r="IRX32" s="32"/>
      <c r="IRY32" s="32"/>
      <c r="IRZ32" s="32"/>
      <c r="ISA32" s="32"/>
      <c r="ISB32" s="32"/>
      <c r="ISC32" s="32"/>
      <c r="ISD32" s="32"/>
      <c r="ISE32" s="32"/>
      <c r="ISF32" s="32"/>
      <c r="ISG32" s="32"/>
      <c r="ISH32" s="32"/>
      <c r="ISI32" s="32"/>
      <c r="ISJ32" s="32"/>
      <c r="ISK32" s="32"/>
      <c r="ISL32" s="32"/>
      <c r="ISM32" s="32"/>
      <c r="ISN32" s="32"/>
      <c r="ISO32" s="32"/>
      <c r="ISP32" s="32"/>
      <c r="ISQ32" s="32"/>
      <c r="ISR32" s="32"/>
      <c r="ISS32" s="32"/>
      <c r="IST32" s="32"/>
      <c r="ISU32" s="32"/>
      <c r="ISV32" s="32"/>
      <c r="ISW32" s="32"/>
      <c r="ISX32" s="32"/>
      <c r="ISY32" s="32"/>
      <c r="ISZ32" s="32"/>
      <c r="ITA32" s="32"/>
      <c r="ITB32" s="32"/>
      <c r="ITC32" s="32"/>
      <c r="ITD32" s="32"/>
      <c r="ITE32" s="32"/>
      <c r="ITF32" s="32"/>
      <c r="ITG32" s="32"/>
      <c r="ITH32" s="32"/>
      <c r="ITI32" s="32"/>
      <c r="ITJ32" s="32"/>
      <c r="ITK32" s="32"/>
      <c r="ITL32" s="32"/>
      <c r="ITM32" s="32"/>
      <c r="ITN32" s="32"/>
      <c r="ITO32" s="32"/>
      <c r="ITP32" s="32"/>
      <c r="ITQ32" s="32"/>
      <c r="ITR32" s="32"/>
      <c r="ITS32" s="32"/>
      <c r="ITT32" s="32"/>
      <c r="ITU32" s="32"/>
      <c r="ITV32" s="32"/>
      <c r="ITW32" s="32"/>
      <c r="ITX32" s="32"/>
      <c r="ITY32" s="32"/>
      <c r="ITZ32" s="32"/>
      <c r="IUA32" s="32"/>
      <c r="IUB32" s="32"/>
      <c r="IUC32" s="32"/>
      <c r="IUD32" s="32"/>
      <c r="IUE32" s="32"/>
      <c r="IUF32" s="32"/>
      <c r="IUG32" s="32"/>
      <c r="IUH32" s="32"/>
      <c r="IUI32" s="32"/>
      <c r="IUJ32" s="32"/>
      <c r="IUK32" s="32"/>
      <c r="IUL32" s="32"/>
      <c r="IUM32" s="32"/>
      <c r="IUN32" s="32"/>
      <c r="IUO32" s="32"/>
      <c r="IUP32" s="32"/>
      <c r="IUQ32" s="32"/>
      <c r="IUR32" s="32"/>
      <c r="IUS32" s="32"/>
      <c r="IUT32" s="32"/>
      <c r="IUU32" s="32"/>
      <c r="IUV32" s="32"/>
      <c r="IUW32" s="32"/>
      <c r="IUX32" s="32"/>
      <c r="IUY32" s="32"/>
      <c r="IUZ32" s="32"/>
      <c r="IVA32" s="32"/>
      <c r="IVB32" s="32"/>
      <c r="IVC32" s="32"/>
      <c r="IVD32" s="32"/>
      <c r="IVE32" s="32"/>
      <c r="IVF32" s="32"/>
      <c r="IVG32" s="32"/>
      <c r="IVH32" s="32"/>
      <c r="IVI32" s="32"/>
      <c r="IVJ32" s="32"/>
      <c r="IVK32" s="32"/>
      <c r="IVL32" s="32"/>
      <c r="IVM32" s="32"/>
      <c r="IVN32" s="32"/>
      <c r="IVO32" s="32"/>
      <c r="IVP32" s="32"/>
      <c r="IVQ32" s="32"/>
      <c r="IVR32" s="32"/>
      <c r="IVS32" s="32"/>
      <c r="IVT32" s="32"/>
      <c r="IVU32" s="32"/>
      <c r="IVV32" s="32"/>
      <c r="IVW32" s="32"/>
      <c r="IVX32" s="32"/>
      <c r="IVY32" s="32"/>
      <c r="IVZ32" s="32"/>
      <c r="IWA32" s="32"/>
      <c r="IWB32" s="32"/>
      <c r="IWC32" s="32"/>
      <c r="IWD32" s="32"/>
      <c r="IWE32" s="32"/>
      <c r="IWF32" s="32"/>
      <c r="IWG32" s="32"/>
      <c r="IWH32" s="32"/>
      <c r="IWI32" s="32"/>
      <c r="IWJ32" s="32"/>
      <c r="IWK32" s="32"/>
      <c r="IWL32" s="32"/>
      <c r="IWM32" s="32"/>
      <c r="IWN32" s="32"/>
      <c r="IWO32" s="32"/>
      <c r="IWP32" s="32"/>
      <c r="IWQ32" s="32"/>
      <c r="IWR32" s="32"/>
      <c r="IWS32" s="32"/>
      <c r="IWT32" s="32"/>
      <c r="IWU32" s="32"/>
      <c r="IWV32" s="32"/>
      <c r="IWW32" s="32"/>
      <c r="IWX32" s="32"/>
      <c r="IWY32" s="32"/>
      <c r="IWZ32" s="32"/>
      <c r="IXA32" s="32"/>
      <c r="IXB32" s="32"/>
      <c r="IXC32" s="32"/>
      <c r="IXD32" s="32"/>
      <c r="IXE32" s="32"/>
      <c r="IXF32" s="32"/>
      <c r="IXG32" s="32"/>
      <c r="IXH32" s="32"/>
      <c r="IXI32" s="32"/>
      <c r="IXJ32" s="32"/>
      <c r="IXK32" s="32"/>
      <c r="IXL32" s="32"/>
      <c r="IXM32" s="32"/>
      <c r="IXN32" s="32"/>
      <c r="IXO32" s="32"/>
      <c r="IXP32" s="32"/>
      <c r="IXQ32" s="32"/>
      <c r="IXR32" s="32"/>
      <c r="IXS32" s="32"/>
      <c r="IXT32" s="32"/>
      <c r="IXU32" s="32"/>
      <c r="IXV32" s="32"/>
      <c r="IXW32" s="32"/>
      <c r="IXX32" s="32"/>
      <c r="IXY32" s="32"/>
      <c r="IXZ32" s="32"/>
      <c r="IYA32" s="32"/>
      <c r="IYB32" s="32"/>
      <c r="IYC32" s="32"/>
      <c r="IYD32" s="32"/>
      <c r="IYE32" s="32"/>
      <c r="IYF32" s="32"/>
      <c r="IYG32" s="32"/>
      <c r="IYH32" s="32"/>
      <c r="IYI32" s="32"/>
      <c r="IYJ32" s="32"/>
      <c r="IYK32" s="32"/>
      <c r="IYL32" s="32"/>
      <c r="IYM32" s="32"/>
      <c r="IYN32" s="32"/>
      <c r="IYO32" s="32"/>
      <c r="IYP32" s="32"/>
      <c r="IYQ32" s="32"/>
      <c r="IYR32" s="32"/>
      <c r="IYS32" s="32"/>
      <c r="IYT32" s="32"/>
      <c r="IYU32" s="32"/>
      <c r="IYV32" s="32"/>
      <c r="IYW32" s="32"/>
      <c r="IYX32" s="32"/>
      <c r="IYY32" s="32"/>
      <c r="IYZ32" s="32"/>
      <c r="IZA32" s="32"/>
      <c r="IZB32" s="32"/>
      <c r="IZC32" s="32"/>
      <c r="IZD32" s="32"/>
      <c r="IZE32" s="32"/>
      <c r="IZF32" s="32"/>
      <c r="IZG32" s="32"/>
      <c r="IZH32" s="32"/>
      <c r="IZI32" s="32"/>
      <c r="IZJ32" s="32"/>
      <c r="IZK32" s="32"/>
      <c r="IZL32" s="32"/>
      <c r="IZM32" s="32"/>
      <c r="IZN32" s="32"/>
      <c r="IZO32" s="32"/>
      <c r="IZP32" s="32"/>
      <c r="IZQ32" s="32"/>
      <c r="IZR32" s="32"/>
      <c r="IZS32" s="32"/>
      <c r="IZT32" s="32"/>
      <c r="IZU32" s="32"/>
      <c r="IZV32" s="32"/>
      <c r="IZW32" s="32"/>
      <c r="IZX32" s="32"/>
      <c r="IZY32" s="32"/>
      <c r="IZZ32" s="32"/>
      <c r="JAA32" s="32"/>
      <c r="JAB32" s="32"/>
      <c r="JAC32" s="32"/>
      <c r="JAD32" s="32"/>
      <c r="JAE32" s="32"/>
      <c r="JAF32" s="32"/>
      <c r="JAG32" s="32"/>
      <c r="JAH32" s="32"/>
      <c r="JAI32" s="32"/>
      <c r="JAJ32" s="32"/>
      <c r="JAK32" s="32"/>
      <c r="JAL32" s="32"/>
      <c r="JAM32" s="32"/>
      <c r="JAN32" s="32"/>
      <c r="JAO32" s="32"/>
      <c r="JAP32" s="32"/>
      <c r="JAQ32" s="32"/>
      <c r="JAR32" s="32"/>
      <c r="JAS32" s="32"/>
      <c r="JAT32" s="32"/>
      <c r="JAU32" s="32"/>
      <c r="JAV32" s="32"/>
      <c r="JAW32" s="32"/>
      <c r="JAX32" s="32"/>
      <c r="JAY32" s="32"/>
      <c r="JAZ32" s="32"/>
      <c r="JBA32" s="32"/>
      <c r="JBB32" s="32"/>
      <c r="JBC32" s="32"/>
      <c r="JBD32" s="32"/>
      <c r="JBE32" s="32"/>
      <c r="JBF32" s="32"/>
      <c r="JBG32" s="32"/>
      <c r="JBH32" s="32"/>
      <c r="JBI32" s="32"/>
      <c r="JBJ32" s="32"/>
      <c r="JBK32" s="32"/>
      <c r="JBL32" s="32"/>
      <c r="JBM32" s="32"/>
      <c r="JBN32" s="32"/>
      <c r="JBO32" s="32"/>
      <c r="JBP32" s="32"/>
      <c r="JBQ32" s="32"/>
      <c r="JBR32" s="32"/>
      <c r="JBS32" s="32"/>
      <c r="JBT32" s="32"/>
      <c r="JBU32" s="32"/>
      <c r="JBV32" s="32"/>
      <c r="JBW32" s="32"/>
      <c r="JBX32" s="32"/>
      <c r="JBY32" s="32"/>
      <c r="JBZ32" s="32"/>
      <c r="JCA32" s="32"/>
      <c r="JCB32" s="32"/>
      <c r="JCC32" s="32"/>
      <c r="JCD32" s="32"/>
      <c r="JCE32" s="32"/>
      <c r="JCF32" s="32"/>
      <c r="JCG32" s="32"/>
      <c r="JCH32" s="32"/>
      <c r="JCI32" s="32"/>
      <c r="JCJ32" s="32"/>
      <c r="JCK32" s="32"/>
      <c r="JCL32" s="32"/>
      <c r="JCM32" s="32"/>
      <c r="JCN32" s="32"/>
      <c r="JCO32" s="32"/>
      <c r="JCP32" s="32"/>
      <c r="JCQ32" s="32"/>
      <c r="JCR32" s="32"/>
      <c r="JCS32" s="32"/>
      <c r="JCT32" s="32"/>
      <c r="JCU32" s="32"/>
      <c r="JCV32" s="32"/>
      <c r="JCW32" s="32"/>
      <c r="JCX32" s="32"/>
      <c r="JCY32" s="32"/>
      <c r="JCZ32" s="32"/>
      <c r="JDA32" s="32"/>
      <c r="JDB32" s="32"/>
      <c r="JDC32" s="32"/>
      <c r="JDD32" s="32"/>
      <c r="JDE32" s="32"/>
      <c r="JDF32" s="32"/>
      <c r="JDG32" s="32"/>
      <c r="JDH32" s="32"/>
      <c r="JDI32" s="32"/>
      <c r="JDJ32" s="32"/>
      <c r="JDK32" s="32"/>
      <c r="JDL32" s="32"/>
      <c r="JDM32" s="32"/>
      <c r="JDN32" s="32"/>
      <c r="JDO32" s="32"/>
      <c r="JDP32" s="32"/>
      <c r="JDQ32" s="32"/>
      <c r="JDR32" s="32"/>
      <c r="JDS32" s="32"/>
      <c r="JDT32" s="32"/>
      <c r="JDU32" s="32"/>
      <c r="JDV32" s="32"/>
      <c r="JDW32" s="32"/>
      <c r="JDX32" s="32"/>
      <c r="JDY32" s="32"/>
      <c r="JDZ32" s="32"/>
      <c r="JEA32" s="32"/>
      <c r="JEB32" s="32"/>
      <c r="JEC32" s="32"/>
      <c r="JED32" s="32"/>
      <c r="JEE32" s="32"/>
      <c r="JEF32" s="32"/>
      <c r="JEG32" s="32"/>
      <c r="JEH32" s="32"/>
      <c r="JEI32" s="32"/>
      <c r="JEJ32" s="32"/>
      <c r="JEK32" s="32"/>
      <c r="JEL32" s="32"/>
      <c r="JEM32" s="32"/>
      <c r="JEN32" s="32"/>
      <c r="JEO32" s="32"/>
      <c r="JEP32" s="32"/>
      <c r="JEQ32" s="32"/>
      <c r="JER32" s="32"/>
      <c r="JES32" s="32"/>
      <c r="JET32" s="32"/>
      <c r="JEU32" s="32"/>
      <c r="JEV32" s="32"/>
      <c r="JEW32" s="32"/>
      <c r="JEX32" s="32"/>
      <c r="JEY32" s="32"/>
      <c r="JEZ32" s="32"/>
      <c r="JFA32" s="32"/>
      <c r="JFB32" s="32"/>
      <c r="JFC32" s="32"/>
      <c r="JFD32" s="32"/>
      <c r="JFE32" s="32"/>
      <c r="JFF32" s="32"/>
      <c r="JFG32" s="32"/>
      <c r="JFH32" s="32"/>
      <c r="JFI32" s="32"/>
      <c r="JFJ32" s="32"/>
      <c r="JFK32" s="32"/>
      <c r="JFL32" s="32"/>
      <c r="JFM32" s="32"/>
      <c r="JFN32" s="32"/>
      <c r="JFO32" s="32"/>
      <c r="JFP32" s="32"/>
      <c r="JFQ32" s="32"/>
      <c r="JFR32" s="32"/>
      <c r="JFS32" s="32"/>
      <c r="JFT32" s="32"/>
      <c r="JFU32" s="32"/>
      <c r="JFV32" s="32"/>
      <c r="JFW32" s="32"/>
      <c r="JFX32" s="32"/>
      <c r="JFY32" s="32"/>
      <c r="JFZ32" s="32"/>
      <c r="JGA32" s="32"/>
      <c r="JGB32" s="32"/>
      <c r="JGC32" s="32"/>
      <c r="JGD32" s="32"/>
      <c r="JGE32" s="32"/>
      <c r="JGF32" s="32"/>
      <c r="JGG32" s="32"/>
      <c r="JGH32" s="32"/>
      <c r="JGI32" s="32"/>
      <c r="JGJ32" s="32"/>
      <c r="JGK32" s="32"/>
      <c r="JGL32" s="32"/>
      <c r="JGM32" s="32"/>
      <c r="JGN32" s="32"/>
      <c r="JGO32" s="32"/>
      <c r="JGP32" s="32"/>
      <c r="JGQ32" s="32"/>
      <c r="JGR32" s="32"/>
      <c r="JGS32" s="32"/>
      <c r="JGT32" s="32"/>
      <c r="JGU32" s="32"/>
      <c r="JGV32" s="32"/>
      <c r="JGW32" s="32"/>
      <c r="JGX32" s="32"/>
      <c r="JGY32" s="32"/>
      <c r="JGZ32" s="32"/>
      <c r="JHA32" s="32"/>
      <c r="JHB32" s="32"/>
      <c r="JHC32" s="32"/>
      <c r="JHD32" s="32"/>
      <c r="JHE32" s="32"/>
      <c r="JHF32" s="32"/>
      <c r="JHG32" s="32"/>
      <c r="JHH32" s="32"/>
      <c r="JHI32" s="32"/>
      <c r="JHJ32" s="32"/>
      <c r="JHK32" s="32"/>
      <c r="JHL32" s="32"/>
      <c r="JHM32" s="32"/>
      <c r="JHN32" s="32"/>
      <c r="JHO32" s="32"/>
      <c r="JHP32" s="32"/>
      <c r="JHQ32" s="32"/>
      <c r="JHR32" s="32"/>
      <c r="JHS32" s="32"/>
      <c r="JHT32" s="32"/>
      <c r="JHU32" s="32"/>
      <c r="JHV32" s="32"/>
      <c r="JHW32" s="32"/>
      <c r="JHX32" s="32"/>
      <c r="JHY32" s="32"/>
      <c r="JHZ32" s="32"/>
      <c r="JIA32" s="32"/>
      <c r="JIB32" s="32"/>
      <c r="JIC32" s="32"/>
      <c r="JID32" s="32"/>
      <c r="JIE32" s="32"/>
      <c r="JIF32" s="32"/>
      <c r="JIG32" s="32"/>
      <c r="JIH32" s="32"/>
      <c r="JII32" s="32"/>
      <c r="JIJ32" s="32"/>
      <c r="JIK32" s="32"/>
      <c r="JIL32" s="32"/>
      <c r="JIM32" s="32"/>
      <c r="JIN32" s="32"/>
      <c r="JIO32" s="32"/>
      <c r="JIP32" s="32"/>
      <c r="JIQ32" s="32"/>
      <c r="JIR32" s="32"/>
      <c r="JIS32" s="32"/>
      <c r="JIT32" s="32"/>
      <c r="JIU32" s="32"/>
      <c r="JIV32" s="32"/>
      <c r="JIW32" s="32"/>
      <c r="JIX32" s="32"/>
      <c r="JIY32" s="32"/>
      <c r="JIZ32" s="32"/>
      <c r="JJA32" s="32"/>
      <c r="JJB32" s="32"/>
      <c r="JJC32" s="32"/>
      <c r="JJD32" s="32"/>
      <c r="JJE32" s="32"/>
      <c r="JJF32" s="32"/>
      <c r="JJG32" s="32"/>
      <c r="JJH32" s="32"/>
      <c r="JJI32" s="32"/>
      <c r="JJJ32" s="32"/>
      <c r="JJK32" s="32"/>
      <c r="JJL32" s="32"/>
      <c r="JJM32" s="32"/>
      <c r="JJN32" s="32"/>
      <c r="JJO32" s="32"/>
      <c r="JJP32" s="32"/>
      <c r="JJQ32" s="32"/>
      <c r="JJR32" s="32"/>
      <c r="JJS32" s="32"/>
      <c r="JJT32" s="32"/>
      <c r="JJU32" s="32"/>
      <c r="JJV32" s="32"/>
      <c r="JJW32" s="32"/>
      <c r="JJX32" s="32"/>
      <c r="JJY32" s="32"/>
      <c r="JJZ32" s="32"/>
      <c r="JKA32" s="32"/>
      <c r="JKB32" s="32"/>
      <c r="JKC32" s="32"/>
      <c r="JKD32" s="32"/>
      <c r="JKE32" s="32"/>
      <c r="JKF32" s="32"/>
      <c r="JKG32" s="32"/>
      <c r="JKH32" s="32"/>
      <c r="JKI32" s="32"/>
      <c r="JKJ32" s="32"/>
      <c r="JKK32" s="32"/>
      <c r="JKL32" s="32"/>
      <c r="JKM32" s="32"/>
      <c r="JKN32" s="32"/>
      <c r="JKO32" s="32"/>
      <c r="JKP32" s="32"/>
      <c r="JKQ32" s="32"/>
      <c r="JKR32" s="32"/>
      <c r="JKS32" s="32"/>
      <c r="JKT32" s="32"/>
      <c r="JKU32" s="32"/>
      <c r="JKV32" s="32"/>
      <c r="JKW32" s="32"/>
      <c r="JKX32" s="32"/>
      <c r="JKY32" s="32"/>
      <c r="JKZ32" s="32"/>
      <c r="JLA32" s="32"/>
      <c r="JLB32" s="32"/>
      <c r="JLC32" s="32"/>
      <c r="JLD32" s="32"/>
      <c r="JLE32" s="32"/>
      <c r="JLF32" s="32"/>
      <c r="JLG32" s="32"/>
      <c r="JLH32" s="32"/>
      <c r="JLI32" s="32"/>
      <c r="JLJ32" s="32"/>
      <c r="JLK32" s="32"/>
      <c r="JLL32" s="32"/>
      <c r="JLM32" s="32"/>
      <c r="JLN32" s="32"/>
      <c r="JLO32" s="32"/>
      <c r="JLP32" s="32"/>
      <c r="JLQ32" s="32"/>
      <c r="JLR32" s="32"/>
      <c r="JLS32" s="32"/>
      <c r="JLT32" s="32"/>
      <c r="JLU32" s="32"/>
      <c r="JLV32" s="32"/>
      <c r="JLW32" s="32"/>
      <c r="JLX32" s="32"/>
      <c r="JLY32" s="32"/>
      <c r="JLZ32" s="32"/>
      <c r="JMA32" s="32"/>
      <c r="JMB32" s="32"/>
      <c r="JMC32" s="32"/>
      <c r="JMD32" s="32"/>
      <c r="JME32" s="32"/>
      <c r="JMF32" s="32"/>
      <c r="JMG32" s="32"/>
      <c r="JMH32" s="32"/>
      <c r="JMI32" s="32"/>
      <c r="JMJ32" s="32"/>
      <c r="JMK32" s="32"/>
      <c r="JML32" s="32"/>
      <c r="JMM32" s="32"/>
      <c r="JMN32" s="32"/>
      <c r="JMO32" s="32"/>
      <c r="JMP32" s="32"/>
      <c r="JMQ32" s="32"/>
      <c r="JMR32" s="32"/>
      <c r="JMS32" s="32"/>
      <c r="JMT32" s="32"/>
      <c r="JMU32" s="32"/>
      <c r="JMV32" s="32"/>
      <c r="JMW32" s="32"/>
      <c r="JMX32" s="32"/>
      <c r="JMY32" s="32"/>
      <c r="JMZ32" s="32"/>
      <c r="JNA32" s="32"/>
      <c r="JNB32" s="32"/>
      <c r="JNC32" s="32"/>
      <c r="JND32" s="32"/>
      <c r="JNE32" s="32"/>
      <c r="JNF32" s="32"/>
      <c r="JNG32" s="32"/>
      <c r="JNH32" s="32"/>
      <c r="JNI32" s="32"/>
      <c r="JNJ32" s="32"/>
      <c r="JNK32" s="32"/>
      <c r="JNL32" s="32"/>
      <c r="JNM32" s="32"/>
      <c r="JNN32" s="32"/>
      <c r="JNO32" s="32"/>
      <c r="JNP32" s="32"/>
      <c r="JNQ32" s="32"/>
      <c r="JNR32" s="32"/>
      <c r="JNS32" s="32"/>
      <c r="JNT32" s="32"/>
      <c r="JNU32" s="32"/>
      <c r="JNV32" s="32"/>
      <c r="JNW32" s="32"/>
      <c r="JNX32" s="32"/>
      <c r="JNY32" s="32"/>
      <c r="JNZ32" s="32"/>
      <c r="JOA32" s="32"/>
      <c r="JOB32" s="32"/>
      <c r="JOC32" s="32"/>
      <c r="JOD32" s="32"/>
      <c r="JOE32" s="32"/>
      <c r="JOF32" s="32"/>
      <c r="JOG32" s="32"/>
      <c r="JOH32" s="32"/>
      <c r="JOI32" s="32"/>
      <c r="JOJ32" s="32"/>
      <c r="JOK32" s="32"/>
      <c r="JOL32" s="32"/>
      <c r="JOM32" s="32"/>
      <c r="JON32" s="32"/>
      <c r="JOO32" s="32"/>
      <c r="JOP32" s="32"/>
      <c r="JOQ32" s="32"/>
      <c r="JOR32" s="32"/>
      <c r="JOS32" s="32"/>
      <c r="JOT32" s="32"/>
      <c r="JOU32" s="32"/>
      <c r="JOV32" s="32"/>
      <c r="JOW32" s="32"/>
      <c r="JOX32" s="32"/>
      <c r="JOY32" s="32"/>
      <c r="JOZ32" s="32"/>
      <c r="JPA32" s="32"/>
      <c r="JPB32" s="32"/>
      <c r="JPC32" s="32"/>
      <c r="JPD32" s="32"/>
      <c r="JPE32" s="32"/>
      <c r="JPF32" s="32"/>
      <c r="JPG32" s="32"/>
      <c r="JPH32" s="32"/>
      <c r="JPI32" s="32"/>
      <c r="JPJ32" s="32"/>
      <c r="JPK32" s="32"/>
      <c r="JPL32" s="32"/>
      <c r="JPM32" s="32"/>
      <c r="JPN32" s="32"/>
      <c r="JPO32" s="32"/>
      <c r="JPP32" s="32"/>
      <c r="JPQ32" s="32"/>
      <c r="JPR32" s="32"/>
      <c r="JPS32" s="32"/>
      <c r="JPT32" s="32"/>
      <c r="JPU32" s="32"/>
      <c r="JPV32" s="32"/>
      <c r="JPW32" s="32"/>
      <c r="JPX32" s="32"/>
      <c r="JPY32" s="32"/>
      <c r="JPZ32" s="32"/>
      <c r="JQA32" s="32"/>
      <c r="JQB32" s="32"/>
      <c r="JQC32" s="32"/>
      <c r="JQD32" s="32"/>
      <c r="JQE32" s="32"/>
      <c r="JQF32" s="32"/>
      <c r="JQG32" s="32"/>
      <c r="JQH32" s="32"/>
      <c r="JQI32" s="32"/>
      <c r="JQJ32" s="32"/>
      <c r="JQK32" s="32"/>
      <c r="JQL32" s="32"/>
      <c r="JQM32" s="32"/>
      <c r="JQN32" s="32"/>
      <c r="JQO32" s="32"/>
      <c r="JQP32" s="32"/>
      <c r="JQQ32" s="32"/>
      <c r="JQR32" s="32"/>
      <c r="JQS32" s="32"/>
      <c r="JQT32" s="32"/>
      <c r="JQU32" s="32"/>
      <c r="JQV32" s="32"/>
      <c r="JQW32" s="32"/>
      <c r="JQX32" s="32"/>
      <c r="JQY32" s="32"/>
      <c r="JQZ32" s="32"/>
      <c r="JRA32" s="32"/>
      <c r="JRB32" s="32"/>
      <c r="JRC32" s="32"/>
      <c r="JRD32" s="32"/>
      <c r="JRE32" s="32"/>
      <c r="JRF32" s="32"/>
      <c r="JRG32" s="32"/>
      <c r="JRH32" s="32"/>
      <c r="JRI32" s="32"/>
      <c r="JRJ32" s="32"/>
      <c r="JRK32" s="32"/>
      <c r="JRL32" s="32"/>
      <c r="JRM32" s="32"/>
      <c r="JRN32" s="32"/>
      <c r="JRO32" s="32"/>
      <c r="JRP32" s="32"/>
      <c r="JRQ32" s="32"/>
      <c r="JRR32" s="32"/>
      <c r="JRS32" s="32"/>
      <c r="JRT32" s="32"/>
      <c r="JRU32" s="32"/>
      <c r="JRV32" s="32"/>
      <c r="JRW32" s="32"/>
      <c r="JRX32" s="32"/>
      <c r="JRY32" s="32"/>
      <c r="JRZ32" s="32"/>
      <c r="JSA32" s="32"/>
      <c r="JSB32" s="32"/>
      <c r="JSC32" s="32"/>
      <c r="JSD32" s="32"/>
      <c r="JSE32" s="32"/>
      <c r="JSF32" s="32"/>
      <c r="JSG32" s="32"/>
      <c r="JSH32" s="32"/>
      <c r="JSI32" s="32"/>
      <c r="JSJ32" s="32"/>
      <c r="JSK32" s="32"/>
      <c r="JSL32" s="32"/>
      <c r="JSM32" s="32"/>
      <c r="JSN32" s="32"/>
      <c r="JSO32" s="32"/>
      <c r="JSP32" s="32"/>
      <c r="JSQ32" s="32"/>
      <c r="JSR32" s="32"/>
      <c r="JSS32" s="32"/>
      <c r="JST32" s="32"/>
      <c r="JSU32" s="32"/>
      <c r="JSV32" s="32"/>
      <c r="JSW32" s="32"/>
      <c r="JSX32" s="32"/>
      <c r="JSY32" s="32"/>
      <c r="JSZ32" s="32"/>
      <c r="JTA32" s="32"/>
      <c r="JTB32" s="32"/>
      <c r="JTC32" s="32"/>
      <c r="JTD32" s="32"/>
      <c r="JTE32" s="32"/>
      <c r="JTF32" s="32"/>
      <c r="JTG32" s="32"/>
      <c r="JTH32" s="32"/>
      <c r="JTI32" s="32"/>
      <c r="JTJ32" s="32"/>
      <c r="JTK32" s="32"/>
      <c r="JTL32" s="32"/>
      <c r="JTM32" s="32"/>
      <c r="JTN32" s="32"/>
      <c r="JTO32" s="32"/>
      <c r="JTP32" s="32"/>
      <c r="JTQ32" s="32"/>
      <c r="JTR32" s="32"/>
      <c r="JTS32" s="32"/>
      <c r="JTT32" s="32"/>
      <c r="JTU32" s="32"/>
      <c r="JTV32" s="32"/>
      <c r="JTW32" s="32"/>
      <c r="JTX32" s="32"/>
      <c r="JTY32" s="32"/>
      <c r="JTZ32" s="32"/>
      <c r="JUA32" s="32"/>
      <c r="JUB32" s="32"/>
      <c r="JUC32" s="32"/>
      <c r="JUD32" s="32"/>
      <c r="JUE32" s="32"/>
      <c r="JUF32" s="32"/>
      <c r="JUG32" s="32"/>
      <c r="JUH32" s="32"/>
      <c r="JUI32" s="32"/>
      <c r="JUJ32" s="32"/>
      <c r="JUK32" s="32"/>
      <c r="JUL32" s="32"/>
      <c r="JUM32" s="32"/>
      <c r="JUN32" s="32"/>
      <c r="JUO32" s="32"/>
      <c r="JUP32" s="32"/>
      <c r="JUQ32" s="32"/>
      <c r="JUR32" s="32"/>
      <c r="JUS32" s="32"/>
      <c r="JUT32" s="32"/>
      <c r="JUU32" s="32"/>
      <c r="JUV32" s="32"/>
      <c r="JUW32" s="32"/>
      <c r="JUX32" s="32"/>
      <c r="JUY32" s="32"/>
      <c r="JUZ32" s="32"/>
      <c r="JVA32" s="32"/>
      <c r="JVB32" s="32"/>
      <c r="JVC32" s="32"/>
      <c r="JVD32" s="32"/>
      <c r="JVE32" s="32"/>
      <c r="JVF32" s="32"/>
      <c r="JVG32" s="32"/>
      <c r="JVH32" s="32"/>
      <c r="JVI32" s="32"/>
      <c r="JVJ32" s="32"/>
      <c r="JVK32" s="32"/>
      <c r="JVL32" s="32"/>
      <c r="JVM32" s="32"/>
      <c r="JVN32" s="32"/>
      <c r="JVO32" s="32"/>
      <c r="JVP32" s="32"/>
      <c r="JVQ32" s="32"/>
      <c r="JVR32" s="32"/>
      <c r="JVS32" s="32"/>
      <c r="JVT32" s="32"/>
      <c r="JVU32" s="32"/>
      <c r="JVV32" s="32"/>
      <c r="JVW32" s="32"/>
      <c r="JVX32" s="32"/>
      <c r="JVY32" s="32"/>
      <c r="JVZ32" s="32"/>
      <c r="JWA32" s="32"/>
      <c r="JWB32" s="32"/>
      <c r="JWC32" s="32"/>
      <c r="JWD32" s="32"/>
      <c r="JWE32" s="32"/>
      <c r="JWF32" s="32"/>
      <c r="JWG32" s="32"/>
      <c r="JWH32" s="32"/>
      <c r="JWI32" s="32"/>
      <c r="JWJ32" s="32"/>
      <c r="JWK32" s="32"/>
      <c r="JWL32" s="32"/>
      <c r="JWM32" s="32"/>
      <c r="JWN32" s="32"/>
      <c r="JWO32" s="32"/>
      <c r="JWP32" s="32"/>
      <c r="JWQ32" s="32"/>
      <c r="JWR32" s="32"/>
      <c r="JWS32" s="32"/>
      <c r="JWT32" s="32"/>
      <c r="JWU32" s="32"/>
      <c r="JWV32" s="32"/>
      <c r="JWW32" s="32"/>
      <c r="JWX32" s="32"/>
      <c r="JWY32" s="32"/>
      <c r="JWZ32" s="32"/>
      <c r="JXA32" s="32"/>
      <c r="JXB32" s="32"/>
      <c r="JXC32" s="32"/>
      <c r="JXD32" s="32"/>
      <c r="JXE32" s="32"/>
      <c r="JXF32" s="32"/>
      <c r="JXG32" s="32"/>
      <c r="JXH32" s="32"/>
      <c r="JXI32" s="32"/>
      <c r="JXJ32" s="32"/>
      <c r="JXK32" s="32"/>
      <c r="JXL32" s="32"/>
      <c r="JXM32" s="32"/>
      <c r="JXN32" s="32"/>
      <c r="JXO32" s="32"/>
      <c r="JXP32" s="32"/>
      <c r="JXQ32" s="32"/>
      <c r="JXR32" s="32"/>
      <c r="JXS32" s="32"/>
      <c r="JXT32" s="32"/>
      <c r="JXU32" s="32"/>
      <c r="JXV32" s="32"/>
      <c r="JXW32" s="32"/>
      <c r="JXX32" s="32"/>
      <c r="JXY32" s="32"/>
      <c r="JXZ32" s="32"/>
      <c r="JYA32" s="32"/>
      <c r="JYB32" s="32"/>
      <c r="JYC32" s="32"/>
      <c r="JYD32" s="32"/>
      <c r="JYE32" s="32"/>
      <c r="JYF32" s="32"/>
      <c r="JYG32" s="32"/>
      <c r="JYH32" s="32"/>
      <c r="JYI32" s="32"/>
      <c r="JYJ32" s="32"/>
      <c r="JYK32" s="32"/>
      <c r="JYL32" s="32"/>
      <c r="JYM32" s="32"/>
      <c r="JYN32" s="32"/>
      <c r="JYO32" s="32"/>
      <c r="JYP32" s="32"/>
      <c r="JYQ32" s="32"/>
      <c r="JYR32" s="32"/>
      <c r="JYS32" s="32"/>
      <c r="JYT32" s="32"/>
      <c r="JYU32" s="32"/>
      <c r="JYV32" s="32"/>
      <c r="JYW32" s="32"/>
      <c r="JYX32" s="32"/>
      <c r="JYY32" s="32"/>
      <c r="JYZ32" s="32"/>
      <c r="JZA32" s="32"/>
      <c r="JZB32" s="32"/>
      <c r="JZC32" s="32"/>
      <c r="JZD32" s="32"/>
      <c r="JZE32" s="32"/>
      <c r="JZF32" s="32"/>
      <c r="JZG32" s="32"/>
      <c r="JZH32" s="32"/>
      <c r="JZI32" s="32"/>
      <c r="JZJ32" s="32"/>
      <c r="JZK32" s="32"/>
      <c r="JZL32" s="32"/>
      <c r="JZM32" s="32"/>
      <c r="JZN32" s="32"/>
      <c r="JZO32" s="32"/>
      <c r="JZP32" s="32"/>
      <c r="JZQ32" s="32"/>
      <c r="JZR32" s="32"/>
      <c r="JZS32" s="32"/>
      <c r="JZT32" s="32"/>
      <c r="JZU32" s="32"/>
      <c r="JZV32" s="32"/>
      <c r="JZW32" s="32"/>
      <c r="JZX32" s="32"/>
      <c r="JZY32" s="32"/>
      <c r="JZZ32" s="32"/>
      <c r="KAA32" s="32"/>
      <c r="KAB32" s="32"/>
      <c r="KAC32" s="32"/>
      <c r="KAD32" s="32"/>
      <c r="KAE32" s="32"/>
      <c r="KAF32" s="32"/>
      <c r="KAG32" s="32"/>
      <c r="KAH32" s="32"/>
      <c r="KAI32" s="32"/>
      <c r="KAJ32" s="32"/>
      <c r="KAK32" s="32"/>
      <c r="KAL32" s="32"/>
      <c r="KAM32" s="32"/>
      <c r="KAN32" s="32"/>
      <c r="KAO32" s="32"/>
      <c r="KAP32" s="32"/>
      <c r="KAQ32" s="32"/>
      <c r="KAR32" s="32"/>
      <c r="KAS32" s="32"/>
      <c r="KAT32" s="32"/>
      <c r="KAU32" s="32"/>
      <c r="KAV32" s="32"/>
      <c r="KAW32" s="32"/>
      <c r="KAX32" s="32"/>
      <c r="KAY32" s="32"/>
      <c r="KAZ32" s="32"/>
      <c r="KBA32" s="32"/>
      <c r="KBB32" s="32"/>
      <c r="KBC32" s="32"/>
      <c r="KBD32" s="32"/>
      <c r="KBE32" s="32"/>
      <c r="KBF32" s="32"/>
      <c r="KBG32" s="32"/>
      <c r="KBH32" s="32"/>
      <c r="KBI32" s="32"/>
      <c r="KBJ32" s="32"/>
      <c r="KBK32" s="32"/>
      <c r="KBL32" s="32"/>
      <c r="KBM32" s="32"/>
      <c r="KBN32" s="32"/>
      <c r="KBO32" s="32"/>
      <c r="KBP32" s="32"/>
      <c r="KBQ32" s="32"/>
      <c r="KBR32" s="32"/>
      <c r="KBS32" s="32"/>
      <c r="KBT32" s="32"/>
      <c r="KBU32" s="32"/>
      <c r="KBV32" s="32"/>
      <c r="KBW32" s="32"/>
      <c r="KBX32" s="32"/>
      <c r="KBY32" s="32"/>
      <c r="KBZ32" s="32"/>
      <c r="KCA32" s="32"/>
      <c r="KCB32" s="32"/>
      <c r="KCC32" s="32"/>
      <c r="KCD32" s="32"/>
      <c r="KCE32" s="32"/>
      <c r="KCF32" s="32"/>
      <c r="KCG32" s="32"/>
      <c r="KCH32" s="32"/>
      <c r="KCI32" s="32"/>
      <c r="KCJ32" s="32"/>
      <c r="KCK32" s="32"/>
      <c r="KCL32" s="32"/>
      <c r="KCM32" s="32"/>
      <c r="KCN32" s="32"/>
      <c r="KCO32" s="32"/>
      <c r="KCP32" s="32"/>
      <c r="KCQ32" s="32"/>
      <c r="KCR32" s="32"/>
      <c r="KCS32" s="32"/>
      <c r="KCT32" s="32"/>
      <c r="KCU32" s="32"/>
      <c r="KCV32" s="32"/>
      <c r="KCW32" s="32"/>
      <c r="KCX32" s="32"/>
      <c r="KCY32" s="32"/>
      <c r="KCZ32" s="32"/>
      <c r="KDA32" s="32"/>
      <c r="KDB32" s="32"/>
      <c r="KDC32" s="32"/>
      <c r="KDD32" s="32"/>
      <c r="KDE32" s="32"/>
      <c r="KDF32" s="32"/>
      <c r="KDG32" s="32"/>
      <c r="KDH32" s="32"/>
      <c r="KDI32" s="32"/>
      <c r="KDJ32" s="32"/>
      <c r="KDK32" s="32"/>
      <c r="KDL32" s="32"/>
      <c r="KDM32" s="32"/>
      <c r="KDN32" s="32"/>
      <c r="KDO32" s="32"/>
      <c r="KDP32" s="32"/>
      <c r="KDQ32" s="32"/>
      <c r="KDR32" s="32"/>
      <c r="KDS32" s="32"/>
      <c r="KDT32" s="32"/>
      <c r="KDU32" s="32"/>
      <c r="KDV32" s="32"/>
      <c r="KDW32" s="32"/>
      <c r="KDX32" s="32"/>
      <c r="KDY32" s="32"/>
      <c r="KDZ32" s="32"/>
      <c r="KEA32" s="32"/>
      <c r="KEB32" s="32"/>
      <c r="KEC32" s="32"/>
      <c r="KED32" s="32"/>
      <c r="KEE32" s="32"/>
      <c r="KEF32" s="32"/>
      <c r="KEG32" s="32"/>
      <c r="KEH32" s="32"/>
      <c r="KEI32" s="32"/>
      <c r="KEJ32" s="32"/>
      <c r="KEK32" s="32"/>
      <c r="KEL32" s="32"/>
      <c r="KEM32" s="32"/>
      <c r="KEN32" s="32"/>
      <c r="KEO32" s="32"/>
      <c r="KEP32" s="32"/>
      <c r="KEQ32" s="32"/>
      <c r="KER32" s="32"/>
      <c r="KES32" s="32"/>
      <c r="KET32" s="32"/>
      <c r="KEU32" s="32"/>
      <c r="KEV32" s="32"/>
      <c r="KEW32" s="32"/>
      <c r="KEX32" s="32"/>
      <c r="KEY32" s="32"/>
      <c r="KEZ32" s="32"/>
      <c r="KFA32" s="32"/>
      <c r="KFB32" s="32"/>
      <c r="KFC32" s="32"/>
      <c r="KFD32" s="32"/>
      <c r="KFE32" s="32"/>
      <c r="KFF32" s="32"/>
      <c r="KFG32" s="32"/>
      <c r="KFH32" s="32"/>
      <c r="KFI32" s="32"/>
      <c r="KFJ32" s="32"/>
      <c r="KFK32" s="32"/>
      <c r="KFL32" s="32"/>
      <c r="KFM32" s="32"/>
      <c r="KFN32" s="32"/>
      <c r="KFO32" s="32"/>
      <c r="KFP32" s="32"/>
      <c r="KFQ32" s="32"/>
      <c r="KFR32" s="32"/>
      <c r="KFS32" s="32"/>
      <c r="KFT32" s="32"/>
      <c r="KFU32" s="32"/>
      <c r="KFV32" s="32"/>
      <c r="KFW32" s="32"/>
      <c r="KFX32" s="32"/>
      <c r="KFY32" s="32"/>
      <c r="KFZ32" s="32"/>
      <c r="KGA32" s="32"/>
      <c r="KGB32" s="32"/>
      <c r="KGC32" s="32"/>
      <c r="KGD32" s="32"/>
      <c r="KGE32" s="32"/>
      <c r="KGF32" s="32"/>
      <c r="KGG32" s="32"/>
      <c r="KGH32" s="32"/>
      <c r="KGI32" s="32"/>
      <c r="KGJ32" s="32"/>
      <c r="KGK32" s="32"/>
      <c r="KGL32" s="32"/>
      <c r="KGM32" s="32"/>
      <c r="KGN32" s="32"/>
      <c r="KGO32" s="32"/>
      <c r="KGP32" s="32"/>
      <c r="KGQ32" s="32"/>
      <c r="KGR32" s="32"/>
      <c r="KGS32" s="32"/>
      <c r="KGT32" s="32"/>
      <c r="KGU32" s="32"/>
      <c r="KGV32" s="32"/>
      <c r="KGW32" s="32"/>
      <c r="KGX32" s="32"/>
      <c r="KGY32" s="32"/>
      <c r="KGZ32" s="32"/>
      <c r="KHA32" s="32"/>
      <c r="KHB32" s="32"/>
      <c r="KHC32" s="32"/>
      <c r="KHD32" s="32"/>
      <c r="KHE32" s="32"/>
      <c r="KHF32" s="32"/>
      <c r="KHG32" s="32"/>
      <c r="KHH32" s="32"/>
      <c r="KHI32" s="32"/>
      <c r="KHJ32" s="32"/>
      <c r="KHK32" s="32"/>
      <c r="KHL32" s="32"/>
      <c r="KHM32" s="32"/>
      <c r="KHN32" s="32"/>
      <c r="KHO32" s="32"/>
      <c r="KHP32" s="32"/>
      <c r="KHQ32" s="32"/>
      <c r="KHR32" s="32"/>
      <c r="KHS32" s="32"/>
      <c r="KHT32" s="32"/>
      <c r="KHU32" s="32"/>
      <c r="KHV32" s="32"/>
      <c r="KHW32" s="32"/>
      <c r="KHX32" s="32"/>
      <c r="KHY32" s="32"/>
      <c r="KHZ32" s="32"/>
      <c r="KIA32" s="32"/>
      <c r="KIB32" s="32"/>
      <c r="KIC32" s="32"/>
      <c r="KID32" s="32"/>
      <c r="KIE32" s="32"/>
      <c r="KIF32" s="32"/>
      <c r="KIG32" s="32"/>
      <c r="KIH32" s="32"/>
      <c r="KII32" s="32"/>
      <c r="KIJ32" s="32"/>
      <c r="KIK32" s="32"/>
      <c r="KIL32" s="32"/>
      <c r="KIM32" s="32"/>
      <c r="KIN32" s="32"/>
      <c r="KIO32" s="32"/>
      <c r="KIP32" s="32"/>
      <c r="KIQ32" s="32"/>
      <c r="KIR32" s="32"/>
      <c r="KIS32" s="32"/>
      <c r="KIT32" s="32"/>
      <c r="KIU32" s="32"/>
      <c r="KIV32" s="32"/>
      <c r="KIW32" s="32"/>
      <c r="KIX32" s="32"/>
      <c r="KIY32" s="32"/>
      <c r="KIZ32" s="32"/>
      <c r="KJA32" s="32"/>
      <c r="KJB32" s="32"/>
      <c r="KJC32" s="32"/>
      <c r="KJD32" s="32"/>
      <c r="KJE32" s="32"/>
      <c r="KJF32" s="32"/>
      <c r="KJG32" s="32"/>
      <c r="KJH32" s="32"/>
      <c r="KJI32" s="32"/>
      <c r="KJJ32" s="32"/>
      <c r="KJK32" s="32"/>
      <c r="KJL32" s="32"/>
      <c r="KJM32" s="32"/>
      <c r="KJN32" s="32"/>
      <c r="KJO32" s="32"/>
      <c r="KJP32" s="32"/>
      <c r="KJQ32" s="32"/>
      <c r="KJR32" s="32"/>
      <c r="KJS32" s="32"/>
      <c r="KJT32" s="32"/>
      <c r="KJU32" s="32"/>
      <c r="KJV32" s="32"/>
      <c r="KJW32" s="32"/>
      <c r="KJX32" s="32"/>
      <c r="KJY32" s="32"/>
      <c r="KJZ32" s="32"/>
      <c r="KKA32" s="32"/>
      <c r="KKB32" s="32"/>
      <c r="KKC32" s="32"/>
      <c r="KKD32" s="32"/>
      <c r="KKE32" s="32"/>
      <c r="KKF32" s="32"/>
      <c r="KKG32" s="32"/>
      <c r="KKH32" s="32"/>
      <c r="KKI32" s="32"/>
      <c r="KKJ32" s="32"/>
      <c r="KKK32" s="32"/>
      <c r="KKL32" s="32"/>
      <c r="KKM32" s="32"/>
      <c r="KKN32" s="32"/>
      <c r="KKO32" s="32"/>
      <c r="KKP32" s="32"/>
      <c r="KKQ32" s="32"/>
      <c r="KKR32" s="32"/>
      <c r="KKS32" s="32"/>
      <c r="KKT32" s="32"/>
      <c r="KKU32" s="32"/>
      <c r="KKV32" s="32"/>
      <c r="KKW32" s="32"/>
      <c r="KKX32" s="32"/>
      <c r="KKY32" s="32"/>
      <c r="KKZ32" s="32"/>
      <c r="KLA32" s="32"/>
      <c r="KLB32" s="32"/>
      <c r="KLC32" s="32"/>
      <c r="KLD32" s="32"/>
      <c r="KLE32" s="32"/>
      <c r="KLF32" s="32"/>
      <c r="KLG32" s="32"/>
      <c r="KLH32" s="32"/>
      <c r="KLI32" s="32"/>
      <c r="KLJ32" s="32"/>
      <c r="KLK32" s="32"/>
      <c r="KLL32" s="32"/>
      <c r="KLM32" s="32"/>
      <c r="KLN32" s="32"/>
      <c r="KLO32" s="32"/>
      <c r="KLP32" s="32"/>
      <c r="KLQ32" s="32"/>
      <c r="KLR32" s="32"/>
      <c r="KLS32" s="32"/>
      <c r="KLT32" s="32"/>
      <c r="KLU32" s="32"/>
      <c r="KLV32" s="32"/>
      <c r="KLW32" s="32"/>
      <c r="KLX32" s="32"/>
      <c r="KLY32" s="32"/>
      <c r="KLZ32" s="32"/>
      <c r="KMA32" s="32"/>
      <c r="KMB32" s="32"/>
      <c r="KMC32" s="32"/>
      <c r="KMD32" s="32"/>
      <c r="KME32" s="32"/>
      <c r="KMF32" s="32"/>
      <c r="KMG32" s="32"/>
      <c r="KMH32" s="32"/>
      <c r="KMI32" s="32"/>
      <c r="KMJ32" s="32"/>
      <c r="KMK32" s="32"/>
      <c r="KML32" s="32"/>
      <c r="KMM32" s="32"/>
      <c r="KMN32" s="32"/>
      <c r="KMO32" s="32"/>
      <c r="KMP32" s="32"/>
      <c r="KMQ32" s="32"/>
      <c r="KMR32" s="32"/>
      <c r="KMS32" s="32"/>
      <c r="KMT32" s="32"/>
      <c r="KMU32" s="32"/>
      <c r="KMV32" s="32"/>
      <c r="KMW32" s="32"/>
      <c r="KMX32" s="32"/>
      <c r="KMY32" s="32"/>
      <c r="KMZ32" s="32"/>
      <c r="KNA32" s="32"/>
      <c r="KNB32" s="32"/>
      <c r="KNC32" s="32"/>
      <c r="KND32" s="32"/>
      <c r="KNE32" s="32"/>
      <c r="KNF32" s="32"/>
      <c r="KNG32" s="32"/>
      <c r="KNH32" s="32"/>
      <c r="KNI32" s="32"/>
      <c r="KNJ32" s="32"/>
      <c r="KNK32" s="32"/>
      <c r="KNL32" s="32"/>
      <c r="KNM32" s="32"/>
      <c r="KNN32" s="32"/>
      <c r="KNO32" s="32"/>
      <c r="KNP32" s="32"/>
      <c r="KNQ32" s="32"/>
      <c r="KNR32" s="32"/>
      <c r="KNS32" s="32"/>
      <c r="KNT32" s="32"/>
      <c r="KNU32" s="32"/>
      <c r="KNV32" s="32"/>
      <c r="KNW32" s="32"/>
      <c r="KNX32" s="32"/>
      <c r="KNY32" s="32"/>
      <c r="KNZ32" s="32"/>
      <c r="KOA32" s="32"/>
      <c r="KOB32" s="32"/>
      <c r="KOC32" s="32"/>
      <c r="KOD32" s="32"/>
      <c r="KOE32" s="32"/>
      <c r="KOF32" s="32"/>
      <c r="KOG32" s="32"/>
      <c r="KOH32" s="32"/>
      <c r="KOI32" s="32"/>
      <c r="KOJ32" s="32"/>
      <c r="KOK32" s="32"/>
      <c r="KOL32" s="32"/>
      <c r="KOM32" s="32"/>
      <c r="KON32" s="32"/>
      <c r="KOO32" s="32"/>
      <c r="KOP32" s="32"/>
      <c r="KOQ32" s="32"/>
      <c r="KOR32" s="32"/>
      <c r="KOS32" s="32"/>
      <c r="KOT32" s="32"/>
      <c r="KOU32" s="32"/>
      <c r="KOV32" s="32"/>
      <c r="KOW32" s="32"/>
      <c r="KOX32" s="32"/>
      <c r="KOY32" s="32"/>
      <c r="KOZ32" s="32"/>
      <c r="KPA32" s="32"/>
      <c r="KPB32" s="32"/>
      <c r="KPC32" s="32"/>
      <c r="KPD32" s="32"/>
      <c r="KPE32" s="32"/>
      <c r="KPF32" s="32"/>
      <c r="KPG32" s="32"/>
      <c r="KPH32" s="32"/>
      <c r="KPI32" s="32"/>
      <c r="KPJ32" s="32"/>
      <c r="KPK32" s="32"/>
      <c r="KPL32" s="32"/>
      <c r="KPM32" s="32"/>
      <c r="KPN32" s="32"/>
      <c r="KPO32" s="32"/>
      <c r="KPP32" s="32"/>
      <c r="KPQ32" s="32"/>
      <c r="KPR32" s="32"/>
      <c r="KPS32" s="32"/>
      <c r="KPT32" s="32"/>
      <c r="KPU32" s="32"/>
      <c r="KPV32" s="32"/>
      <c r="KPW32" s="32"/>
      <c r="KPX32" s="32"/>
      <c r="KPY32" s="32"/>
      <c r="KPZ32" s="32"/>
      <c r="KQA32" s="32"/>
      <c r="KQB32" s="32"/>
      <c r="KQC32" s="32"/>
      <c r="KQD32" s="32"/>
      <c r="KQE32" s="32"/>
      <c r="KQF32" s="32"/>
      <c r="KQG32" s="32"/>
      <c r="KQH32" s="32"/>
      <c r="KQI32" s="32"/>
      <c r="KQJ32" s="32"/>
      <c r="KQK32" s="32"/>
      <c r="KQL32" s="32"/>
      <c r="KQM32" s="32"/>
      <c r="KQN32" s="32"/>
      <c r="KQO32" s="32"/>
      <c r="KQP32" s="32"/>
      <c r="KQQ32" s="32"/>
      <c r="KQR32" s="32"/>
      <c r="KQS32" s="32"/>
      <c r="KQT32" s="32"/>
      <c r="KQU32" s="32"/>
      <c r="KQV32" s="32"/>
      <c r="KQW32" s="32"/>
      <c r="KQX32" s="32"/>
      <c r="KQY32" s="32"/>
      <c r="KQZ32" s="32"/>
      <c r="KRA32" s="32"/>
      <c r="KRB32" s="32"/>
      <c r="KRC32" s="32"/>
      <c r="KRD32" s="32"/>
      <c r="KRE32" s="32"/>
      <c r="KRF32" s="32"/>
      <c r="KRG32" s="32"/>
      <c r="KRH32" s="32"/>
      <c r="KRI32" s="32"/>
      <c r="KRJ32" s="32"/>
      <c r="KRK32" s="32"/>
      <c r="KRL32" s="32"/>
      <c r="KRM32" s="32"/>
      <c r="KRN32" s="32"/>
      <c r="KRO32" s="32"/>
      <c r="KRP32" s="32"/>
      <c r="KRQ32" s="32"/>
      <c r="KRR32" s="32"/>
      <c r="KRS32" s="32"/>
      <c r="KRT32" s="32"/>
      <c r="KRU32" s="32"/>
      <c r="KRV32" s="32"/>
      <c r="KRW32" s="32"/>
      <c r="KRX32" s="32"/>
      <c r="KRY32" s="32"/>
      <c r="KRZ32" s="32"/>
      <c r="KSA32" s="32"/>
      <c r="KSB32" s="32"/>
      <c r="KSC32" s="32"/>
      <c r="KSD32" s="32"/>
      <c r="KSE32" s="32"/>
      <c r="KSF32" s="32"/>
      <c r="KSG32" s="32"/>
      <c r="KSH32" s="32"/>
      <c r="KSI32" s="32"/>
      <c r="KSJ32" s="32"/>
      <c r="KSK32" s="32"/>
      <c r="KSL32" s="32"/>
      <c r="KSM32" s="32"/>
      <c r="KSN32" s="32"/>
      <c r="KSO32" s="32"/>
      <c r="KSP32" s="32"/>
      <c r="KSQ32" s="32"/>
      <c r="KSR32" s="32"/>
      <c r="KSS32" s="32"/>
      <c r="KST32" s="32"/>
      <c r="KSU32" s="32"/>
      <c r="KSV32" s="32"/>
      <c r="KSW32" s="32"/>
      <c r="KSX32" s="32"/>
      <c r="KSY32" s="32"/>
      <c r="KSZ32" s="32"/>
      <c r="KTA32" s="32"/>
      <c r="KTB32" s="32"/>
      <c r="KTC32" s="32"/>
      <c r="KTD32" s="32"/>
      <c r="KTE32" s="32"/>
      <c r="KTF32" s="32"/>
      <c r="KTG32" s="32"/>
      <c r="KTH32" s="32"/>
      <c r="KTI32" s="32"/>
      <c r="KTJ32" s="32"/>
      <c r="KTK32" s="32"/>
      <c r="KTL32" s="32"/>
      <c r="KTM32" s="32"/>
      <c r="KTN32" s="32"/>
      <c r="KTO32" s="32"/>
      <c r="KTP32" s="32"/>
      <c r="KTQ32" s="32"/>
      <c r="KTR32" s="32"/>
      <c r="KTS32" s="32"/>
      <c r="KTT32" s="32"/>
      <c r="KTU32" s="32"/>
      <c r="KTV32" s="32"/>
      <c r="KTW32" s="32"/>
      <c r="KTX32" s="32"/>
      <c r="KTY32" s="32"/>
      <c r="KTZ32" s="32"/>
      <c r="KUA32" s="32"/>
      <c r="KUB32" s="32"/>
      <c r="KUC32" s="32"/>
      <c r="KUD32" s="32"/>
      <c r="KUE32" s="32"/>
      <c r="KUF32" s="32"/>
      <c r="KUG32" s="32"/>
      <c r="KUH32" s="32"/>
      <c r="KUI32" s="32"/>
      <c r="KUJ32" s="32"/>
      <c r="KUK32" s="32"/>
      <c r="KUL32" s="32"/>
      <c r="KUM32" s="32"/>
      <c r="KUN32" s="32"/>
      <c r="KUO32" s="32"/>
      <c r="KUP32" s="32"/>
      <c r="KUQ32" s="32"/>
      <c r="KUR32" s="32"/>
      <c r="KUS32" s="32"/>
      <c r="KUT32" s="32"/>
      <c r="KUU32" s="32"/>
      <c r="KUV32" s="32"/>
      <c r="KUW32" s="32"/>
      <c r="KUX32" s="32"/>
      <c r="KUY32" s="32"/>
      <c r="KUZ32" s="32"/>
      <c r="KVA32" s="32"/>
      <c r="KVB32" s="32"/>
      <c r="KVC32" s="32"/>
      <c r="KVD32" s="32"/>
      <c r="KVE32" s="32"/>
      <c r="KVF32" s="32"/>
      <c r="KVG32" s="32"/>
      <c r="KVH32" s="32"/>
      <c r="KVI32" s="32"/>
      <c r="KVJ32" s="32"/>
      <c r="KVK32" s="32"/>
      <c r="KVL32" s="32"/>
      <c r="KVM32" s="32"/>
      <c r="KVN32" s="32"/>
      <c r="KVO32" s="32"/>
      <c r="KVP32" s="32"/>
      <c r="KVQ32" s="32"/>
      <c r="KVR32" s="32"/>
      <c r="KVS32" s="32"/>
      <c r="KVT32" s="32"/>
      <c r="KVU32" s="32"/>
      <c r="KVV32" s="32"/>
      <c r="KVW32" s="32"/>
      <c r="KVX32" s="32"/>
      <c r="KVY32" s="32"/>
      <c r="KVZ32" s="32"/>
      <c r="KWA32" s="32"/>
      <c r="KWB32" s="32"/>
      <c r="KWC32" s="32"/>
      <c r="KWD32" s="32"/>
      <c r="KWE32" s="32"/>
      <c r="KWF32" s="32"/>
      <c r="KWG32" s="32"/>
      <c r="KWH32" s="32"/>
      <c r="KWI32" s="32"/>
      <c r="KWJ32" s="32"/>
      <c r="KWK32" s="32"/>
      <c r="KWL32" s="32"/>
      <c r="KWM32" s="32"/>
      <c r="KWN32" s="32"/>
      <c r="KWO32" s="32"/>
      <c r="KWP32" s="32"/>
      <c r="KWQ32" s="32"/>
      <c r="KWR32" s="32"/>
      <c r="KWS32" s="32"/>
      <c r="KWT32" s="32"/>
      <c r="KWU32" s="32"/>
      <c r="KWV32" s="32"/>
      <c r="KWW32" s="32"/>
      <c r="KWX32" s="32"/>
      <c r="KWY32" s="32"/>
      <c r="KWZ32" s="32"/>
      <c r="KXA32" s="32"/>
      <c r="KXB32" s="32"/>
      <c r="KXC32" s="32"/>
      <c r="KXD32" s="32"/>
      <c r="KXE32" s="32"/>
      <c r="KXF32" s="32"/>
      <c r="KXG32" s="32"/>
      <c r="KXH32" s="32"/>
      <c r="KXI32" s="32"/>
      <c r="KXJ32" s="32"/>
      <c r="KXK32" s="32"/>
      <c r="KXL32" s="32"/>
      <c r="KXM32" s="32"/>
      <c r="KXN32" s="32"/>
      <c r="KXO32" s="32"/>
      <c r="KXP32" s="32"/>
      <c r="KXQ32" s="32"/>
      <c r="KXR32" s="32"/>
      <c r="KXS32" s="32"/>
      <c r="KXT32" s="32"/>
      <c r="KXU32" s="32"/>
      <c r="KXV32" s="32"/>
      <c r="KXW32" s="32"/>
      <c r="KXX32" s="32"/>
      <c r="KXY32" s="32"/>
      <c r="KXZ32" s="32"/>
      <c r="KYA32" s="32"/>
      <c r="KYB32" s="32"/>
      <c r="KYC32" s="32"/>
      <c r="KYD32" s="32"/>
      <c r="KYE32" s="32"/>
      <c r="KYF32" s="32"/>
      <c r="KYG32" s="32"/>
      <c r="KYH32" s="32"/>
      <c r="KYI32" s="32"/>
      <c r="KYJ32" s="32"/>
      <c r="KYK32" s="32"/>
      <c r="KYL32" s="32"/>
      <c r="KYM32" s="32"/>
      <c r="KYN32" s="32"/>
      <c r="KYO32" s="32"/>
      <c r="KYP32" s="32"/>
      <c r="KYQ32" s="32"/>
      <c r="KYR32" s="32"/>
      <c r="KYS32" s="32"/>
      <c r="KYT32" s="32"/>
      <c r="KYU32" s="32"/>
      <c r="KYV32" s="32"/>
      <c r="KYW32" s="32"/>
      <c r="KYX32" s="32"/>
      <c r="KYY32" s="32"/>
      <c r="KYZ32" s="32"/>
      <c r="KZA32" s="32"/>
      <c r="KZB32" s="32"/>
      <c r="KZC32" s="32"/>
      <c r="KZD32" s="32"/>
      <c r="KZE32" s="32"/>
      <c r="KZF32" s="32"/>
      <c r="KZG32" s="32"/>
      <c r="KZH32" s="32"/>
      <c r="KZI32" s="32"/>
      <c r="KZJ32" s="32"/>
      <c r="KZK32" s="32"/>
      <c r="KZL32" s="32"/>
      <c r="KZM32" s="32"/>
      <c r="KZN32" s="32"/>
      <c r="KZO32" s="32"/>
      <c r="KZP32" s="32"/>
      <c r="KZQ32" s="32"/>
      <c r="KZR32" s="32"/>
      <c r="KZS32" s="32"/>
      <c r="KZT32" s="32"/>
      <c r="KZU32" s="32"/>
      <c r="KZV32" s="32"/>
      <c r="KZW32" s="32"/>
      <c r="KZX32" s="32"/>
      <c r="KZY32" s="32"/>
      <c r="KZZ32" s="32"/>
      <c r="LAA32" s="32"/>
      <c r="LAB32" s="32"/>
      <c r="LAC32" s="32"/>
      <c r="LAD32" s="32"/>
      <c r="LAE32" s="32"/>
      <c r="LAF32" s="32"/>
      <c r="LAG32" s="32"/>
      <c r="LAH32" s="32"/>
      <c r="LAI32" s="32"/>
      <c r="LAJ32" s="32"/>
      <c r="LAK32" s="32"/>
      <c r="LAL32" s="32"/>
      <c r="LAM32" s="32"/>
      <c r="LAN32" s="32"/>
      <c r="LAO32" s="32"/>
      <c r="LAP32" s="32"/>
      <c r="LAQ32" s="32"/>
      <c r="LAR32" s="32"/>
      <c r="LAS32" s="32"/>
      <c r="LAT32" s="32"/>
      <c r="LAU32" s="32"/>
      <c r="LAV32" s="32"/>
      <c r="LAW32" s="32"/>
      <c r="LAX32" s="32"/>
      <c r="LAY32" s="32"/>
      <c r="LAZ32" s="32"/>
      <c r="LBA32" s="32"/>
      <c r="LBB32" s="32"/>
      <c r="LBC32" s="32"/>
      <c r="LBD32" s="32"/>
      <c r="LBE32" s="32"/>
      <c r="LBF32" s="32"/>
      <c r="LBG32" s="32"/>
      <c r="LBH32" s="32"/>
      <c r="LBI32" s="32"/>
      <c r="LBJ32" s="32"/>
      <c r="LBK32" s="32"/>
      <c r="LBL32" s="32"/>
      <c r="LBM32" s="32"/>
      <c r="LBN32" s="32"/>
      <c r="LBO32" s="32"/>
      <c r="LBP32" s="32"/>
      <c r="LBQ32" s="32"/>
      <c r="LBR32" s="32"/>
      <c r="LBS32" s="32"/>
      <c r="LBT32" s="32"/>
      <c r="LBU32" s="32"/>
      <c r="LBV32" s="32"/>
      <c r="LBW32" s="32"/>
      <c r="LBX32" s="32"/>
      <c r="LBY32" s="32"/>
      <c r="LBZ32" s="32"/>
      <c r="LCA32" s="32"/>
      <c r="LCB32" s="32"/>
      <c r="LCC32" s="32"/>
      <c r="LCD32" s="32"/>
      <c r="LCE32" s="32"/>
      <c r="LCF32" s="32"/>
      <c r="LCG32" s="32"/>
      <c r="LCH32" s="32"/>
      <c r="LCI32" s="32"/>
      <c r="LCJ32" s="32"/>
      <c r="LCK32" s="32"/>
      <c r="LCL32" s="32"/>
      <c r="LCM32" s="32"/>
      <c r="LCN32" s="32"/>
      <c r="LCO32" s="32"/>
      <c r="LCP32" s="32"/>
      <c r="LCQ32" s="32"/>
      <c r="LCR32" s="32"/>
      <c r="LCS32" s="32"/>
      <c r="LCT32" s="32"/>
      <c r="LCU32" s="32"/>
      <c r="LCV32" s="32"/>
      <c r="LCW32" s="32"/>
      <c r="LCX32" s="32"/>
      <c r="LCY32" s="32"/>
      <c r="LCZ32" s="32"/>
      <c r="LDA32" s="32"/>
      <c r="LDB32" s="32"/>
      <c r="LDC32" s="32"/>
      <c r="LDD32" s="32"/>
      <c r="LDE32" s="32"/>
      <c r="LDF32" s="32"/>
      <c r="LDG32" s="32"/>
      <c r="LDH32" s="32"/>
      <c r="LDI32" s="32"/>
      <c r="LDJ32" s="32"/>
      <c r="LDK32" s="32"/>
      <c r="LDL32" s="32"/>
      <c r="LDM32" s="32"/>
      <c r="LDN32" s="32"/>
      <c r="LDO32" s="32"/>
      <c r="LDP32" s="32"/>
      <c r="LDQ32" s="32"/>
      <c r="LDR32" s="32"/>
      <c r="LDS32" s="32"/>
      <c r="LDT32" s="32"/>
      <c r="LDU32" s="32"/>
      <c r="LDV32" s="32"/>
      <c r="LDW32" s="32"/>
      <c r="LDX32" s="32"/>
      <c r="LDY32" s="32"/>
      <c r="LDZ32" s="32"/>
      <c r="LEA32" s="32"/>
      <c r="LEB32" s="32"/>
      <c r="LEC32" s="32"/>
      <c r="LED32" s="32"/>
      <c r="LEE32" s="32"/>
      <c r="LEF32" s="32"/>
      <c r="LEG32" s="32"/>
      <c r="LEH32" s="32"/>
      <c r="LEI32" s="32"/>
      <c r="LEJ32" s="32"/>
      <c r="LEK32" s="32"/>
      <c r="LEL32" s="32"/>
      <c r="LEM32" s="32"/>
      <c r="LEN32" s="32"/>
      <c r="LEO32" s="32"/>
      <c r="LEP32" s="32"/>
      <c r="LEQ32" s="32"/>
      <c r="LER32" s="32"/>
      <c r="LES32" s="32"/>
      <c r="LET32" s="32"/>
      <c r="LEU32" s="32"/>
      <c r="LEV32" s="32"/>
      <c r="LEW32" s="32"/>
      <c r="LEX32" s="32"/>
      <c r="LEY32" s="32"/>
      <c r="LEZ32" s="32"/>
      <c r="LFA32" s="32"/>
      <c r="LFB32" s="32"/>
      <c r="LFC32" s="32"/>
      <c r="LFD32" s="32"/>
      <c r="LFE32" s="32"/>
      <c r="LFF32" s="32"/>
      <c r="LFG32" s="32"/>
      <c r="LFH32" s="32"/>
      <c r="LFI32" s="32"/>
      <c r="LFJ32" s="32"/>
      <c r="LFK32" s="32"/>
      <c r="LFL32" s="32"/>
      <c r="LFM32" s="32"/>
      <c r="LFN32" s="32"/>
      <c r="LFO32" s="32"/>
      <c r="LFP32" s="32"/>
      <c r="LFQ32" s="32"/>
      <c r="LFR32" s="32"/>
      <c r="LFS32" s="32"/>
      <c r="LFT32" s="32"/>
      <c r="LFU32" s="32"/>
      <c r="LFV32" s="32"/>
      <c r="LFW32" s="32"/>
      <c r="LFX32" s="32"/>
      <c r="LFY32" s="32"/>
      <c r="LFZ32" s="32"/>
      <c r="LGA32" s="32"/>
      <c r="LGB32" s="32"/>
      <c r="LGC32" s="32"/>
      <c r="LGD32" s="32"/>
      <c r="LGE32" s="32"/>
      <c r="LGF32" s="32"/>
      <c r="LGG32" s="32"/>
      <c r="LGH32" s="32"/>
      <c r="LGI32" s="32"/>
      <c r="LGJ32" s="32"/>
      <c r="LGK32" s="32"/>
      <c r="LGL32" s="32"/>
      <c r="LGM32" s="32"/>
      <c r="LGN32" s="32"/>
      <c r="LGO32" s="32"/>
      <c r="LGP32" s="32"/>
      <c r="LGQ32" s="32"/>
      <c r="LGR32" s="32"/>
      <c r="LGS32" s="32"/>
      <c r="LGT32" s="32"/>
      <c r="LGU32" s="32"/>
      <c r="LGV32" s="32"/>
      <c r="LGW32" s="32"/>
      <c r="LGX32" s="32"/>
      <c r="LGY32" s="32"/>
      <c r="LGZ32" s="32"/>
      <c r="LHA32" s="32"/>
      <c r="LHB32" s="32"/>
      <c r="LHC32" s="32"/>
      <c r="LHD32" s="32"/>
      <c r="LHE32" s="32"/>
      <c r="LHF32" s="32"/>
      <c r="LHG32" s="32"/>
      <c r="LHH32" s="32"/>
      <c r="LHI32" s="32"/>
      <c r="LHJ32" s="32"/>
      <c r="LHK32" s="32"/>
      <c r="LHL32" s="32"/>
      <c r="LHM32" s="32"/>
      <c r="LHN32" s="32"/>
      <c r="LHO32" s="32"/>
      <c r="LHP32" s="32"/>
      <c r="LHQ32" s="32"/>
      <c r="LHR32" s="32"/>
      <c r="LHS32" s="32"/>
      <c r="LHT32" s="32"/>
      <c r="LHU32" s="32"/>
      <c r="LHV32" s="32"/>
      <c r="LHW32" s="32"/>
      <c r="LHX32" s="32"/>
      <c r="LHY32" s="32"/>
      <c r="LHZ32" s="32"/>
      <c r="LIA32" s="32"/>
      <c r="LIB32" s="32"/>
      <c r="LIC32" s="32"/>
      <c r="LID32" s="32"/>
      <c r="LIE32" s="32"/>
      <c r="LIF32" s="32"/>
      <c r="LIG32" s="32"/>
      <c r="LIH32" s="32"/>
      <c r="LII32" s="32"/>
      <c r="LIJ32" s="32"/>
      <c r="LIK32" s="32"/>
      <c r="LIL32" s="32"/>
      <c r="LIM32" s="32"/>
      <c r="LIN32" s="32"/>
      <c r="LIO32" s="32"/>
      <c r="LIP32" s="32"/>
      <c r="LIQ32" s="32"/>
      <c r="LIR32" s="32"/>
      <c r="LIS32" s="32"/>
      <c r="LIT32" s="32"/>
      <c r="LIU32" s="32"/>
      <c r="LIV32" s="32"/>
      <c r="LIW32" s="32"/>
      <c r="LIX32" s="32"/>
      <c r="LIY32" s="32"/>
      <c r="LIZ32" s="32"/>
      <c r="LJA32" s="32"/>
      <c r="LJB32" s="32"/>
      <c r="LJC32" s="32"/>
      <c r="LJD32" s="32"/>
      <c r="LJE32" s="32"/>
      <c r="LJF32" s="32"/>
      <c r="LJG32" s="32"/>
      <c r="LJH32" s="32"/>
      <c r="LJI32" s="32"/>
      <c r="LJJ32" s="32"/>
      <c r="LJK32" s="32"/>
      <c r="LJL32" s="32"/>
      <c r="LJM32" s="32"/>
      <c r="LJN32" s="32"/>
      <c r="LJO32" s="32"/>
      <c r="LJP32" s="32"/>
      <c r="LJQ32" s="32"/>
      <c r="LJR32" s="32"/>
      <c r="LJS32" s="32"/>
      <c r="LJT32" s="32"/>
      <c r="LJU32" s="32"/>
      <c r="LJV32" s="32"/>
      <c r="LJW32" s="32"/>
      <c r="LJX32" s="32"/>
      <c r="LJY32" s="32"/>
      <c r="LJZ32" s="32"/>
      <c r="LKA32" s="32"/>
      <c r="LKB32" s="32"/>
      <c r="LKC32" s="32"/>
      <c r="LKD32" s="32"/>
      <c r="LKE32" s="32"/>
      <c r="LKF32" s="32"/>
      <c r="LKG32" s="32"/>
      <c r="LKH32" s="32"/>
      <c r="LKI32" s="32"/>
      <c r="LKJ32" s="32"/>
      <c r="LKK32" s="32"/>
      <c r="LKL32" s="32"/>
      <c r="LKM32" s="32"/>
      <c r="LKN32" s="32"/>
      <c r="LKO32" s="32"/>
      <c r="LKP32" s="32"/>
      <c r="LKQ32" s="32"/>
      <c r="LKR32" s="32"/>
      <c r="LKS32" s="32"/>
      <c r="LKT32" s="32"/>
      <c r="LKU32" s="32"/>
      <c r="LKV32" s="32"/>
      <c r="LKW32" s="32"/>
      <c r="LKX32" s="32"/>
      <c r="LKY32" s="32"/>
      <c r="LKZ32" s="32"/>
      <c r="LLA32" s="32"/>
      <c r="LLB32" s="32"/>
      <c r="LLC32" s="32"/>
      <c r="LLD32" s="32"/>
      <c r="LLE32" s="32"/>
      <c r="LLF32" s="32"/>
      <c r="LLG32" s="32"/>
      <c r="LLH32" s="32"/>
      <c r="LLI32" s="32"/>
      <c r="LLJ32" s="32"/>
      <c r="LLK32" s="32"/>
      <c r="LLL32" s="32"/>
      <c r="LLM32" s="32"/>
      <c r="LLN32" s="32"/>
      <c r="LLO32" s="32"/>
      <c r="LLP32" s="32"/>
      <c r="LLQ32" s="32"/>
      <c r="LLR32" s="32"/>
      <c r="LLS32" s="32"/>
      <c r="LLT32" s="32"/>
      <c r="LLU32" s="32"/>
      <c r="LLV32" s="32"/>
      <c r="LLW32" s="32"/>
      <c r="LLX32" s="32"/>
      <c r="LLY32" s="32"/>
      <c r="LLZ32" s="32"/>
      <c r="LMA32" s="32"/>
      <c r="LMB32" s="32"/>
      <c r="LMC32" s="32"/>
      <c r="LMD32" s="32"/>
      <c r="LME32" s="32"/>
      <c r="LMF32" s="32"/>
      <c r="LMG32" s="32"/>
      <c r="LMH32" s="32"/>
      <c r="LMI32" s="32"/>
      <c r="LMJ32" s="32"/>
      <c r="LMK32" s="32"/>
      <c r="LML32" s="32"/>
      <c r="LMM32" s="32"/>
      <c r="LMN32" s="32"/>
      <c r="LMO32" s="32"/>
      <c r="LMP32" s="32"/>
      <c r="LMQ32" s="32"/>
      <c r="LMR32" s="32"/>
      <c r="LMS32" s="32"/>
      <c r="LMT32" s="32"/>
      <c r="LMU32" s="32"/>
      <c r="LMV32" s="32"/>
      <c r="LMW32" s="32"/>
      <c r="LMX32" s="32"/>
      <c r="LMY32" s="32"/>
      <c r="LMZ32" s="32"/>
      <c r="LNA32" s="32"/>
      <c r="LNB32" s="32"/>
      <c r="LNC32" s="32"/>
      <c r="LND32" s="32"/>
      <c r="LNE32" s="32"/>
      <c r="LNF32" s="32"/>
      <c r="LNG32" s="32"/>
      <c r="LNH32" s="32"/>
      <c r="LNI32" s="32"/>
      <c r="LNJ32" s="32"/>
      <c r="LNK32" s="32"/>
      <c r="LNL32" s="32"/>
      <c r="LNM32" s="32"/>
      <c r="LNN32" s="32"/>
      <c r="LNO32" s="32"/>
      <c r="LNP32" s="32"/>
      <c r="LNQ32" s="32"/>
      <c r="LNR32" s="32"/>
      <c r="LNS32" s="32"/>
      <c r="LNT32" s="32"/>
      <c r="LNU32" s="32"/>
      <c r="LNV32" s="32"/>
      <c r="LNW32" s="32"/>
      <c r="LNX32" s="32"/>
      <c r="LNY32" s="32"/>
      <c r="LNZ32" s="32"/>
      <c r="LOA32" s="32"/>
      <c r="LOB32" s="32"/>
      <c r="LOC32" s="32"/>
      <c r="LOD32" s="32"/>
      <c r="LOE32" s="32"/>
      <c r="LOF32" s="32"/>
      <c r="LOG32" s="32"/>
      <c r="LOH32" s="32"/>
      <c r="LOI32" s="32"/>
      <c r="LOJ32" s="32"/>
      <c r="LOK32" s="32"/>
      <c r="LOL32" s="32"/>
      <c r="LOM32" s="32"/>
      <c r="LON32" s="32"/>
      <c r="LOO32" s="32"/>
      <c r="LOP32" s="32"/>
      <c r="LOQ32" s="32"/>
      <c r="LOR32" s="32"/>
      <c r="LOS32" s="32"/>
      <c r="LOT32" s="32"/>
      <c r="LOU32" s="32"/>
      <c r="LOV32" s="32"/>
      <c r="LOW32" s="32"/>
      <c r="LOX32" s="32"/>
      <c r="LOY32" s="32"/>
      <c r="LOZ32" s="32"/>
      <c r="LPA32" s="32"/>
      <c r="LPB32" s="32"/>
      <c r="LPC32" s="32"/>
      <c r="LPD32" s="32"/>
      <c r="LPE32" s="32"/>
      <c r="LPF32" s="32"/>
      <c r="LPG32" s="32"/>
      <c r="LPH32" s="32"/>
      <c r="LPI32" s="32"/>
      <c r="LPJ32" s="32"/>
      <c r="LPK32" s="32"/>
      <c r="LPL32" s="32"/>
      <c r="LPM32" s="32"/>
      <c r="LPN32" s="32"/>
      <c r="LPO32" s="32"/>
      <c r="LPP32" s="32"/>
      <c r="LPQ32" s="32"/>
      <c r="LPR32" s="32"/>
      <c r="LPS32" s="32"/>
      <c r="LPT32" s="32"/>
      <c r="LPU32" s="32"/>
      <c r="LPV32" s="32"/>
      <c r="LPW32" s="32"/>
      <c r="LPX32" s="32"/>
      <c r="LPY32" s="32"/>
      <c r="LPZ32" s="32"/>
      <c r="LQA32" s="32"/>
      <c r="LQB32" s="32"/>
      <c r="LQC32" s="32"/>
      <c r="LQD32" s="32"/>
      <c r="LQE32" s="32"/>
      <c r="LQF32" s="32"/>
      <c r="LQG32" s="32"/>
      <c r="LQH32" s="32"/>
      <c r="LQI32" s="32"/>
      <c r="LQJ32" s="32"/>
      <c r="LQK32" s="32"/>
      <c r="LQL32" s="32"/>
      <c r="LQM32" s="32"/>
      <c r="LQN32" s="32"/>
      <c r="LQO32" s="32"/>
      <c r="LQP32" s="32"/>
      <c r="LQQ32" s="32"/>
      <c r="LQR32" s="32"/>
      <c r="LQS32" s="32"/>
      <c r="LQT32" s="32"/>
      <c r="LQU32" s="32"/>
      <c r="LQV32" s="32"/>
      <c r="LQW32" s="32"/>
      <c r="LQX32" s="32"/>
      <c r="LQY32" s="32"/>
      <c r="LQZ32" s="32"/>
      <c r="LRA32" s="32"/>
      <c r="LRB32" s="32"/>
      <c r="LRC32" s="32"/>
      <c r="LRD32" s="32"/>
      <c r="LRE32" s="32"/>
      <c r="LRF32" s="32"/>
      <c r="LRG32" s="32"/>
      <c r="LRH32" s="32"/>
      <c r="LRI32" s="32"/>
      <c r="LRJ32" s="32"/>
      <c r="LRK32" s="32"/>
      <c r="LRL32" s="32"/>
      <c r="LRM32" s="32"/>
      <c r="LRN32" s="32"/>
      <c r="LRO32" s="32"/>
      <c r="LRP32" s="32"/>
      <c r="LRQ32" s="32"/>
      <c r="LRR32" s="32"/>
      <c r="LRS32" s="32"/>
      <c r="LRT32" s="32"/>
      <c r="LRU32" s="32"/>
      <c r="LRV32" s="32"/>
      <c r="LRW32" s="32"/>
      <c r="LRX32" s="32"/>
      <c r="LRY32" s="32"/>
      <c r="LRZ32" s="32"/>
      <c r="LSA32" s="32"/>
      <c r="LSB32" s="32"/>
      <c r="LSC32" s="32"/>
      <c r="LSD32" s="32"/>
      <c r="LSE32" s="32"/>
      <c r="LSF32" s="32"/>
      <c r="LSG32" s="32"/>
      <c r="LSH32" s="32"/>
      <c r="LSI32" s="32"/>
      <c r="LSJ32" s="32"/>
      <c r="LSK32" s="32"/>
      <c r="LSL32" s="32"/>
      <c r="LSM32" s="32"/>
      <c r="LSN32" s="32"/>
      <c r="LSO32" s="32"/>
      <c r="LSP32" s="32"/>
      <c r="LSQ32" s="32"/>
      <c r="LSR32" s="32"/>
      <c r="LSS32" s="32"/>
      <c r="LST32" s="32"/>
      <c r="LSU32" s="32"/>
      <c r="LSV32" s="32"/>
      <c r="LSW32" s="32"/>
      <c r="LSX32" s="32"/>
      <c r="LSY32" s="32"/>
      <c r="LSZ32" s="32"/>
      <c r="LTA32" s="32"/>
      <c r="LTB32" s="32"/>
      <c r="LTC32" s="32"/>
      <c r="LTD32" s="32"/>
      <c r="LTE32" s="32"/>
      <c r="LTF32" s="32"/>
      <c r="LTG32" s="32"/>
      <c r="LTH32" s="32"/>
      <c r="LTI32" s="32"/>
      <c r="LTJ32" s="32"/>
      <c r="LTK32" s="32"/>
      <c r="LTL32" s="32"/>
      <c r="LTM32" s="32"/>
      <c r="LTN32" s="32"/>
      <c r="LTO32" s="32"/>
      <c r="LTP32" s="32"/>
      <c r="LTQ32" s="32"/>
      <c r="LTR32" s="32"/>
      <c r="LTS32" s="32"/>
      <c r="LTT32" s="32"/>
      <c r="LTU32" s="32"/>
      <c r="LTV32" s="32"/>
      <c r="LTW32" s="32"/>
      <c r="LTX32" s="32"/>
      <c r="LTY32" s="32"/>
      <c r="LTZ32" s="32"/>
      <c r="LUA32" s="32"/>
      <c r="LUB32" s="32"/>
      <c r="LUC32" s="32"/>
      <c r="LUD32" s="32"/>
      <c r="LUE32" s="32"/>
      <c r="LUF32" s="32"/>
      <c r="LUG32" s="32"/>
      <c r="LUH32" s="32"/>
      <c r="LUI32" s="32"/>
      <c r="LUJ32" s="32"/>
      <c r="LUK32" s="32"/>
      <c r="LUL32" s="32"/>
      <c r="LUM32" s="32"/>
      <c r="LUN32" s="32"/>
      <c r="LUO32" s="32"/>
      <c r="LUP32" s="32"/>
      <c r="LUQ32" s="32"/>
      <c r="LUR32" s="32"/>
      <c r="LUS32" s="32"/>
      <c r="LUT32" s="32"/>
      <c r="LUU32" s="32"/>
      <c r="LUV32" s="32"/>
      <c r="LUW32" s="32"/>
      <c r="LUX32" s="32"/>
      <c r="LUY32" s="32"/>
      <c r="LUZ32" s="32"/>
      <c r="LVA32" s="32"/>
      <c r="LVB32" s="32"/>
      <c r="LVC32" s="32"/>
      <c r="LVD32" s="32"/>
      <c r="LVE32" s="32"/>
      <c r="LVF32" s="32"/>
      <c r="LVG32" s="32"/>
      <c r="LVH32" s="32"/>
      <c r="LVI32" s="32"/>
      <c r="LVJ32" s="32"/>
      <c r="LVK32" s="32"/>
      <c r="LVL32" s="32"/>
      <c r="LVM32" s="32"/>
      <c r="LVN32" s="32"/>
      <c r="LVO32" s="32"/>
      <c r="LVP32" s="32"/>
      <c r="LVQ32" s="32"/>
      <c r="LVR32" s="32"/>
      <c r="LVS32" s="32"/>
      <c r="LVT32" s="32"/>
      <c r="LVU32" s="32"/>
      <c r="LVV32" s="32"/>
      <c r="LVW32" s="32"/>
      <c r="LVX32" s="32"/>
      <c r="LVY32" s="32"/>
      <c r="LVZ32" s="32"/>
      <c r="LWA32" s="32"/>
      <c r="LWB32" s="32"/>
      <c r="LWC32" s="32"/>
      <c r="LWD32" s="32"/>
      <c r="LWE32" s="32"/>
      <c r="LWF32" s="32"/>
      <c r="LWG32" s="32"/>
      <c r="LWH32" s="32"/>
      <c r="LWI32" s="32"/>
      <c r="LWJ32" s="32"/>
      <c r="LWK32" s="32"/>
      <c r="LWL32" s="32"/>
      <c r="LWM32" s="32"/>
      <c r="LWN32" s="32"/>
      <c r="LWO32" s="32"/>
      <c r="LWP32" s="32"/>
      <c r="LWQ32" s="32"/>
      <c r="LWR32" s="32"/>
      <c r="LWS32" s="32"/>
      <c r="LWT32" s="32"/>
      <c r="LWU32" s="32"/>
      <c r="LWV32" s="32"/>
      <c r="LWW32" s="32"/>
      <c r="LWX32" s="32"/>
      <c r="LWY32" s="32"/>
      <c r="LWZ32" s="32"/>
      <c r="LXA32" s="32"/>
      <c r="LXB32" s="32"/>
      <c r="LXC32" s="32"/>
      <c r="LXD32" s="32"/>
      <c r="LXE32" s="32"/>
      <c r="LXF32" s="32"/>
      <c r="LXG32" s="32"/>
      <c r="LXH32" s="32"/>
      <c r="LXI32" s="32"/>
      <c r="LXJ32" s="32"/>
      <c r="LXK32" s="32"/>
      <c r="LXL32" s="32"/>
      <c r="LXM32" s="32"/>
      <c r="LXN32" s="32"/>
      <c r="LXO32" s="32"/>
      <c r="LXP32" s="32"/>
      <c r="LXQ32" s="32"/>
      <c r="LXR32" s="32"/>
      <c r="LXS32" s="32"/>
      <c r="LXT32" s="32"/>
      <c r="LXU32" s="32"/>
      <c r="LXV32" s="32"/>
      <c r="LXW32" s="32"/>
      <c r="LXX32" s="32"/>
      <c r="LXY32" s="32"/>
      <c r="LXZ32" s="32"/>
      <c r="LYA32" s="32"/>
      <c r="LYB32" s="32"/>
      <c r="LYC32" s="32"/>
      <c r="LYD32" s="32"/>
      <c r="LYE32" s="32"/>
      <c r="LYF32" s="32"/>
      <c r="LYG32" s="32"/>
      <c r="LYH32" s="32"/>
      <c r="LYI32" s="32"/>
      <c r="LYJ32" s="32"/>
      <c r="LYK32" s="32"/>
      <c r="LYL32" s="32"/>
      <c r="LYM32" s="32"/>
      <c r="LYN32" s="32"/>
      <c r="LYO32" s="32"/>
      <c r="LYP32" s="32"/>
      <c r="LYQ32" s="32"/>
      <c r="LYR32" s="32"/>
      <c r="LYS32" s="32"/>
      <c r="LYT32" s="32"/>
      <c r="LYU32" s="32"/>
      <c r="LYV32" s="32"/>
      <c r="LYW32" s="32"/>
      <c r="LYX32" s="32"/>
      <c r="LYY32" s="32"/>
      <c r="LYZ32" s="32"/>
      <c r="LZA32" s="32"/>
      <c r="LZB32" s="32"/>
      <c r="LZC32" s="32"/>
      <c r="LZD32" s="32"/>
      <c r="LZE32" s="32"/>
      <c r="LZF32" s="32"/>
      <c r="LZG32" s="32"/>
      <c r="LZH32" s="32"/>
      <c r="LZI32" s="32"/>
      <c r="LZJ32" s="32"/>
      <c r="LZK32" s="32"/>
      <c r="LZL32" s="32"/>
      <c r="LZM32" s="32"/>
      <c r="LZN32" s="32"/>
      <c r="LZO32" s="32"/>
      <c r="LZP32" s="32"/>
      <c r="LZQ32" s="32"/>
      <c r="LZR32" s="32"/>
      <c r="LZS32" s="32"/>
      <c r="LZT32" s="32"/>
      <c r="LZU32" s="32"/>
      <c r="LZV32" s="32"/>
      <c r="LZW32" s="32"/>
      <c r="LZX32" s="32"/>
      <c r="LZY32" s="32"/>
      <c r="LZZ32" s="32"/>
      <c r="MAA32" s="32"/>
      <c r="MAB32" s="32"/>
      <c r="MAC32" s="32"/>
      <c r="MAD32" s="32"/>
      <c r="MAE32" s="32"/>
      <c r="MAF32" s="32"/>
      <c r="MAG32" s="32"/>
      <c r="MAH32" s="32"/>
      <c r="MAI32" s="32"/>
      <c r="MAJ32" s="32"/>
      <c r="MAK32" s="32"/>
      <c r="MAL32" s="32"/>
      <c r="MAM32" s="32"/>
      <c r="MAN32" s="32"/>
      <c r="MAO32" s="32"/>
      <c r="MAP32" s="32"/>
      <c r="MAQ32" s="32"/>
      <c r="MAR32" s="32"/>
      <c r="MAS32" s="32"/>
      <c r="MAT32" s="32"/>
      <c r="MAU32" s="32"/>
      <c r="MAV32" s="32"/>
      <c r="MAW32" s="32"/>
      <c r="MAX32" s="32"/>
      <c r="MAY32" s="32"/>
      <c r="MAZ32" s="32"/>
      <c r="MBA32" s="32"/>
      <c r="MBB32" s="32"/>
      <c r="MBC32" s="32"/>
      <c r="MBD32" s="32"/>
      <c r="MBE32" s="32"/>
      <c r="MBF32" s="32"/>
      <c r="MBG32" s="32"/>
      <c r="MBH32" s="32"/>
      <c r="MBI32" s="32"/>
      <c r="MBJ32" s="32"/>
      <c r="MBK32" s="32"/>
      <c r="MBL32" s="32"/>
      <c r="MBM32" s="32"/>
      <c r="MBN32" s="32"/>
      <c r="MBO32" s="32"/>
      <c r="MBP32" s="32"/>
      <c r="MBQ32" s="32"/>
      <c r="MBR32" s="32"/>
      <c r="MBS32" s="32"/>
      <c r="MBT32" s="32"/>
      <c r="MBU32" s="32"/>
      <c r="MBV32" s="32"/>
      <c r="MBW32" s="32"/>
      <c r="MBX32" s="32"/>
      <c r="MBY32" s="32"/>
      <c r="MBZ32" s="32"/>
      <c r="MCA32" s="32"/>
      <c r="MCB32" s="32"/>
      <c r="MCC32" s="32"/>
      <c r="MCD32" s="32"/>
      <c r="MCE32" s="32"/>
      <c r="MCF32" s="32"/>
      <c r="MCG32" s="32"/>
      <c r="MCH32" s="32"/>
      <c r="MCI32" s="32"/>
      <c r="MCJ32" s="32"/>
      <c r="MCK32" s="32"/>
      <c r="MCL32" s="32"/>
      <c r="MCM32" s="32"/>
      <c r="MCN32" s="32"/>
      <c r="MCO32" s="32"/>
      <c r="MCP32" s="32"/>
      <c r="MCQ32" s="32"/>
      <c r="MCR32" s="32"/>
      <c r="MCS32" s="32"/>
      <c r="MCT32" s="32"/>
      <c r="MCU32" s="32"/>
      <c r="MCV32" s="32"/>
      <c r="MCW32" s="32"/>
      <c r="MCX32" s="32"/>
      <c r="MCY32" s="32"/>
      <c r="MCZ32" s="32"/>
      <c r="MDA32" s="32"/>
      <c r="MDB32" s="32"/>
      <c r="MDC32" s="32"/>
      <c r="MDD32" s="32"/>
      <c r="MDE32" s="32"/>
      <c r="MDF32" s="32"/>
      <c r="MDG32" s="32"/>
      <c r="MDH32" s="32"/>
      <c r="MDI32" s="32"/>
      <c r="MDJ32" s="32"/>
      <c r="MDK32" s="32"/>
      <c r="MDL32" s="32"/>
      <c r="MDM32" s="32"/>
      <c r="MDN32" s="32"/>
      <c r="MDO32" s="32"/>
      <c r="MDP32" s="32"/>
      <c r="MDQ32" s="32"/>
      <c r="MDR32" s="32"/>
      <c r="MDS32" s="32"/>
      <c r="MDT32" s="32"/>
      <c r="MDU32" s="32"/>
      <c r="MDV32" s="32"/>
      <c r="MDW32" s="32"/>
      <c r="MDX32" s="32"/>
      <c r="MDY32" s="32"/>
      <c r="MDZ32" s="32"/>
      <c r="MEA32" s="32"/>
      <c r="MEB32" s="32"/>
      <c r="MEC32" s="32"/>
      <c r="MED32" s="32"/>
      <c r="MEE32" s="32"/>
      <c r="MEF32" s="32"/>
      <c r="MEG32" s="32"/>
      <c r="MEH32" s="32"/>
      <c r="MEI32" s="32"/>
      <c r="MEJ32" s="32"/>
      <c r="MEK32" s="32"/>
      <c r="MEL32" s="32"/>
      <c r="MEM32" s="32"/>
      <c r="MEN32" s="32"/>
      <c r="MEO32" s="32"/>
      <c r="MEP32" s="32"/>
      <c r="MEQ32" s="32"/>
      <c r="MER32" s="32"/>
      <c r="MES32" s="32"/>
      <c r="MET32" s="32"/>
      <c r="MEU32" s="32"/>
      <c r="MEV32" s="32"/>
      <c r="MEW32" s="32"/>
      <c r="MEX32" s="32"/>
      <c r="MEY32" s="32"/>
      <c r="MEZ32" s="32"/>
      <c r="MFA32" s="32"/>
      <c r="MFB32" s="32"/>
      <c r="MFC32" s="32"/>
      <c r="MFD32" s="32"/>
      <c r="MFE32" s="32"/>
      <c r="MFF32" s="32"/>
      <c r="MFG32" s="32"/>
      <c r="MFH32" s="32"/>
      <c r="MFI32" s="32"/>
      <c r="MFJ32" s="32"/>
      <c r="MFK32" s="32"/>
      <c r="MFL32" s="32"/>
      <c r="MFM32" s="32"/>
      <c r="MFN32" s="32"/>
      <c r="MFO32" s="32"/>
      <c r="MFP32" s="32"/>
      <c r="MFQ32" s="32"/>
      <c r="MFR32" s="32"/>
      <c r="MFS32" s="32"/>
      <c r="MFT32" s="32"/>
      <c r="MFU32" s="32"/>
      <c r="MFV32" s="32"/>
      <c r="MFW32" s="32"/>
      <c r="MFX32" s="32"/>
      <c r="MFY32" s="32"/>
      <c r="MFZ32" s="32"/>
      <c r="MGA32" s="32"/>
      <c r="MGB32" s="32"/>
      <c r="MGC32" s="32"/>
      <c r="MGD32" s="32"/>
      <c r="MGE32" s="32"/>
      <c r="MGF32" s="32"/>
      <c r="MGG32" s="32"/>
      <c r="MGH32" s="32"/>
      <c r="MGI32" s="32"/>
      <c r="MGJ32" s="32"/>
      <c r="MGK32" s="32"/>
      <c r="MGL32" s="32"/>
      <c r="MGM32" s="32"/>
      <c r="MGN32" s="32"/>
      <c r="MGO32" s="32"/>
      <c r="MGP32" s="32"/>
      <c r="MGQ32" s="32"/>
      <c r="MGR32" s="32"/>
      <c r="MGS32" s="32"/>
      <c r="MGT32" s="32"/>
      <c r="MGU32" s="32"/>
      <c r="MGV32" s="32"/>
      <c r="MGW32" s="32"/>
      <c r="MGX32" s="32"/>
      <c r="MGY32" s="32"/>
      <c r="MGZ32" s="32"/>
      <c r="MHA32" s="32"/>
      <c r="MHB32" s="32"/>
      <c r="MHC32" s="32"/>
      <c r="MHD32" s="32"/>
      <c r="MHE32" s="32"/>
      <c r="MHF32" s="32"/>
      <c r="MHG32" s="32"/>
      <c r="MHH32" s="32"/>
      <c r="MHI32" s="32"/>
      <c r="MHJ32" s="32"/>
      <c r="MHK32" s="32"/>
      <c r="MHL32" s="32"/>
      <c r="MHM32" s="32"/>
      <c r="MHN32" s="32"/>
      <c r="MHO32" s="32"/>
      <c r="MHP32" s="32"/>
      <c r="MHQ32" s="32"/>
      <c r="MHR32" s="32"/>
      <c r="MHS32" s="32"/>
      <c r="MHT32" s="32"/>
      <c r="MHU32" s="32"/>
      <c r="MHV32" s="32"/>
      <c r="MHW32" s="32"/>
      <c r="MHX32" s="32"/>
      <c r="MHY32" s="32"/>
      <c r="MHZ32" s="32"/>
      <c r="MIA32" s="32"/>
      <c r="MIB32" s="32"/>
      <c r="MIC32" s="32"/>
      <c r="MID32" s="32"/>
      <c r="MIE32" s="32"/>
      <c r="MIF32" s="32"/>
      <c r="MIG32" s="32"/>
      <c r="MIH32" s="32"/>
      <c r="MII32" s="32"/>
      <c r="MIJ32" s="32"/>
      <c r="MIK32" s="32"/>
      <c r="MIL32" s="32"/>
      <c r="MIM32" s="32"/>
      <c r="MIN32" s="32"/>
      <c r="MIO32" s="32"/>
      <c r="MIP32" s="32"/>
      <c r="MIQ32" s="32"/>
      <c r="MIR32" s="32"/>
      <c r="MIS32" s="32"/>
      <c r="MIT32" s="32"/>
      <c r="MIU32" s="32"/>
      <c r="MIV32" s="32"/>
      <c r="MIW32" s="32"/>
      <c r="MIX32" s="32"/>
      <c r="MIY32" s="32"/>
      <c r="MIZ32" s="32"/>
      <c r="MJA32" s="32"/>
      <c r="MJB32" s="32"/>
      <c r="MJC32" s="32"/>
      <c r="MJD32" s="32"/>
      <c r="MJE32" s="32"/>
      <c r="MJF32" s="32"/>
      <c r="MJG32" s="32"/>
      <c r="MJH32" s="32"/>
      <c r="MJI32" s="32"/>
      <c r="MJJ32" s="32"/>
      <c r="MJK32" s="32"/>
      <c r="MJL32" s="32"/>
      <c r="MJM32" s="32"/>
      <c r="MJN32" s="32"/>
      <c r="MJO32" s="32"/>
      <c r="MJP32" s="32"/>
      <c r="MJQ32" s="32"/>
      <c r="MJR32" s="32"/>
      <c r="MJS32" s="32"/>
      <c r="MJT32" s="32"/>
      <c r="MJU32" s="32"/>
      <c r="MJV32" s="32"/>
      <c r="MJW32" s="32"/>
      <c r="MJX32" s="32"/>
      <c r="MJY32" s="32"/>
      <c r="MJZ32" s="32"/>
      <c r="MKA32" s="32"/>
      <c r="MKB32" s="32"/>
      <c r="MKC32" s="32"/>
      <c r="MKD32" s="32"/>
      <c r="MKE32" s="32"/>
      <c r="MKF32" s="32"/>
      <c r="MKG32" s="32"/>
      <c r="MKH32" s="32"/>
      <c r="MKI32" s="32"/>
      <c r="MKJ32" s="32"/>
      <c r="MKK32" s="32"/>
      <c r="MKL32" s="32"/>
      <c r="MKM32" s="32"/>
      <c r="MKN32" s="32"/>
      <c r="MKO32" s="32"/>
      <c r="MKP32" s="32"/>
      <c r="MKQ32" s="32"/>
      <c r="MKR32" s="32"/>
      <c r="MKS32" s="32"/>
      <c r="MKT32" s="32"/>
      <c r="MKU32" s="32"/>
      <c r="MKV32" s="32"/>
      <c r="MKW32" s="32"/>
      <c r="MKX32" s="32"/>
      <c r="MKY32" s="32"/>
      <c r="MKZ32" s="32"/>
      <c r="MLA32" s="32"/>
      <c r="MLB32" s="32"/>
      <c r="MLC32" s="32"/>
      <c r="MLD32" s="32"/>
      <c r="MLE32" s="32"/>
      <c r="MLF32" s="32"/>
      <c r="MLG32" s="32"/>
      <c r="MLH32" s="32"/>
      <c r="MLI32" s="32"/>
      <c r="MLJ32" s="32"/>
      <c r="MLK32" s="32"/>
      <c r="MLL32" s="32"/>
      <c r="MLM32" s="32"/>
      <c r="MLN32" s="32"/>
      <c r="MLO32" s="32"/>
      <c r="MLP32" s="32"/>
      <c r="MLQ32" s="32"/>
      <c r="MLR32" s="32"/>
      <c r="MLS32" s="32"/>
      <c r="MLT32" s="32"/>
      <c r="MLU32" s="32"/>
      <c r="MLV32" s="32"/>
      <c r="MLW32" s="32"/>
      <c r="MLX32" s="32"/>
      <c r="MLY32" s="32"/>
      <c r="MLZ32" s="32"/>
      <c r="MMA32" s="32"/>
      <c r="MMB32" s="32"/>
      <c r="MMC32" s="32"/>
      <c r="MMD32" s="32"/>
      <c r="MME32" s="32"/>
      <c r="MMF32" s="32"/>
      <c r="MMG32" s="32"/>
      <c r="MMH32" s="32"/>
      <c r="MMI32" s="32"/>
      <c r="MMJ32" s="32"/>
      <c r="MMK32" s="32"/>
      <c r="MML32" s="32"/>
      <c r="MMM32" s="32"/>
      <c r="MMN32" s="32"/>
      <c r="MMO32" s="32"/>
      <c r="MMP32" s="32"/>
      <c r="MMQ32" s="32"/>
      <c r="MMR32" s="32"/>
      <c r="MMS32" s="32"/>
      <c r="MMT32" s="32"/>
      <c r="MMU32" s="32"/>
      <c r="MMV32" s="32"/>
      <c r="MMW32" s="32"/>
      <c r="MMX32" s="32"/>
      <c r="MMY32" s="32"/>
      <c r="MMZ32" s="32"/>
      <c r="MNA32" s="32"/>
      <c r="MNB32" s="32"/>
      <c r="MNC32" s="32"/>
      <c r="MND32" s="32"/>
      <c r="MNE32" s="32"/>
      <c r="MNF32" s="32"/>
      <c r="MNG32" s="32"/>
      <c r="MNH32" s="32"/>
      <c r="MNI32" s="32"/>
      <c r="MNJ32" s="32"/>
      <c r="MNK32" s="32"/>
      <c r="MNL32" s="32"/>
      <c r="MNM32" s="32"/>
      <c r="MNN32" s="32"/>
      <c r="MNO32" s="32"/>
      <c r="MNP32" s="32"/>
      <c r="MNQ32" s="32"/>
      <c r="MNR32" s="32"/>
      <c r="MNS32" s="32"/>
      <c r="MNT32" s="32"/>
      <c r="MNU32" s="32"/>
      <c r="MNV32" s="32"/>
      <c r="MNW32" s="32"/>
      <c r="MNX32" s="32"/>
      <c r="MNY32" s="32"/>
      <c r="MNZ32" s="32"/>
      <c r="MOA32" s="32"/>
      <c r="MOB32" s="32"/>
      <c r="MOC32" s="32"/>
      <c r="MOD32" s="32"/>
      <c r="MOE32" s="32"/>
      <c r="MOF32" s="32"/>
      <c r="MOG32" s="32"/>
      <c r="MOH32" s="32"/>
      <c r="MOI32" s="32"/>
      <c r="MOJ32" s="32"/>
      <c r="MOK32" s="32"/>
      <c r="MOL32" s="32"/>
      <c r="MOM32" s="32"/>
      <c r="MON32" s="32"/>
      <c r="MOO32" s="32"/>
      <c r="MOP32" s="32"/>
      <c r="MOQ32" s="32"/>
      <c r="MOR32" s="32"/>
      <c r="MOS32" s="32"/>
      <c r="MOT32" s="32"/>
      <c r="MOU32" s="32"/>
      <c r="MOV32" s="32"/>
      <c r="MOW32" s="32"/>
      <c r="MOX32" s="32"/>
      <c r="MOY32" s="32"/>
      <c r="MOZ32" s="32"/>
      <c r="MPA32" s="32"/>
      <c r="MPB32" s="32"/>
      <c r="MPC32" s="32"/>
      <c r="MPD32" s="32"/>
      <c r="MPE32" s="32"/>
      <c r="MPF32" s="32"/>
      <c r="MPG32" s="32"/>
      <c r="MPH32" s="32"/>
      <c r="MPI32" s="32"/>
      <c r="MPJ32" s="32"/>
      <c r="MPK32" s="32"/>
      <c r="MPL32" s="32"/>
      <c r="MPM32" s="32"/>
      <c r="MPN32" s="32"/>
      <c r="MPO32" s="32"/>
      <c r="MPP32" s="32"/>
      <c r="MPQ32" s="32"/>
      <c r="MPR32" s="32"/>
      <c r="MPS32" s="32"/>
      <c r="MPT32" s="32"/>
      <c r="MPU32" s="32"/>
      <c r="MPV32" s="32"/>
      <c r="MPW32" s="32"/>
      <c r="MPX32" s="32"/>
      <c r="MPY32" s="32"/>
      <c r="MPZ32" s="32"/>
      <c r="MQA32" s="32"/>
      <c r="MQB32" s="32"/>
      <c r="MQC32" s="32"/>
      <c r="MQD32" s="32"/>
      <c r="MQE32" s="32"/>
      <c r="MQF32" s="32"/>
      <c r="MQG32" s="32"/>
      <c r="MQH32" s="32"/>
      <c r="MQI32" s="32"/>
      <c r="MQJ32" s="32"/>
      <c r="MQK32" s="32"/>
      <c r="MQL32" s="32"/>
      <c r="MQM32" s="32"/>
      <c r="MQN32" s="32"/>
      <c r="MQO32" s="32"/>
      <c r="MQP32" s="32"/>
      <c r="MQQ32" s="32"/>
      <c r="MQR32" s="32"/>
      <c r="MQS32" s="32"/>
      <c r="MQT32" s="32"/>
      <c r="MQU32" s="32"/>
      <c r="MQV32" s="32"/>
      <c r="MQW32" s="32"/>
      <c r="MQX32" s="32"/>
      <c r="MQY32" s="32"/>
      <c r="MQZ32" s="32"/>
      <c r="MRA32" s="32"/>
      <c r="MRB32" s="32"/>
      <c r="MRC32" s="32"/>
      <c r="MRD32" s="32"/>
      <c r="MRE32" s="32"/>
      <c r="MRF32" s="32"/>
      <c r="MRG32" s="32"/>
      <c r="MRH32" s="32"/>
      <c r="MRI32" s="32"/>
      <c r="MRJ32" s="32"/>
      <c r="MRK32" s="32"/>
      <c r="MRL32" s="32"/>
      <c r="MRM32" s="32"/>
      <c r="MRN32" s="32"/>
      <c r="MRO32" s="32"/>
      <c r="MRP32" s="32"/>
      <c r="MRQ32" s="32"/>
      <c r="MRR32" s="32"/>
      <c r="MRS32" s="32"/>
      <c r="MRT32" s="32"/>
      <c r="MRU32" s="32"/>
      <c r="MRV32" s="32"/>
      <c r="MRW32" s="32"/>
      <c r="MRX32" s="32"/>
      <c r="MRY32" s="32"/>
      <c r="MRZ32" s="32"/>
      <c r="MSA32" s="32"/>
      <c r="MSB32" s="32"/>
      <c r="MSC32" s="32"/>
      <c r="MSD32" s="32"/>
      <c r="MSE32" s="32"/>
      <c r="MSF32" s="32"/>
      <c r="MSG32" s="32"/>
      <c r="MSH32" s="32"/>
      <c r="MSI32" s="32"/>
      <c r="MSJ32" s="32"/>
      <c r="MSK32" s="32"/>
      <c r="MSL32" s="32"/>
      <c r="MSM32" s="32"/>
      <c r="MSN32" s="32"/>
      <c r="MSO32" s="32"/>
      <c r="MSP32" s="32"/>
      <c r="MSQ32" s="32"/>
      <c r="MSR32" s="32"/>
      <c r="MSS32" s="32"/>
      <c r="MST32" s="32"/>
      <c r="MSU32" s="32"/>
      <c r="MSV32" s="32"/>
      <c r="MSW32" s="32"/>
      <c r="MSX32" s="32"/>
      <c r="MSY32" s="32"/>
      <c r="MSZ32" s="32"/>
      <c r="MTA32" s="32"/>
      <c r="MTB32" s="32"/>
      <c r="MTC32" s="32"/>
      <c r="MTD32" s="32"/>
      <c r="MTE32" s="32"/>
      <c r="MTF32" s="32"/>
      <c r="MTG32" s="32"/>
      <c r="MTH32" s="32"/>
      <c r="MTI32" s="32"/>
      <c r="MTJ32" s="32"/>
      <c r="MTK32" s="32"/>
      <c r="MTL32" s="32"/>
      <c r="MTM32" s="32"/>
      <c r="MTN32" s="32"/>
      <c r="MTO32" s="32"/>
      <c r="MTP32" s="32"/>
      <c r="MTQ32" s="32"/>
      <c r="MTR32" s="32"/>
      <c r="MTS32" s="32"/>
      <c r="MTT32" s="32"/>
      <c r="MTU32" s="32"/>
      <c r="MTV32" s="32"/>
      <c r="MTW32" s="32"/>
      <c r="MTX32" s="32"/>
      <c r="MTY32" s="32"/>
      <c r="MTZ32" s="32"/>
      <c r="MUA32" s="32"/>
      <c r="MUB32" s="32"/>
      <c r="MUC32" s="32"/>
      <c r="MUD32" s="32"/>
      <c r="MUE32" s="32"/>
      <c r="MUF32" s="32"/>
      <c r="MUG32" s="32"/>
      <c r="MUH32" s="32"/>
      <c r="MUI32" s="32"/>
      <c r="MUJ32" s="32"/>
      <c r="MUK32" s="32"/>
      <c r="MUL32" s="32"/>
      <c r="MUM32" s="32"/>
      <c r="MUN32" s="32"/>
      <c r="MUO32" s="32"/>
      <c r="MUP32" s="32"/>
      <c r="MUQ32" s="32"/>
      <c r="MUR32" s="32"/>
      <c r="MUS32" s="32"/>
      <c r="MUT32" s="32"/>
      <c r="MUU32" s="32"/>
      <c r="MUV32" s="32"/>
      <c r="MUW32" s="32"/>
      <c r="MUX32" s="32"/>
      <c r="MUY32" s="32"/>
      <c r="MUZ32" s="32"/>
      <c r="MVA32" s="32"/>
      <c r="MVB32" s="32"/>
      <c r="MVC32" s="32"/>
      <c r="MVD32" s="32"/>
      <c r="MVE32" s="32"/>
      <c r="MVF32" s="32"/>
      <c r="MVG32" s="32"/>
      <c r="MVH32" s="32"/>
      <c r="MVI32" s="32"/>
      <c r="MVJ32" s="32"/>
      <c r="MVK32" s="32"/>
      <c r="MVL32" s="32"/>
      <c r="MVM32" s="32"/>
      <c r="MVN32" s="32"/>
      <c r="MVO32" s="32"/>
      <c r="MVP32" s="32"/>
      <c r="MVQ32" s="32"/>
      <c r="MVR32" s="32"/>
      <c r="MVS32" s="32"/>
      <c r="MVT32" s="32"/>
      <c r="MVU32" s="32"/>
      <c r="MVV32" s="32"/>
      <c r="MVW32" s="32"/>
      <c r="MVX32" s="32"/>
      <c r="MVY32" s="32"/>
      <c r="MVZ32" s="32"/>
      <c r="MWA32" s="32"/>
      <c r="MWB32" s="32"/>
      <c r="MWC32" s="32"/>
      <c r="MWD32" s="32"/>
      <c r="MWE32" s="32"/>
      <c r="MWF32" s="32"/>
      <c r="MWG32" s="32"/>
      <c r="MWH32" s="32"/>
      <c r="MWI32" s="32"/>
      <c r="MWJ32" s="32"/>
      <c r="MWK32" s="32"/>
      <c r="MWL32" s="32"/>
      <c r="MWM32" s="32"/>
      <c r="MWN32" s="32"/>
      <c r="MWO32" s="32"/>
      <c r="MWP32" s="32"/>
      <c r="MWQ32" s="32"/>
      <c r="MWR32" s="32"/>
      <c r="MWS32" s="32"/>
      <c r="MWT32" s="32"/>
      <c r="MWU32" s="32"/>
      <c r="MWV32" s="32"/>
      <c r="MWW32" s="32"/>
      <c r="MWX32" s="32"/>
      <c r="MWY32" s="32"/>
      <c r="MWZ32" s="32"/>
      <c r="MXA32" s="32"/>
      <c r="MXB32" s="32"/>
      <c r="MXC32" s="32"/>
      <c r="MXD32" s="32"/>
      <c r="MXE32" s="32"/>
      <c r="MXF32" s="32"/>
      <c r="MXG32" s="32"/>
      <c r="MXH32" s="32"/>
      <c r="MXI32" s="32"/>
      <c r="MXJ32" s="32"/>
      <c r="MXK32" s="32"/>
      <c r="MXL32" s="32"/>
      <c r="MXM32" s="32"/>
      <c r="MXN32" s="32"/>
      <c r="MXO32" s="32"/>
      <c r="MXP32" s="32"/>
      <c r="MXQ32" s="32"/>
      <c r="MXR32" s="32"/>
      <c r="MXS32" s="32"/>
      <c r="MXT32" s="32"/>
      <c r="MXU32" s="32"/>
      <c r="MXV32" s="32"/>
      <c r="MXW32" s="32"/>
      <c r="MXX32" s="32"/>
      <c r="MXY32" s="32"/>
      <c r="MXZ32" s="32"/>
      <c r="MYA32" s="32"/>
      <c r="MYB32" s="32"/>
      <c r="MYC32" s="32"/>
      <c r="MYD32" s="32"/>
      <c r="MYE32" s="32"/>
      <c r="MYF32" s="32"/>
      <c r="MYG32" s="32"/>
      <c r="MYH32" s="32"/>
      <c r="MYI32" s="32"/>
      <c r="MYJ32" s="32"/>
      <c r="MYK32" s="32"/>
      <c r="MYL32" s="32"/>
      <c r="MYM32" s="32"/>
      <c r="MYN32" s="32"/>
      <c r="MYO32" s="32"/>
      <c r="MYP32" s="32"/>
      <c r="MYQ32" s="32"/>
      <c r="MYR32" s="32"/>
      <c r="MYS32" s="32"/>
      <c r="MYT32" s="32"/>
      <c r="MYU32" s="32"/>
      <c r="MYV32" s="32"/>
      <c r="MYW32" s="32"/>
      <c r="MYX32" s="32"/>
      <c r="MYY32" s="32"/>
      <c r="MYZ32" s="32"/>
      <c r="MZA32" s="32"/>
      <c r="MZB32" s="32"/>
      <c r="MZC32" s="32"/>
      <c r="MZD32" s="32"/>
      <c r="MZE32" s="32"/>
      <c r="MZF32" s="32"/>
      <c r="MZG32" s="32"/>
      <c r="MZH32" s="32"/>
      <c r="MZI32" s="32"/>
      <c r="MZJ32" s="32"/>
      <c r="MZK32" s="32"/>
      <c r="MZL32" s="32"/>
      <c r="MZM32" s="32"/>
      <c r="MZN32" s="32"/>
      <c r="MZO32" s="32"/>
      <c r="MZP32" s="32"/>
      <c r="MZQ32" s="32"/>
      <c r="MZR32" s="32"/>
      <c r="MZS32" s="32"/>
      <c r="MZT32" s="32"/>
      <c r="MZU32" s="32"/>
      <c r="MZV32" s="32"/>
      <c r="MZW32" s="32"/>
      <c r="MZX32" s="32"/>
      <c r="MZY32" s="32"/>
      <c r="MZZ32" s="32"/>
      <c r="NAA32" s="32"/>
      <c r="NAB32" s="32"/>
      <c r="NAC32" s="32"/>
      <c r="NAD32" s="32"/>
      <c r="NAE32" s="32"/>
      <c r="NAF32" s="32"/>
      <c r="NAG32" s="32"/>
      <c r="NAH32" s="32"/>
      <c r="NAI32" s="32"/>
      <c r="NAJ32" s="32"/>
      <c r="NAK32" s="32"/>
      <c r="NAL32" s="32"/>
      <c r="NAM32" s="32"/>
      <c r="NAN32" s="32"/>
      <c r="NAO32" s="32"/>
      <c r="NAP32" s="32"/>
      <c r="NAQ32" s="32"/>
      <c r="NAR32" s="32"/>
      <c r="NAS32" s="32"/>
      <c r="NAT32" s="32"/>
      <c r="NAU32" s="32"/>
      <c r="NAV32" s="32"/>
      <c r="NAW32" s="32"/>
      <c r="NAX32" s="32"/>
      <c r="NAY32" s="32"/>
      <c r="NAZ32" s="32"/>
      <c r="NBA32" s="32"/>
      <c r="NBB32" s="32"/>
      <c r="NBC32" s="32"/>
      <c r="NBD32" s="32"/>
      <c r="NBE32" s="32"/>
      <c r="NBF32" s="32"/>
      <c r="NBG32" s="32"/>
      <c r="NBH32" s="32"/>
      <c r="NBI32" s="32"/>
      <c r="NBJ32" s="32"/>
      <c r="NBK32" s="32"/>
      <c r="NBL32" s="32"/>
      <c r="NBM32" s="32"/>
      <c r="NBN32" s="32"/>
      <c r="NBO32" s="32"/>
      <c r="NBP32" s="32"/>
      <c r="NBQ32" s="32"/>
      <c r="NBR32" s="32"/>
      <c r="NBS32" s="32"/>
      <c r="NBT32" s="32"/>
      <c r="NBU32" s="32"/>
      <c r="NBV32" s="32"/>
      <c r="NBW32" s="32"/>
      <c r="NBX32" s="32"/>
      <c r="NBY32" s="32"/>
      <c r="NBZ32" s="32"/>
      <c r="NCA32" s="32"/>
      <c r="NCB32" s="32"/>
      <c r="NCC32" s="32"/>
      <c r="NCD32" s="32"/>
      <c r="NCE32" s="32"/>
      <c r="NCF32" s="32"/>
      <c r="NCG32" s="32"/>
      <c r="NCH32" s="32"/>
      <c r="NCI32" s="32"/>
      <c r="NCJ32" s="32"/>
      <c r="NCK32" s="32"/>
      <c r="NCL32" s="32"/>
      <c r="NCM32" s="32"/>
      <c r="NCN32" s="32"/>
      <c r="NCO32" s="32"/>
      <c r="NCP32" s="32"/>
      <c r="NCQ32" s="32"/>
      <c r="NCR32" s="32"/>
      <c r="NCS32" s="32"/>
      <c r="NCT32" s="32"/>
      <c r="NCU32" s="32"/>
      <c r="NCV32" s="32"/>
      <c r="NCW32" s="32"/>
      <c r="NCX32" s="32"/>
      <c r="NCY32" s="32"/>
      <c r="NCZ32" s="32"/>
      <c r="NDA32" s="32"/>
      <c r="NDB32" s="32"/>
      <c r="NDC32" s="32"/>
      <c r="NDD32" s="32"/>
      <c r="NDE32" s="32"/>
      <c r="NDF32" s="32"/>
      <c r="NDG32" s="32"/>
      <c r="NDH32" s="32"/>
      <c r="NDI32" s="32"/>
      <c r="NDJ32" s="32"/>
      <c r="NDK32" s="32"/>
      <c r="NDL32" s="32"/>
      <c r="NDM32" s="32"/>
      <c r="NDN32" s="32"/>
      <c r="NDO32" s="32"/>
      <c r="NDP32" s="32"/>
      <c r="NDQ32" s="32"/>
      <c r="NDR32" s="32"/>
      <c r="NDS32" s="32"/>
      <c r="NDT32" s="32"/>
      <c r="NDU32" s="32"/>
      <c r="NDV32" s="32"/>
      <c r="NDW32" s="32"/>
      <c r="NDX32" s="32"/>
      <c r="NDY32" s="32"/>
      <c r="NDZ32" s="32"/>
      <c r="NEA32" s="32"/>
      <c r="NEB32" s="32"/>
      <c r="NEC32" s="32"/>
      <c r="NED32" s="32"/>
      <c r="NEE32" s="32"/>
      <c r="NEF32" s="32"/>
      <c r="NEG32" s="32"/>
      <c r="NEH32" s="32"/>
      <c r="NEI32" s="32"/>
      <c r="NEJ32" s="32"/>
      <c r="NEK32" s="32"/>
      <c r="NEL32" s="32"/>
      <c r="NEM32" s="32"/>
      <c r="NEN32" s="32"/>
      <c r="NEO32" s="32"/>
      <c r="NEP32" s="32"/>
      <c r="NEQ32" s="32"/>
      <c r="NER32" s="32"/>
      <c r="NES32" s="32"/>
      <c r="NET32" s="32"/>
      <c r="NEU32" s="32"/>
      <c r="NEV32" s="32"/>
      <c r="NEW32" s="32"/>
      <c r="NEX32" s="32"/>
      <c r="NEY32" s="32"/>
      <c r="NEZ32" s="32"/>
      <c r="NFA32" s="32"/>
      <c r="NFB32" s="32"/>
      <c r="NFC32" s="32"/>
      <c r="NFD32" s="32"/>
      <c r="NFE32" s="32"/>
      <c r="NFF32" s="32"/>
      <c r="NFG32" s="32"/>
      <c r="NFH32" s="32"/>
      <c r="NFI32" s="32"/>
      <c r="NFJ32" s="32"/>
      <c r="NFK32" s="32"/>
      <c r="NFL32" s="32"/>
      <c r="NFM32" s="32"/>
      <c r="NFN32" s="32"/>
      <c r="NFO32" s="32"/>
      <c r="NFP32" s="32"/>
      <c r="NFQ32" s="32"/>
      <c r="NFR32" s="32"/>
      <c r="NFS32" s="32"/>
      <c r="NFT32" s="32"/>
      <c r="NFU32" s="32"/>
      <c r="NFV32" s="32"/>
      <c r="NFW32" s="32"/>
      <c r="NFX32" s="32"/>
      <c r="NFY32" s="32"/>
      <c r="NFZ32" s="32"/>
      <c r="NGA32" s="32"/>
      <c r="NGB32" s="32"/>
      <c r="NGC32" s="32"/>
      <c r="NGD32" s="32"/>
      <c r="NGE32" s="32"/>
      <c r="NGF32" s="32"/>
      <c r="NGG32" s="32"/>
      <c r="NGH32" s="32"/>
      <c r="NGI32" s="32"/>
      <c r="NGJ32" s="32"/>
      <c r="NGK32" s="32"/>
      <c r="NGL32" s="32"/>
      <c r="NGM32" s="32"/>
      <c r="NGN32" s="32"/>
      <c r="NGO32" s="32"/>
      <c r="NGP32" s="32"/>
      <c r="NGQ32" s="32"/>
      <c r="NGR32" s="32"/>
      <c r="NGS32" s="32"/>
      <c r="NGT32" s="32"/>
      <c r="NGU32" s="32"/>
      <c r="NGV32" s="32"/>
      <c r="NGW32" s="32"/>
      <c r="NGX32" s="32"/>
      <c r="NGY32" s="32"/>
      <c r="NGZ32" s="32"/>
      <c r="NHA32" s="32"/>
      <c r="NHB32" s="32"/>
      <c r="NHC32" s="32"/>
      <c r="NHD32" s="32"/>
      <c r="NHE32" s="32"/>
      <c r="NHF32" s="32"/>
      <c r="NHG32" s="32"/>
      <c r="NHH32" s="32"/>
      <c r="NHI32" s="32"/>
      <c r="NHJ32" s="32"/>
      <c r="NHK32" s="32"/>
      <c r="NHL32" s="32"/>
      <c r="NHM32" s="32"/>
      <c r="NHN32" s="32"/>
      <c r="NHO32" s="32"/>
      <c r="NHP32" s="32"/>
      <c r="NHQ32" s="32"/>
      <c r="NHR32" s="32"/>
      <c r="NHS32" s="32"/>
      <c r="NHT32" s="32"/>
      <c r="NHU32" s="32"/>
      <c r="NHV32" s="32"/>
      <c r="NHW32" s="32"/>
      <c r="NHX32" s="32"/>
      <c r="NHY32" s="32"/>
      <c r="NHZ32" s="32"/>
      <c r="NIA32" s="32"/>
      <c r="NIB32" s="32"/>
      <c r="NIC32" s="32"/>
      <c r="NID32" s="32"/>
      <c r="NIE32" s="32"/>
      <c r="NIF32" s="32"/>
      <c r="NIG32" s="32"/>
      <c r="NIH32" s="32"/>
      <c r="NII32" s="32"/>
      <c r="NIJ32" s="32"/>
      <c r="NIK32" s="32"/>
      <c r="NIL32" s="32"/>
      <c r="NIM32" s="32"/>
      <c r="NIN32" s="32"/>
      <c r="NIO32" s="32"/>
      <c r="NIP32" s="32"/>
      <c r="NIQ32" s="32"/>
      <c r="NIR32" s="32"/>
      <c r="NIS32" s="32"/>
      <c r="NIT32" s="32"/>
      <c r="NIU32" s="32"/>
      <c r="NIV32" s="32"/>
      <c r="NIW32" s="32"/>
      <c r="NIX32" s="32"/>
      <c r="NIY32" s="32"/>
      <c r="NIZ32" s="32"/>
      <c r="NJA32" s="32"/>
      <c r="NJB32" s="32"/>
      <c r="NJC32" s="32"/>
      <c r="NJD32" s="32"/>
      <c r="NJE32" s="32"/>
      <c r="NJF32" s="32"/>
      <c r="NJG32" s="32"/>
      <c r="NJH32" s="32"/>
      <c r="NJI32" s="32"/>
      <c r="NJJ32" s="32"/>
      <c r="NJK32" s="32"/>
      <c r="NJL32" s="32"/>
      <c r="NJM32" s="32"/>
      <c r="NJN32" s="32"/>
      <c r="NJO32" s="32"/>
      <c r="NJP32" s="32"/>
      <c r="NJQ32" s="32"/>
      <c r="NJR32" s="32"/>
      <c r="NJS32" s="32"/>
      <c r="NJT32" s="32"/>
      <c r="NJU32" s="32"/>
      <c r="NJV32" s="32"/>
      <c r="NJW32" s="32"/>
      <c r="NJX32" s="32"/>
      <c r="NJY32" s="32"/>
      <c r="NJZ32" s="32"/>
      <c r="NKA32" s="32"/>
      <c r="NKB32" s="32"/>
      <c r="NKC32" s="32"/>
      <c r="NKD32" s="32"/>
      <c r="NKE32" s="32"/>
      <c r="NKF32" s="32"/>
      <c r="NKG32" s="32"/>
      <c r="NKH32" s="32"/>
      <c r="NKI32" s="32"/>
      <c r="NKJ32" s="32"/>
      <c r="NKK32" s="32"/>
      <c r="NKL32" s="32"/>
      <c r="NKM32" s="32"/>
      <c r="NKN32" s="32"/>
      <c r="NKO32" s="32"/>
      <c r="NKP32" s="32"/>
      <c r="NKQ32" s="32"/>
      <c r="NKR32" s="32"/>
      <c r="NKS32" s="32"/>
      <c r="NKT32" s="32"/>
      <c r="NKU32" s="32"/>
      <c r="NKV32" s="32"/>
      <c r="NKW32" s="32"/>
      <c r="NKX32" s="32"/>
      <c r="NKY32" s="32"/>
      <c r="NKZ32" s="32"/>
      <c r="NLA32" s="32"/>
      <c r="NLB32" s="32"/>
      <c r="NLC32" s="32"/>
      <c r="NLD32" s="32"/>
      <c r="NLE32" s="32"/>
      <c r="NLF32" s="32"/>
      <c r="NLG32" s="32"/>
      <c r="NLH32" s="32"/>
      <c r="NLI32" s="32"/>
      <c r="NLJ32" s="32"/>
      <c r="NLK32" s="32"/>
      <c r="NLL32" s="32"/>
      <c r="NLM32" s="32"/>
      <c r="NLN32" s="32"/>
      <c r="NLO32" s="32"/>
      <c r="NLP32" s="32"/>
      <c r="NLQ32" s="32"/>
      <c r="NLR32" s="32"/>
      <c r="NLS32" s="32"/>
      <c r="NLT32" s="32"/>
      <c r="NLU32" s="32"/>
      <c r="NLV32" s="32"/>
      <c r="NLW32" s="32"/>
      <c r="NLX32" s="32"/>
      <c r="NLY32" s="32"/>
      <c r="NLZ32" s="32"/>
      <c r="NMA32" s="32"/>
      <c r="NMB32" s="32"/>
      <c r="NMC32" s="32"/>
      <c r="NMD32" s="32"/>
      <c r="NME32" s="32"/>
      <c r="NMF32" s="32"/>
      <c r="NMG32" s="32"/>
      <c r="NMH32" s="32"/>
      <c r="NMI32" s="32"/>
      <c r="NMJ32" s="32"/>
      <c r="NMK32" s="32"/>
      <c r="NML32" s="32"/>
      <c r="NMM32" s="32"/>
      <c r="NMN32" s="32"/>
      <c r="NMO32" s="32"/>
      <c r="NMP32" s="32"/>
      <c r="NMQ32" s="32"/>
      <c r="NMR32" s="32"/>
      <c r="NMS32" s="32"/>
      <c r="NMT32" s="32"/>
      <c r="NMU32" s="32"/>
      <c r="NMV32" s="32"/>
      <c r="NMW32" s="32"/>
      <c r="NMX32" s="32"/>
      <c r="NMY32" s="32"/>
      <c r="NMZ32" s="32"/>
      <c r="NNA32" s="32"/>
      <c r="NNB32" s="32"/>
      <c r="NNC32" s="32"/>
      <c r="NND32" s="32"/>
      <c r="NNE32" s="32"/>
      <c r="NNF32" s="32"/>
      <c r="NNG32" s="32"/>
      <c r="NNH32" s="32"/>
      <c r="NNI32" s="32"/>
      <c r="NNJ32" s="32"/>
      <c r="NNK32" s="32"/>
      <c r="NNL32" s="32"/>
      <c r="NNM32" s="32"/>
      <c r="NNN32" s="32"/>
      <c r="NNO32" s="32"/>
      <c r="NNP32" s="32"/>
      <c r="NNQ32" s="32"/>
      <c r="NNR32" s="32"/>
      <c r="NNS32" s="32"/>
      <c r="NNT32" s="32"/>
      <c r="NNU32" s="32"/>
      <c r="NNV32" s="32"/>
      <c r="NNW32" s="32"/>
      <c r="NNX32" s="32"/>
      <c r="NNY32" s="32"/>
      <c r="NNZ32" s="32"/>
      <c r="NOA32" s="32"/>
      <c r="NOB32" s="32"/>
      <c r="NOC32" s="32"/>
      <c r="NOD32" s="32"/>
      <c r="NOE32" s="32"/>
      <c r="NOF32" s="32"/>
      <c r="NOG32" s="32"/>
      <c r="NOH32" s="32"/>
      <c r="NOI32" s="32"/>
      <c r="NOJ32" s="32"/>
      <c r="NOK32" s="32"/>
      <c r="NOL32" s="32"/>
      <c r="NOM32" s="32"/>
      <c r="NON32" s="32"/>
      <c r="NOO32" s="32"/>
      <c r="NOP32" s="32"/>
      <c r="NOQ32" s="32"/>
      <c r="NOR32" s="32"/>
      <c r="NOS32" s="32"/>
      <c r="NOT32" s="32"/>
      <c r="NOU32" s="32"/>
      <c r="NOV32" s="32"/>
      <c r="NOW32" s="32"/>
      <c r="NOX32" s="32"/>
      <c r="NOY32" s="32"/>
      <c r="NOZ32" s="32"/>
      <c r="NPA32" s="32"/>
      <c r="NPB32" s="32"/>
      <c r="NPC32" s="32"/>
      <c r="NPD32" s="32"/>
      <c r="NPE32" s="32"/>
      <c r="NPF32" s="32"/>
      <c r="NPG32" s="32"/>
      <c r="NPH32" s="32"/>
      <c r="NPI32" s="32"/>
      <c r="NPJ32" s="32"/>
      <c r="NPK32" s="32"/>
      <c r="NPL32" s="32"/>
      <c r="NPM32" s="32"/>
      <c r="NPN32" s="32"/>
      <c r="NPO32" s="32"/>
      <c r="NPP32" s="32"/>
      <c r="NPQ32" s="32"/>
      <c r="NPR32" s="32"/>
      <c r="NPS32" s="32"/>
      <c r="NPT32" s="32"/>
      <c r="NPU32" s="32"/>
      <c r="NPV32" s="32"/>
      <c r="NPW32" s="32"/>
      <c r="NPX32" s="32"/>
      <c r="NPY32" s="32"/>
      <c r="NPZ32" s="32"/>
      <c r="NQA32" s="32"/>
      <c r="NQB32" s="32"/>
      <c r="NQC32" s="32"/>
      <c r="NQD32" s="32"/>
      <c r="NQE32" s="32"/>
      <c r="NQF32" s="32"/>
      <c r="NQG32" s="32"/>
      <c r="NQH32" s="32"/>
      <c r="NQI32" s="32"/>
      <c r="NQJ32" s="32"/>
      <c r="NQK32" s="32"/>
      <c r="NQL32" s="32"/>
      <c r="NQM32" s="32"/>
      <c r="NQN32" s="32"/>
      <c r="NQO32" s="32"/>
      <c r="NQP32" s="32"/>
      <c r="NQQ32" s="32"/>
      <c r="NQR32" s="32"/>
      <c r="NQS32" s="32"/>
      <c r="NQT32" s="32"/>
      <c r="NQU32" s="32"/>
      <c r="NQV32" s="32"/>
      <c r="NQW32" s="32"/>
      <c r="NQX32" s="32"/>
      <c r="NQY32" s="32"/>
      <c r="NQZ32" s="32"/>
      <c r="NRA32" s="32"/>
      <c r="NRB32" s="32"/>
      <c r="NRC32" s="32"/>
      <c r="NRD32" s="32"/>
      <c r="NRE32" s="32"/>
      <c r="NRF32" s="32"/>
      <c r="NRG32" s="32"/>
      <c r="NRH32" s="32"/>
      <c r="NRI32" s="32"/>
      <c r="NRJ32" s="32"/>
      <c r="NRK32" s="32"/>
      <c r="NRL32" s="32"/>
      <c r="NRM32" s="32"/>
      <c r="NRN32" s="32"/>
      <c r="NRO32" s="32"/>
      <c r="NRP32" s="32"/>
      <c r="NRQ32" s="32"/>
      <c r="NRR32" s="32"/>
      <c r="NRS32" s="32"/>
      <c r="NRT32" s="32"/>
      <c r="NRU32" s="32"/>
      <c r="NRV32" s="32"/>
      <c r="NRW32" s="32"/>
      <c r="NRX32" s="32"/>
      <c r="NRY32" s="32"/>
      <c r="NRZ32" s="32"/>
      <c r="NSA32" s="32"/>
      <c r="NSB32" s="32"/>
      <c r="NSC32" s="32"/>
      <c r="NSD32" s="32"/>
      <c r="NSE32" s="32"/>
      <c r="NSF32" s="32"/>
      <c r="NSG32" s="32"/>
      <c r="NSH32" s="32"/>
      <c r="NSI32" s="32"/>
      <c r="NSJ32" s="32"/>
      <c r="NSK32" s="32"/>
      <c r="NSL32" s="32"/>
      <c r="NSM32" s="32"/>
      <c r="NSN32" s="32"/>
      <c r="NSO32" s="32"/>
      <c r="NSP32" s="32"/>
      <c r="NSQ32" s="32"/>
      <c r="NSR32" s="32"/>
      <c r="NSS32" s="32"/>
      <c r="NST32" s="32"/>
      <c r="NSU32" s="32"/>
      <c r="NSV32" s="32"/>
      <c r="NSW32" s="32"/>
      <c r="NSX32" s="32"/>
      <c r="NSY32" s="32"/>
      <c r="NSZ32" s="32"/>
      <c r="NTA32" s="32"/>
      <c r="NTB32" s="32"/>
      <c r="NTC32" s="32"/>
      <c r="NTD32" s="32"/>
      <c r="NTE32" s="32"/>
      <c r="NTF32" s="32"/>
      <c r="NTG32" s="32"/>
      <c r="NTH32" s="32"/>
      <c r="NTI32" s="32"/>
      <c r="NTJ32" s="32"/>
      <c r="NTK32" s="32"/>
      <c r="NTL32" s="32"/>
      <c r="NTM32" s="32"/>
      <c r="NTN32" s="32"/>
      <c r="NTO32" s="32"/>
      <c r="NTP32" s="32"/>
      <c r="NTQ32" s="32"/>
      <c r="NTR32" s="32"/>
      <c r="NTS32" s="32"/>
      <c r="NTT32" s="32"/>
      <c r="NTU32" s="32"/>
      <c r="NTV32" s="32"/>
      <c r="NTW32" s="32"/>
      <c r="NTX32" s="32"/>
      <c r="NTY32" s="32"/>
      <c r="NTZ32" s="32"/>
      <c r="NUA32" s="32"/>
      <c r="NUB32" s="32"/>
      <c r="NUC32" s="32"/>
      <c r="NUD32" s="32"/>
      <c r="NUE32" s="32"/>
      <c r="NUF32" s="32"/>
      <c r="NUG32" s="32"/>
      <c r="NUH32" s="32"/>
      <c r="NUI32" s="32"/>
      <c r="NUJ32" s="32"/>
      <c r="NUK32" s="32"/>
      <c r="NUL32" s="32"/>
      <c r="NUM32" s="32"/>
      <c r="NUN32" s="32"/>
      <c r="NUO32" s="32"/>
      <c r="NUP32" s="32"/>
      <c r="NUQ32" s="32"/>
      <c r="NUR32" s="32"/>
      <c r="NUS32" s="32"/>
      <c r="NUT32" s="32"/>
      <c r="NUU32" s="32"/>
      <c r="NUV32" s="32"/>
      <c r="NUW32" s="32"/>
      <c r="NUX32" s="32"/>
      <c r="NUY32" s="32"/>
      <c r="NUZ32" s="32"/>
      <c r="NVA32" s="32"/>
      <c r="NVB32" s="32"/>
      <c r="NVC32" s="32"/>
      <c r="NVD32" s="32"/>
      <c r="NVE32" s="32"/>
      <c r="NVF32" s="32"/>
      <c r="NVG32" s="32"/>
      <c r="NVH32" s="32"/>
      <c r="NVI32" s="32"/>
      <c r="NVJ32" s="32"/>
      <c r="NVK32" s="32"/>
      <c r="NVL32" s="32"/>
      <c r="NVM32" s="32"/>
      <c r="NVN32" s="32"/>
      <c r="NVO32" s="32"/>
      <c r="NVP32" s="32"/>
      <c r="NVQ32" s="32"/>
      <c r="NVR32" s="32"/>
      <c r="NVS32" s="32"/>
      <c r="NVT32" s="32"/>
      <c r="NVU32" s="32"/>
      <c r="NVV32" s="32"/>
      <c r="NVW32" s="32"/>
      <c r="NVX32" s="32"/>
      <c r="NVY32" s="32"/>
      <c r="NVZ32" s="32"/>
      <c r="NWA32" s="32"/>
      <c r="NWB32" s="32"/>
      <c r="NWC32" s="32"/>
      <c r="NWD32" s="32"/>
      <c r="NWE32" s="32"/>
      <c r="NWF32" s="32"/>
      <c r="NWG32" s="32"/>
      <c r="NWH32" s="32"/>
      <c r="NWI32" s="32"/>
      <c r="NWJ32" s="32"/>
      <c r="NWK32" s="32"/>
      <c r="NWL32" s="32"/>
      <c r="NWM32" s="32"/>
      <c r="NWN32" s="32"/>
      <c r="NWO32" s="32"/>
      <c r="NWP32" s="32"/>
      <c r="NWQ32" s="32"/>
      <c r="NWR32" s="32"/>
      <c r="NWS32" s="32"/>
      <c r="NWT32" s="32"/>
      <c r="NWU32" s="32"/>
      <c r="NWV32" s="32"/>
      <c r="NWW32" s="32"/>
      <c r="NWX32" s="32"/>
      <c r="NWY32" s="32"/>
      <c r="NWZ32" s="32"/>
      <c r="NXA32" s="32"/>
      <c r="NXB32" s="32"/>
      <c r="NXC32" s="32"/>
      <c r="NXD32" s="32"/>
      <c r="NXE32" s="32"/>
      <c r="NXF32" s="32"/>
      <c r="NXG32" s="32"/>
      <c r="NXH32" s="32"/>
      <c r="NXI32" s="32"/>
      <c r="NXJ32" s="32"/>
      <c r="NXK32" s="32"/>
      <c r="NXL32" s="32"/>
      <c r="NXM32" s="32"/>
      <c r="NXN32" s="32"/>
      <c r="NXO32" s="32"/>
      <c r="NXP32" s="32"/>
      <c r="NXQ32" s="32"/>
      <c r="NXR32" s="32"/>
      <c r="NXS32" s="32"/>
      <c r="NXT32" s="32"/>
      <c r="NXU32" s="32"/>
      <c r="NXV32" s="32"/>
      <c r="NXW32" s="32"/>
      <c r="NXX32" s="32"/>
      <c r="NXY32" s="32"/>
      <c r="NXZ32" s="32"/>
      <c r="NYA32" s="32"/>
      <c r="NYB32" s="32"/>
      <c r="NYC32" s="32"/>
      <c r="NYD32" s="32"/>
      <c r="NYE32" s="32"/>
      <c r="NYF32" s="32"/>
      <c r="NYG32" s="32"/>
      <c r="NYH32" s="32"/>
      <c r="NYI32" s="32"/>
      <c r="NYJ32" s="32"/>
      <c r="NYK32" s="32"/>
      <c r="NYL32" s="32"/>
      <c r="NYM32" s="32"/>
      <c r="NYN32" s="32"/>
      <c r="NYO32" s="32"/>
      <c r="NYP32" s="32"/>
      <c r="NYQ32" s="32"/>
      <c r="NYR32" s="32"/>
      <c r="NYS32" s="32"/>
      <c r="NYT32" s="32"/>
      <c r="NYU32" s="32"/>
      <c r="NYV32" s="32"/>
      <c r="NYW32" s="32"/>
      <c r="NYX32" s="32"/>
      <c r="NYY32" s="32"/>
      <c r="NYZ32" s="32"/>
      <c r="NZA32" s="32"/>
      <c r="NZB32" s="32"/>
      <c r="NZC32" s="32"/>
      <c r="NZD32" s="32"/>
      <c r="NZE32" s="32"/>
      <c r="NZF32" s="32"/>
      <c r="NZG32" s="32"/>
      <c r="NZH32" s="32"/>
      <c r="NZI32" s="32"/>
      <c r="NZJ32" s="32"/>
      <c r="NZK32" s="32"/>
      <c r="NZL32" s="32"/>
      <c r="NZM32" s="32"/>
      <c r="NZN32" s="32"/>
      <c r="NZO32" s="32"/>
      <c r="NZP32" s="32"/>
      <c r="NZQ32" s="32"/>
      <c r="NZR32" s="32"/>
      <c r="NZS32" s="32"/>
      <c r="NZT32" s="32"/>
      <c r="NZU32" s="32"/>
      <c r="NZV32" s="32"/>
      <c r="NZW32" s="32"/>
      <c r="NZX32" s="32"/>
      <c r="NZY32" s="32"/>
      <c r="NZZ32" s="32"/>
      <c r="OAA32" s="32"/>
      <c r="OAB32" s="32"/>
      <c r="OAC32" s="32"/>
      <c r="OAD32" s="32"/>
      <c r="OAE32" s="32"/>
      <c r="OAF32" s="32"/>
      <c r="OAG32" s="32"/>
      <c r="OAH32" s="32"/>
      <c r="OAI32" s="32"/>
      <c r="OAJ32" s="32"/>
      <c r="OAK32" s="32"/>
      <c r="OAL32" s="32"/>
      <c r="OAM32" s="32"/>
      <c r="OAN32" s="32"/>
      <c r="OAO32" s="32"/>
      <c r="OAP32" s="32"/>
      <c r="OAQ32" s="32"/>
      <c r="OAR32" s="32"/>
      <c r="OAS32" s="32"/>
      <c r="OAT32" s="32"/>
      <c r="OAU32" s="32"/>
      <c r="OAV32" s="32"/>
      <c r="OAW32" s="32"/>
      <c r="OAX32" s="32"/>
      <c r="OAY32" s="32"/>
      <c r="OAZ32" s="32"/>
      <c r="OBA32" s="32"/>
      <c r="OBB32" s="32"/>
      <c r="OBC32" s="32"/>
      <c r="OBD32" s="32"/>
      <c r="OBE32" s="32"/>
      <c r="OBF32" s="32"/>
      <c r="OBG32" s="32"/>
      <c r="OBH32" s="32"/>
      <c r="OBI32" s="32"/>
      <c r="OBJ32" s="32"/>
      <c r="OBK32" s="32"/>
      <c r="OBL32" s="32"/>
      <c r="OBM32" s="32"/>
      <c r="OBN32" s="32"/>
      <c r="OBO32" s="32"/>
      <c r="OBP32" s="32"/>
      <c r="OBQ32" s="32"/>
      <c r="OBR32" s="32"/>
      <c r="OBS32" s="32"/>
      <c r="OBT32" s="32"/>
      <c r="OBU32" s="32"/>
      <c r="OBV32" s="32"/>
      <c r="OBW32" s="32"/>
      <c r="OBX32" s="32"/>
      <c r="OBY32" s="32"/>
      <c r="OBZ32" s="32"/>
      <c r="OCA32" s="32"/>
      <c r="OCB32" s="32"/>
      <c r="OCC32" s="32"/>
      <c r="OCD32" s="32"/>
      <c r="OCE32" s="32"/>
      <c r="OCF32" s="32"/>
      <c r="OCG32" s="32"/>
      <c r="OCH32" s="32"/>
      <c r="OCI32" s="32"/>
      <c r="OCJ32" s="32"/>
      <c r="OCK32" s="32"/>
      <c r="OCL32" s="32"/>
      <c r="OCM32" s="32"/>
      <c r="OCN32" s="32"/>
      <c r="OCO32" s="32"/>
      <c r="OCP32" s="32"/>
      <c r="OCQ32" s="32"/>
      <c r="OCR32" s="32"/>
      <c r="OCS32" s="32"/>
      <c r="OCT32" s="32"/>
      <c r="OCU32" s="32"/>
      <c r="OCV32" s="32"/>
      <c r="OCW32" s="32"/>
      <c r="OCX32" s="32"/>
      <c r="OCY32" s="32"/>
      <c r="OCZ32" s="32"/>
      <c r="ODA32" s="32"/>
      <c r="ODB32" s="32"/>
      <c r="ODC32" s="32"/>
      <c r="ODD32" s="32"/>
      <c r="ODE32" s="32"/>
      <c r="ODF32" s="32"/>
      <c r="ODG32" s="32"/>
      <c r="ODH32" s="32"/>
      <c r="ODI32" s="32"/>
      <c r="ODJ32" s="32"/>
      <c r="ODK32" s="32"/>
      <c r="ODL32" s="32"/>
      <c r="ODM32" s="32"/>
      <c r="ODN32" s="32"/>
      <c r="ODO32" s="32"/>
      <c r="ODP32" s="32"/>
      <c r="ODQ32" s="32"/>
      <c r="ODR32" s="32"/>
      <c r="ODS32" s="32"/>
      <c r="ODT32" s="32"/>
      <c r="ODU32" s="32"/>
      <c r="ODV32" s="32"/>
      <c r="ODW32" s="32"/>
      <c r="ODX32" s="32"/>
      <c r="ODY32" s="32"/>
      <c r="ODZ32" s="32"/>
      <c r="OEA32" s="32"/>
      <c r="OEB32" s="32"/>
      <c r="OEC32" s="32"/>
      <c r="OED32" s="32"/>
      <c r="OEE32" s="32"/>
      <c r="OEF32" s="32"/>
      <c r="OEG32" s="32"/>
      <c r="OEH32" s="32"/>
      <c r="OEI32" s="32"/>
      <c r="OEJ32" s="32"/>
      <c r="OEK32" s="32"/>
      <c r="OEL32" s="32"/>
      <c r="OEM32" s="32"/>
      <c r="OEN32" s="32"/>
      <c r="OEO32" s="32"/>
      <c r="OEP32" s="32"/>
      <c r="OEQ32" s="32"/>
      <c r="OER32" s="32"/>
      <c r="OES32" s="32"/>
      <c r="OET32" s="32"/>
      <c r="OEU32" s="32"/>
      <c r="OEV32" s="32"/>
      <c r="OEW32" s="32"/>
      <c r="OEX32" s="32"/>
      <c r="OEY32" s="32"/>
      <c r="OEZ32" s="32"/>
      <c r="OFA32" s="32"/>
      <c r="OFB32" s="32"/>
      <c r="OFC32" s="32"/>
      <c r="OFD32" s="32"/>
      <c r="OFE32" s="32"/>
      <c r="OFF32" s="32"/>
      <c r="OFG32" s="32"/>
      <c r="OFH32" s="32"/>
      <c r="OFI32" s="32"/>
      <c r="OFJ32" s="32"/>
      <c r="OFK32" s="32"/>
      <c r="OFL32" s="32"/>
      <c r="OFM32" s="32"/>
      <c r="OFN32" s="32"/>
      <c r="OFO32" s="32"/>
      <c r="OFP32" s="32"/>
      <c r="OFQ32" s="32"/>
      <c r="OFR32" s="32"/>
      <c r="OFS32" s="32"/>
      <c r="OFT32" s="32"/>
      <c r="OFU32" s="32"/>
      <c r="OFV32" s="32"/>
      <c r="OFW32" s="32"/>
      <c r="OFX32" s="32"/>
      <c r="OFY32" s="32"/>
      <c r="OFZ32" s="32"/>
      <c r="OGA32" s="32"/>
      <c r="OGB32" s="32"/>
      <c r="OGC32" s="32"/>
      <c r="OGD32" s="32"/>
      <c r="OGE32" s="32"/>
      <c r="OGF32" s="32"/>
      <c r="OGG32" s="32"/>
      <c r="OGH32" s="32"/>
      <c r="OGI32" s="32"/>
      <c r="OGJ32" s="32"/>
      <c r="OGK32" s="32"/>
      <c r="OGL32" s="32"/>
      <c r="OGM32" s="32"/>
      <c r="OGN32" s="32"/>
      <c r="OGO32" s="32"/>
      <c r="OGP32" s="32"/>
      <c r="OGQ32" s="32"/>
      <c r="OGR32" s="32"/>
      <c r="OGS32" s="32"/>
      <c r="OGT32" s="32"/>
      <c r="OGU32" s="32"/>
      <c r="OGV32" s="32"/>
      <c r="OGW32" s="32"/>
      <c r="OGX32" s="32"/>
      <c r="OGY32" s="32"/>
      <c r="OGZ32" s="32"/>
      <c r="OHA32" s="32"/>
      <c r="OHB32" s="32"/>
      <c r="OHC32" s="32"/>
      <c r="OHD32" s="32"/>
      <c r="OHE32" s="32"/>
      <c r="OHF32" s="32"/>
      <c r="OHG32" s="32"/>
      <c r="OHH32" s="32"/>
      <c r="OHI32" s="32"/>
      <c r="OHJ32" s="32"/>
      <c r="OHK32" s="32"/>
      <c r="OHL32" s="32"/>
      <c r="OHM32" s="32"/>
      <c r="OHN32" s="32"/>
      <c r="OHO32" s="32"/>
      <c r="OHP32" s="32"/>
      <c r="OHQ32" s="32"/>
      <c r="OHR32" s="32"/>
      <c r="OHS32" s="32"/>
      <c r="OHT32" s="32"/>
      <c r="OHU32" s="32"/>
      <c r="OHV32" s="32"/>
      <c r="OHW32" s="32"/>
      <c r="OHX32" s="32"/>
      <c r="OHY32" s="32"/>
      <c r="OHZ32" s="32"/>
      <c r="OIA32" s="32"/>
      <c r="OIB32" s="32"/>
      <c r="OIC32" s="32"/>
      <c r="OID32" s="32"/>
      <c r="OIE32" s="32"/>
      <c r="OIF32" s="32"/>
      <c r="OIG32" s="32"/>
      <c r="OIH32" s="32"/>
      <c r="OII32" s="32"/>
      <c r="OIJ32" s="32"/>
      <c r="OIK32" s="32"/>
      <c r="OIL32" s="32"/>
      <c r="OIM32" s="32"/>
      <c r="OIN32" s="32"/>
      <c r="OIO32" s="32"/>
      <c r="OIP32" s="32"/>
      <c r="OIQ32" s="32"/>
      <c r="OIR32" s="32"/>
      <c r="OIS32" s="32"/>
      <c r="OIT32" s="32"/>
      <c r="OIU32" s="32"/>
      <c r="OIV32" s="32"/>
      <c r="OIW32" s="32"/>
      <c r="OIX32" s="32"/>
      <c r="OIY32" s="32"/>
      <c r="OIZ32" s="32"/>
      <c r="OJA32" s="32"/>
      <c r="OJB32" s="32"/>
      <c r="OJC32" s="32"/>
      <c r="OJD32" s="32"/>
      <c r="OJE32" s="32"/>
      <c r="OJF32" s="32"/>
      <c r="OJG32" s="32"/>
      <c r="OJH32" s="32"/>
      <c r="OJI32" s="32"/>
      <c r="OJJ32" s="32"/>
      <c r="OJK32" s="32"/>
      <c r="OJL32" s="32"/>
      <c r="OJM32" s="32"/>
      <c r="OJN32" s="32"/>
      <c r="OJO32" s="32"/>
      <c r="OJP32" s="32"/>
      <c r="OJQ32" s="32"/>
      <c r="OJR32" s="32"/>
      <c r="OJS32" s="32"/>
      <c r="OJT32" s="32"/>
      <c r="OJU32" s="32"/>
      <c r="OJV32" s="32"/>
      <c r="OJW32" s="32"/>
      <c r="OJX32" s="32"/>
      <c r="OJY32" s="32"/>
      <c r="OJZ32" s="32"/>
      <c r="OKA32" s="32"/>
      <c r="OKB32" s="32"/>
      <c r="OKC32" s="32"/>
      <c r="OKD32" s="32"/>
      <c r="OKE32" s="32"/>
      <c r="OKF32" s="32"/>
      <c r="OKG32" s="32"/>
      <c r="OKH32" s="32"/>
      <c r="OKI32" s="32"/>
      <c r="OKJ32" s="32"/>
      <c r="OKK32" s="32"/>
      <c r="OKL32" s="32"/>
      <c r="OKM32" s="32"/>
      <c r="OKN32" s="32"/>
      <c r="OKO32" s="32"/>
      <c r="OKP32" s="32"/>
      <c r="OKQ32" s="32"/>
      <c r="OKR32" s="32"/>
      <c r="OKS32" s="32"/>
      <c r="OKT32" s="32"/>
      <c r="OKU32" s="32"/>
      <c r="OKV32" s="32"/>
      <c r="OKW32" s="32"/>
      <c r="OKX32" s="32"/>
      <c r="OKY32" s="32"/>
      <c r="OKZ32" s="32"/>
      <c r="OLA32" s="32"/>
      <c r="OLB32" s="32"/>
      <c r="OLC32" s="32"/>
      <c r="OLD32" s="32"/>
      <c r="OLE32" s="32"/>
      <c r="OLF32" s="32"/>
      <c r="OLG32" s="32"/>
      <c r="OLH32" s="32"/>
      <c r="OLI32" s="32"/>
      <c r="OLJ32" s="32"/>
      <c r="OLK32" s="32"/>
      <c r="OLL32" s="32"/>
      <c r="OLM32" s="32"/>
      <c r="OLN32" s="32"/>
      <c r="OLO32" s="32"/>
      <c r="OLP32" s="32"/>
      <c r="OLQ32" s="32"/>
      <c r="OLR32" s="32"/>
      <c r="OLS32" s="32"/>
      <c r="OLT32" s="32"/>
      <c r="OLU32" s="32"/>
      <c r="OLV32" s="32"/>
      <c r="OLW32" s="32"/>
      <c r="OLX32" s="32"/>
      <c r="OLY32" s="32"/>
      <c r="OLZ32" s="32"/>
      <c r="OMA32" s="32"/>
      <c r="OMB32" s="32"/>
      <c r="OMC32" s="32"/>
      <c r="OMD32" s="32"/>
      <c r="OME32" s="32"/>
      <c r="OMF32" s="32"/>
      <c r="OMG32" s="32"/>
      <c r="OMH32" s="32"/>
      <c r="OMI32" s="32"/>
      <c r="OMJ32" s="32"/>
      <c r="OMK32" s="32"/>
      <c r="OML32" s="32"/>
      <c r="OMM32" s="32"/>
      <c r="OMN32" s="32"/>
      <c r="OMO32" s="32"/>
      <c r="OMP32" s="32"/>
      <c r="OMQ32" s="32"/>
      <c r="OMR32" s="32"/>
      <c r="OMS32" s="32"/>
      <c r="OMT32" s="32"/>
      <c r="OMU32" s="32"/>
      <c r="OMV32" s="32"/>
      <c r="OMW32" s="32"/>
      <c r="OMX32" s="32"/>
      <c r="OMY32" s="32"/>
      <c r="OMZ32" s="32"/>
      <c r="ONA32" s="32"/>
      <c r="ONB32" s="32"/>
      <c r="ONC32" s="32"/>
      <c r="OND32" s="32"/>
      <c r="ONE32" s="32"/>
      <c r="ONF32" s="32"/>
      <c r="ONG32" s="32"/>
      <c r="ONH32" s="32"/>
      <c r="ONI32" s="32"/>
      <c r="ONJ32" s="32"/>
      <c r="ONK32" s="32"/>
      <c r="ONL32" s="32"/>
      <c r="ONM32" s="32"/>
      <c r="ONN32" s="32"/>
      <c r="ONO32" s="32"/>
      <c r="ONP32" s="32"/>
      <c r="ONQ32" s="32"/>
      <c r="ONR32" s="32"/>
      <c r="ONS32" s="32"/>
      <c r="ONT32" s="32"/>
      <c r="ONU32" s="32"/>
      <c r="ONV32" s="32"/>
      <c r="ONW32" s="32"/>
      <c r="ONX32" s="32"/>
      <c r="ONY32" s="32"/>
      <c r="ONZ32" s="32"/>
      <c r="OOA32" s="32"/>
      <c r="OOB32" s="32"/>
      <c r="OOC32" s="32"/>
      <c r="OOD32" s="32"/>
      <c r="OOE32" s="32"/>
      <c r="OOF32" s="32"/>
      <c r="OOG32" s="32"/>
      <c r="OOH32" s="32"/>
      <c r="OOI32" s="32"/>
      <c r="OOJ32" s="32"/>
      <c r="OOK32" s="32"/>
      <c r="OOL32" s="32"/>
      <c r="OOM32" s="32"/>
      <c r="OON32" s="32"/>
      <c r="OOO32" s="32"/>
      <c r="OOP32" s="32"/>
      <c r="OOQ32" s="32"/>
      <c r="OOR32" s="32"/>
      <c r="OOS32" s="32"/>
      <c r="OOT32" s="32"/>
      <c r="OOU32" s="32"/>
      <c r="OOV32" s="32"/>
      <c r="OOW32" s="32"/>
      <c r="OOX32" s="32"/>
      <c r="OOY32" s="32"/>
      <c r="OOZ32" s="32"/>
      <c r="OPA32" s="32"/>
      <c r="OPB32" s="32"/>
      <c r="OPC32" s="32"/>
      <c r="OPD32" s="32"/>
      <c r="OPE32" s="32"/>
      <c r="OPF32" s="32"/>
      <c r="OPG32" s="32"/>
      <c r="OPH32" s="32"/>
      <c r="OPI32" s="32"/>
      <c r="OPJ32" s="32"/>
      <c r="OPK32" s="32"/>
      <c r="OPL32" s="32"/>
      <c r="OPM32" s="32"/>
      <c r="OPN32" s="32"/>
      <c r="OPO32" s="32"/>
      <c r="OPP32" s="32"/>
      <c r="OPQ32" s="32"/>
      <c r="OPR32" s="32"/>
      <c r="OPS32" s="32"/>
      <c r="OPT32" s="32"/>
      <c r="OPU32" s="32"/>
      <c r="OPV32" s="32"/>
      <c r="OPW32" s="32"/>
      <c r="OPX32" s="32"/>
      <c r="OPY32" s="32"/>
      <c r="OPZ32" s="32"/>
      <c r="OQA32" s="32"/>
      <c r="OQB32" s="32"/>
      <c r="OQC32" s="32"/>
      <c r="OQD32" s="32"/>
      <c r="OQE32" s="32"/>
      <c r="OQF32" s="32"/>
      <c r="OQG32" s="32"/>
      <c r="OQH32" s="32"/>
      <c r="OQI32" s="32"/>
      <c r="OQJ32" s="32"/>
      <c r="OQK32" s="32"/>
      <c r="OQL32" s="32"/>
      <c r="OQM32" s="32"/>
      <c r="OQN32" s="32"/>
      <c r="OQO32" s="32"/>
      <c r="OQP32" s="32"/>
      <c r="OQQ32" s="32"/>
      <c r="OQR32" s="32"/>
      <c r="OQS32" s="32"/>
      <c r="OQT32" s="32"/>
      <c r="OQU32" s="32"/>
      <c r="OQV32" s="32"/>
      <c r="OQW32" s="32"/>
      <c r="OQX32" s="32"/>
      <c r="OQY32" s="32"/>
      <c r="OQZ32" s="32"/>
      <c r="ORA32" s="32"/>
      <c r="ORB32" s="32"/>
      <c r="ORC32" s="32"/>
      <c r="ORD32" s="32"/>
      <c r="ORE32" s="32"/>
      <c r="ORF32" s="32"/>
      <c r="ORG32" s="32"/>
      <c r="ORH32" s="32"/>
      <c r="ORI32" s="32"/>
      <c r="ORJ32" s="32"/>
      <c r="ORK32" s="32"/>
      <c r="ORL32" s="32"/>
      <c r="ORM32" s="32"/>
      <c r="ORN32" s="32"/>
      <c r="ORO32" s="32"/>
      <c r="ORP32" s="32"/>
      <c r="ORQ32" s="32"/>
      <c r="ORR32" s="32"/>
      <c r="ORS32" s="32"/>
      <c r="ORT32" s="32"/>
      <c r="ORU32" s="32"/>
      <c r="ORV32" s="32"/>
      <c r="ORW32" s="32"/>
      <c r="ORX32" s="32"/>
      <c r="ORY32" s="32"/>
      <c r="ORZ32" s="32"/>
      <c r="OSA32" s="32"/>
      <c r="OSB32" s="32"/>
      <c r="OSC32" s="32"/>
      <c r="OSD32" s="32"/>
      <c r="OSE32" s="32"/>
      <c r="OSF32" s="32"/>
      <c r="OSG32" s="32"/>
      <c r="OSH32" s="32"/>
      <c r="OSI32" s="32"/>
      <c r="OSJ32" s="32"/>
      <c r="OSK32" s="32"/>
      <c r="OSL32" s="32"/>
      <c r="OSM32" s="32"/>
      <c r="OSN32" s="32"/>
      <c r="OSO32" s="32"/>
      <c r="OSP32" s="32"/>
      <c r="OSQ32" s="32"/>
      <c r="OSR32" s="32"/>
      <c r="OSS32" s="32"/>
      <c r="OST32" s="32"/>
      <c r="OSU32" s="32"/>
      <c r="OSV32" s="32"/>
      <c r="OSW32" s="32"/>
      <c r="OSX32" s="32"/>
      <c r="OSY32" s="32"/>
      <c r="OSZ32" s="32"/>
      <c r="OTA32" s="32"/>
      <c r="OTB32" s="32"/>
      <c r="OTC32" s="32"/>
      <c r="OTD32" s="32"/>
      <c r="OTE32" s="32"/>
      <c r="OTF32" s="32"/>
      <c r="OTG32" s="32"/>
      <c r="OTH32" s="32"/>
      <c r="OTI32" s="32"/>
      <c r="OTJ32" s="32"/>
      <c r="OTK32" s="32"/>
      <c r="OTL32" s="32"/>
      <c r="OTM32" s="32"/>
      <c r="OTN32" s="32"/>
      <c r="OTO32" s="32"/>
      <c r="OTP32" s="32"/>
      <c r="OTQ32" s="32"/>
      <c r="OTR32" s="32"/>
      <c r="OTS32" s="32"/>
      <c r="OTT32" s="32"/>
      <c r="OTU32" s="32"/>
      <c r="OTV32" s="32"/>
      <c r="OTW32" s="32"/>
      <c r="OTX32" s="32"/>
      <c r="OTY32" s="32"/>
      <c r="OTZ32" s="32"/>
      <c r="OUA32" s="32"/>
      <c r="OUB32" s="32"/>
      <c r="OUC32" s="32"/>
      <c r="OUD32" s="32"/>
      <c r="OUE32" s="32"/>
      <c r="OUF32" s="32"/>
      <c r="OUG32" s="32"/>
      <c r="OUH32" s="32"/>
      <c r="OUI32" s="32"/>
      <c r="OUJ32" s="32"/>
      <c r="OUK32" s="32"/>
      <c r="OUL32" s="32"/>
      <c r="OUM32" s="32"/>
      <c r="OUN32" s="32"/>
      <c r="OUO32" s="32"/>
      <c r="OUP32" s="32"/>
      <c r="OUQ32" s="32"/>
      <c r="OUR32" s="32"/>
      <c r="OUS32" s="32"/>
      <c r="OUT32" s="32"/>
      <c r="OUU32" s="32"/>
      <c r="OUV32" s="32"/>
      <c r="OUW32" s="32"/>
      <c r="OUX32" s="32"/>
      <c r="OUY32" s="32"/>
      <c r="OUZ32" s="32"/>
      <c r="OVA32" s="32"/>
      <c r="OVB32" s="32"/>
      <c r="OVC32" s="32"/>
      <c r="OVD32" s="32"/>
      <c r="OVE32" s="32"/>
      <c r="OVF32" s="32"/>
      <c r="OVG32" s="32"/>
      <c r="OVH32" s="32"/>
      <c r="OVI32" s="32"/>
      <c r="OVJ32" s="32"/>
      <c r="OVK32" s="32"/>
      <c r="OVL32" s="32"/>
      <c r="OVM32" s="32"/>
      <c r="OVN32" s="32"/>
      <c r="OVO32" s="32"/>
      <c r="OVP32" s="32"/>
      <c r="OVQ32" s="32"/>
      <c r="OVR32" s="32"/>
      <c r="OVS32" s="32"/>
      <c r="OVT32" s="32"/>
      <c r="OVU32" s="32"/>
      <c r="OVV32" s="32"/>
      <c r="OVW32" s="32"/>
      <c r="OVX32" s="32"/>
      <c r="OVY32" s="32"/>
      <c r="OVZ32" s="32"/>
      <c r="OWA32" s="32"/>
      <c r="OWB32" s="32"/>
      <c r="OWC32" s="32"/>
      <c r="OWD32" s="32"/>
      <c r="OWE32" s="32"/>
      <c r="OWF32" s="32"/>
      <c r="OWG32" s="32"/>
      <c r="OWH32" s="32"/>
      <c r="OWI32" s="32"/>
      <c r="OWJ32" s="32"/>
      <c r="OWK32" s="32"/>
      <c r="OWL32" s="32"/>
      <c r="OWM32" s="32"/>
      <c r="OWN32" s="32"/>
      <c r="OWO32" s="32"/>
      <c r="OWP32" s="32"/>
      <c r="OWQ32" s="32"/>
      <c r="OWR32" s="32"/>
      <c r="OWS32" s="32"/>
      <c r="OWT32" s="32"/>
      <c r="OWU32" s="32"/>
      <c r="OWV32" s="32"/>
      <c r="OWW32" s="32"/>
      <c r="OWX32" s="32"/>
      <c r="OWY32" s="32"/>
      <c r="OWZ32" s="32"/>
      <c r="OXA32" s="32"/>
      <c r="OXB32" s="32"/>
      <c r="OXC32" s="32"/>
      <c r="OXD32" s="32"/>
      <c r="OXE32" s="32"/>
      <c r="OXF32" s="32"/>
      <c r="OXG32" s="32"/>
      <c r="OXH32" s="32"/>
      <c r="OXI32" s="32"/>
      <c r="OXJ32" s="32"/>
      <c r="OXK32" s="32"/>
      <c r="OXL32" s="32"/>
      <c r="OXM32" s="32"/>
      <c r="OXN32" s="32"/>
      <c r="OXO32" s="32"/>
      <c r="OXP32" s="32"/>
      <c r="OXQ32" s="32"/>
      <c r="OXR32" s="32"/>
      <c r="OXS32" s="32"/>
      <c r="OXT32" s="32"/>
      <c r="OXU32" s="32"/>
      <c r="OXV32" s="32"/>
      <c r="OXW32" s="32"/>
      <c r="OXX32" s="32"/>
      <c r="OXY32" s="32"/>
      <c r="OXZ32" s="32"/>
      <c r="OYA32" s="32"/>
      <c r="OYB32" s="32"/>
      <c r="OYC32" s="32"/>
      <c r="OYD32" s="32"/>
      <c r="OYE32" s="32"/>
      <c r="OYF32" s="32"/>
      <c r="OYG32" s="32"/>
      <c r="OYH32" s="32"/>
      <c r="OYI32" s="32"/>
      <c r="OYJ32" s="32"/>
      <c r="OYK32" s="32"/>
      <c r="OYL32" s="32"/>
      <c r="OYM32" s="32"/>
      <c r="OYN32" s="32"/>
      <c r="OYO32" s="32"/>
      <c r="OYP32" s="32"/>
      <c r="OYQ32" s="32"/>
      <c r="OYR32" s="32"/>
      <c r="OYS32" s="32"/>
      <c r="OYT32" s="32"/>
      <c r="OYU32" s="32"/>
      <c r="OYV32" s="32"/>
      <c r="OYW32" s="32"/>
      <c r="OYX32" s="32"/>
      <c r="OYY32" s="32"/>
      <c r="OYZ32" s="32"/>
      <c r="OZA32" s="32"/>
      <c r="OZB32" s="32"/>
      <c r="OZC32" s="32"/>
      <c r="OZD32" s="32"/>
      <c r="OZE32" s="32"/>
      <c r="OZF32" s="32"/>
      <c r="OZG32" s="32"/>
      <c r="OZH32" s="32"/>
      <c r="OZI32" s="32"/>
      <c r="OZJ32" s="32"/>
      <c r="OZK32" s="32"/>
      <c r="OZL32" s="32"/>
      <c r="OZM32" s="32"/>
      <c r="OZN32" s="32"/>
      <c r="OZO32" s="32"/>
      <c r="OZP32" s="32"/>
      <c r="OZQ32" s="32"/>
      <c r="OZR32" s="32"/>
      <c r="OZS32" s="32"/>
      <c r="OZT32" s="32"/>
      <c r="OZU32" s="32"/>
      <c r="OZV32" s="32"/>
      <c r="OZW32" s="32"/>
      <c r="OZX32" s="32"/>
      <c r="OZY32" s="32"/>
      <c r="OZZ32" s="32"/>
      <c r="PAA32" s="32"/>
      <c r="PAB32" s="32"/>
      <c r="PAC32" s="32"/>
      <c r="PAD32" s="32"/>
      <c r="PAE32" s="32"/>
      <c r="PAF32" s="32"/>
      <c r="PAG32" s="32"/>
      <c r="PAH32" s="32"/>
      <c r="PAI32" s="32"/>
      <c r="PAJ32" s="32"/>
      <c r="PAK32" s="32"/>
      <c r="PAL32" s="32"/>
      <c r="PAM32" s="32"/>
      <c r="PAN32" s="32"/>
      <c r="PAO32" s="32"/>
      <c r="PAP32" s="32"/>
      <c r="PAQ32" s="32"/>
      <c r="PAR32" s="32"/>
      <c r="PAS32" s="32"/>
      <c r="PAT32" s="32"/>
      <c r="PAU32" s="32"/>
      <c r="PAV32" s="32"/>
      <c r="PAW32" s="32"/>
      <c r="PAX32" s="32"/>
      <c r="PAY32" s="32"/>
      <c r="PAZ32" s="32"/>
      <c r="PBA32" s="32"/>
      <c r="PBB32" s="32"/>
      <c r="PBC32" s="32"/>
      <c r="PBD32" s="32"/>
      <c r="PBE32" s="32"/>
      <c r="PBF32" s="32"/>
      <c r="PBG32" s="32"/>
      <c r="PBH32" s="32"/>
      <c r="PBI32" s="32"/>
      <c r="PBJ32" s="32"/>
      <c r="PBK32" s="32"/>
      <c r="PBL32" s="32"/>
      <c r="PBM32" s="32"/>
      <c r="PBN32" s="32"/>
      <c r="PBO32" s="32"/>
      <c r="PBP32" s="32"/>
      <c r="PBQ32" s="32"/>
      <c r="PBR32" s="32"/>
      <c r="PBS32" s="32"/>
      <c r="PBT32" s="32"/>
      <c r="PBU32" s="32"/>
      <c r="PBV32" s="32"/>
      <c r="PBW32" s="32"/>
      <c r="PBX32" s="32"/>
      <c r="PBY32" s="32"/>
      <c r="PBZ32" s="32"/>
      <c r="PCA32" s="32"/>
      <c r="PCB32" s="32"/>
      <c r="PCC32" s="32"/>
      <c r="PCD32" s="32"/>
      <c r="PCE32" s="32"/>
      <c r="PCF32" s="32"/>
      <c r="PCG32" s="32"/>
      <c r="PCH32" s="32"/>
      <c r="PCI32" s="32"/>
      <c r="PCJ32" s="32"/>
      <c r="PCK32" s="32"/>
      <c r="PCL32" s="32"/>
      <c r="PCM32" s="32"/>
      <c r="PCN32" s="32"/>
      <c r="PCO32" s="32"/>
      <c r="PCP32" s="32"/>
      <c r="PCQ32" s="32"/>
      <c r="PCR32" s="32"/>
      <c r="PCS32" s="32"/>
      <c r="PCT32" s="32"/>
      <c r="PCU32" s="32"/>
      <c r="PCV32" s="32"/>
      <c r="PCW32" s="32"/>
      <c r="PCX32" s="32"/>
      <c r="PCY32" s="32"/>
      <c r="PCZ32" s="32"/>
      <c r="PDA32" s="32"/>
      <c r="PDB32" s="32"/>
      <c r="PDC32" s="32"/>
      <c r="PDD32" s="32"/>
      <c r="PDE32" s="32"/>
      <c r="PDF32" s="32"/>
      <c r="PDG32" s="32"/>
      <c r="PDH32" s="32"/>
      <c r="PDI32" s="32"/>
      <c r="PDJ32" s="32"/>
      <c r="PDK32" s="32"/>
      <c r="PDL32" s="32"/>
      <c r="PDM32" s="32"/>
      <c r="PDN32" s="32"/>
      <c r="PDO32" s="32"/>
      <c r="PDP32" s="32"/>
      <c r="PDQ32" s="32"/>
      <c r="PDR32" s="32"/>
      <c r="PDS32" s="32"/>
      <c r="PDT32" s="32"/>
      <c r="PDU32" s="32"/>
      <c r="PDV32" s="32"/>
      <c r="PDW32" s="32"/>
      <c r="PDX32" s="32"/>
      <c r="PDY32" s="32"/>
      <c r="PDZ32" s="32"/>
      <c r="PEA32" s="32"/>
      <c r="PEB32" s="32"/>
      <c r="PEC32" s="32"/>
      <c r="PED32" s="32"/>
      <c r="PEE32" s="32"/>
      <c r="PEF32" s="32"/>
      <c r="PEG32" s="32"/>
      <c r="PEH32" s="32"/>
      <c r="PEI32" s="32"/>
      <c r="PEJ32" s="32"/>
      <c r="PEK32" s="32"/>
      <c r="PEL32" s="32"/>
      <c r="PEM32" s="32"/>
      <c r="PEN32" s="32"/>
      <c r="PEO32" s="32"/>
      <c r="PEP32" s="32"/>
      <c r="PEQ32" s="32"/>
      <c r="PER32" s="32"/>
      <c r="PES32" s="32"/>
      <c r="PET32" s="32"/>
      <c r="PEU32" s="32"/>
      <c r="PEV32" s="32"/>
      <c r="PEW32" s="32"/>
      <c r="PEX32" s="32"/>
      <c r="PEY32" s="32"/>
      <c r="PEZ32" s="32"/>
      <c r="PFA32" s="32"/>
      <c r="PFB32" s="32"/>
      <c r="PFC32" s="32"/>
      <c r="PFD32" s="32"/>
      <c r="PFE32" s="32"/>
      <c r="PFF32" s="32"/>
      <c r="PFG32" s="32"/>
      <c r="PFH32" s="32"/>
      <c r="PFI32" s="32"/>
      <c r="PFJ32" s="32"/>
      <c r="PFK32" s="32"/>
      <c r="PFL32" s="32"/>
      <c r="PFM32" s="32"/>
      <c r="PFN32" s="32"/>
      <c r="PFO32" s="32"/>
      <c r="PFP32" s="32"/>
      <c r="PFQ32" s="32"/>
      <c r="PFR32" s="32"/>
      <c r="PFS32" s="32"/>
      <c r="PFT32" s="32"/>
      <c r="PFU32" s="32"/>
      <c r="PFV32" s="32"/>
      <c r="PFW32" s="32"/>
      <c r="PFX32" s="32"/>
      <c r="PFY32" s="32"/>
      <c r="PFZ32" s="32"/>
      <c r="PGA32" s="32"/>
      <c r="PGB32" s="32"/>
      <c r="PGC32" s="32"/>
      <c r="PGD32" s="32"/>
      <c r="PGE32" s="32"/>
      <c r="PGF32" s="32"/>
      <c r="PGG32" s="32"/>
      <c r="PGH32" s="32"/>
      <c r="PGI32" s="32"/>
      <c r="PGJ32" s="32"/>
      <c r="PGK32" s="32"/>
      <c r="PGL32" s="32"/>
      <c r="PGM32" s="32"/>
      <c r="PGN32" s="32"/>
      <c r="PGO32" s="32"/>
      <c r="PGP32" s="32"/>
      <c r="PGQ32" s="32"/>
      <c r="PGR32" s="32"/>
      <c r="PGS32" s="32"/>
      <c r="PGT32" s="32"/>
      <c r="PGU32" s="32"/>
      <c r="PGV32" s="32"/>
      <c r="PGW32" s="32"/>
      <c r="PGX32" s="32"/>
      <c r="PGY32" s="32"/>
      <c r="PGZ32" s="32"/>
      <c r="PHA32" s="32"/>
      <c r="PHB32" s="32"/>
      <c r="PHC32" s="32"/>
      <c r="PHD32" s="32"/>
      <c r="PHE32" s="32"/>
      <c r="PHF32" s="32"/>
      <c r="PHG32" s="32"/>
      <c r="PHH32" s="32"/>
      <c r="PHI32" s="32"/>
      <c r="PHJ32" s="32"/>
      <c r="PHK32" s="32"/>
      <c r="PHL32" s="32"/>
      <c r="PHM32" s="32"/>
      <c r="PHN32" s="32"/>
      <c r="PHO32" s="32"/>
      <c r="PHP32" s="32"/>
      <c r="PHQ32" s="32"/>
      <c r="PHR32" s="32"/>
      <c r="PHS32" s="32"/>
      <c r="PHT32" s="32"/>
      <c r="PHU32" s="32"/>
      <c r="PHV32" s="32"/>
      <c r="PHW32" s="32"/>
      <c r="PHX32" s="32"/>
      <c r="PHY32" s="32"/>
      <c r="PHZ32" s="32"/>
      <c r="PIA32" s="32"/>
      <c r="PIB32" s="32"/>
      <c r="PIC32" s="32"/>
      <c r="PID32" s="32"/>
      <c r="PIE32" s="32"/>
      <c r="PIF32" s="32"/>
      <c r="PIG32" s="32"/>
      <c r="PIH32" s="32"/>
      <c r="PII32" s="32"/>
      <c r="PIJ32" s="32"/>
      <c r="PIK32" s="32"/>
      <c r="PIL32" s="32"/>
      <c r="PIM32" s="32"/>
      <c r="PIN32" s="32"/>
      <c r="PIO32" s="32"/>
      <c r="PIP32" s="32"/>
      <c r="PIQ32" s="32"/>
      <c r="PIR32" s="32"/>
      <c r="PIS32" s="32"/>
      <c r="PIT32" s="32"/>
      <c r="PIU32" s="32"/>
      <c r="PIV32" s="32"/>
      <c r="PIW32" s="32"/>
      <c r="PIX32" s="32"/>
      <c r="PIY32" s="32"/>
      <c r="PIZ32" s="32"/>
      <c r="PJA32" s="32"/>
      <c r="PJB32" s="32"/>
      <c r="PJC32" s="32"/>
      <c r="PJD32" s="32"/>
      <c r="PJE32" s="32"/>
      <c r="PJF32" s="32"/>
      <c r="PJG32" s="32"/>
      <c r="PJH32" s="32"/>
      <c r="PJI32" s="32"/>
      <c r="PJJ32" s="32"/>
      <c r="PJK32" s="32"/>
      <c r="PJL32" s="32"/>
      <c r="PJM32" s="32"/>
      <c r="PJN32" s="32"/>
      <c r="PJO32" s="32"/>
      <c r="PJP32" s="32"/>
      <c r="PJQ32" s="32"/>
      <c r="PJR32" s="32"/>
      <c r="PJS32" s="32"/>
      <c r="PJT32" s="32"/>
      <c r="PJU32" s="32"/>
      <c r="PJV32" s="32"/>
      <c r="PJW32" s="32"/>
      <c r="PJX32" s="32"/>
      <c r="PJY32" s="32"/>
      <c r="PJZ32" s="32"/>
      <c r="PKA32" s="32"/>
      <c r="PKB32" s="32"/>
      <c r="PKC32" s="32"/>
      <c r="PKD32" s="32"/>
      <c r="PKE32" s="32"/>
      <c r="PKF32" s="32"/>
      <c r="PKG32" s="32"/>
      <c r="PKH32" s="32"/>
      <c r="PKI32" s="32"/>
      <c r="PKJ32" s="32"/>
      <c r="PKK32" s="32"/>
      <c r="PKL32" s="32"/>
      <c r="PKM32" s="32"/>
      <c r="PKN32" s="32"/>
      <c r="PKO32" s="32"/>
      <c r="PKP32" s="32"/>
      <c r="PKQ32" s="32"/>
      <c r="PKR32" s="32"/>
      <c r="PKS32" s="32"/>
      <c r="PKT32" s="32"/>
      <c r="PKU32" s="32"/>
      <c r="PKV32" s="32"/>
      <c r="PKW32" s="32"/>
      <c r="PKX32" s="32"/>
      <c r="PKY32" s="32"/>
      <c r="PKZ32" s="32"/>
      <c r="PLA32" s="32"/>
      <c r="PLB32" s="32"/>
      <c r="PLC32" s="32"/>
      <c r="PLD32" s="32"/>
      <c r="PLE32" s="32"/>
      <c r="PLF32" s="32"/>
      <c r="PLG32" s="32"/>
      <c r="PLH32" s="32"/>
      <c r="PLI32" s="32"/>
      <c r="PLJ32" s="32"/>
      <c r="PLK32" s="32"/>
      <c r="PLL32" s="32"/>
      <c r="PLM32" s="32"/>
      <c r="PLN32" s="32"/>
      <c r="PLO32" s="32"/>
      <c r="PLP32" s="32"/>
      <c r="PLQ32" s="32"/>
      <c r="PLR32" s="32"/>
      <c r="PLS32" s="32"/>
      <c r="PLT32" s="32"/>
      <c r="PLU32" s="32"/>
      <c r="PLV32" s="32"/>
      <c r="PLW32" s="32"/>
      <c r="PLX32" s="32"/>
      <c r="PLY32" s="32"/>
      <c r="PLZ32" s="32"/>
      <c r="PMA32" s="32"/>
      <c r="PMB32" s="32"/>
      <c r="PMC32" s="32"/>
      <c r="PMD32" s="32"/>
      <c r="PME32" s="32"/>
      <c r="PMF32" s="32"/>
      <c r="PMG32" s="32"/>
      <c r="PMH32" s="32"/>
      <c r="PMI32" s="32"/>
      <c r="PMJ32" s="32"/>
      <c r="PMK32" s="32"/>
      <c r="PML32" s="32"/>
      <c r="PMM32" s="32"/>
      <c r="PMN32" s="32"/>
      <c r="PMO32" s="32"/>
      <c r="PMP32" s="32"/>
      <c r="PMQ32" s="32"/>
      <c r="PMR32" s="32"/>
      <c r="PMS32" s="32"/>
      <c r="PMT32" s="32"/>
      <c r="PMU32" s="32"/>
      <c r="PMV32" s="32"/>
      <c r="PMW32" s="32"/>
      <c r="PMX32" s="32"/>
      <c r="PMY32" s="32"/>
      <c r="PMZ32" s="32"/>
      <c r="PNA32" s="32"/>
      <c r="PNB32" s="32"/>
      <c r="PNC32" s="32"/>
      <c r="PND32" s="32"/>
      <c r="PNE32" s="32"/>
      <c r="PNF32" s="32"/>
      <c r="PNG32" s="32"/>
      <c r="PNH32" s="32"/>
      <c r="PNI32" s="32"/>
      <c r="PNJ32" s="32"/>
      <c r="PNK32" s="32"/>
      <c r="PNL32" s="32"/>
      <c r="PNM32" s="32"/>
      <c r="PNN32" s="32"/>
      <c r="PNO32" s="32"/>
      <c r="PNP32" s="32"/>
      <c r="PNQ32" s="32"/>
      <c r="PNR32" s="32"/>
      <c r="PNS32" s="32"/>
      <c r="PNT32" s="32"/>
      <c r="PNU32" s="32"/>
      <c r="PNV32" s="32"/>
      <c r="PNW32" s="32"/>
      <c r="PNX32" s="32"/>
      <c r="PNY32" s="32"/>
      <c r="PNZ32" s="32"/>
      <c r="POA32" s="32"/>
      <c r="POB32" s="32"/>
      <c r="POC32" s="32"/>
      <c r="POD32" s="32"/>
      <c r="POE32" s="32"/>
      <c r="POF32" s="32"/>
      <c r="POG32" s="32"/>
      <c r="POH32" s="32"/>
      <c r="POI32" s="32"/>
      <c r="POJ32" s="32"/>
      <c r="POK32" s="32"/>
      <c r="POL32" s="32"/>
      <c r="POM32" s="32"/>
      <c r="PON32" s="32"/>
      <c r="POO32" s="32"/>
      <c r="POP32" s="32"/>
      <c r="POQ32" s="32"/>
      <c r="POR32" s="32"/>
      <c r="POS32" s="32"/>
      <c r="POT32" s="32"/>
      <c r="POU32" s="32"/>
      <c r="POV32" s="32"/>
      <c r="POW32" s="32"/>
      <c r="POX32" s="32"/>
      <c r="POY32" s="32"/>
      <c r="POZ32" s="32"/>
      <c r="PPA32" s="32"/>
      <c r="PPB32" s="32"/>
      <c r="PPC32" s="32"/>
      <c r="PPD32" s="32"/>
      <c r="PPE32" s="32"/>
      <c r="PPF32" s="32"/>
      <c r="PPG32" s="32"/>
      <c r="PPH32" s="32"/>
      <c r="PPI32" s="32"/>
      <c r="PPJ32" s="32"/>
      <c r="PPK32" s="32"/>
      <c r="PPL32" s="32"/>
      <c r="PPM32" s="32"/>
      <c r="PPN32" s="32"/>
      <c r="PPO32" s="32"/>
      <c r="PPP32" s="32"/>
      <c r="PPQ32" s="32"/>
      <c r="PPR32" s="32"/>
      <c r="PPS32" s="32"/>
      <c r="PPT32" s="32"/>
      <c r="PPU32" s="32"/>
      <c r="PPV32" s="32"/>
      <c r="PPW32" s="32"/>
      <c r="PPX32" s="32"/>
      <c r="PPY32" s="32"/>
      <c r="PPZ32" s="32"/>
      <c r="PQA32" s="32"/>
      <c r="PQB32" s="32"/>
      <c r="PQC32" s="32"/>
      <c r="PQD32" s="32"/>
      <c r="PQE32" s="32"/>
      <c r="PQF32" s="32"/>
      <c r="PQG32" s="32"/>
      <c r="PQH32" s="32"/>
      <c r="PQI32" s="32"/>
      <c r="PQJ32" s="32"/>
      <c r="PQK32" s="32"/>
      <c r="PQL32" s="32"/>
      <c r="PQM32" s="32"/>
      <c r="PQN32" s="32"/>
      <c r="PQO32" s="32"/>
      <c r="PQP32" s="32"/>
      <c r="PQQ32" s="32"/>
      <c r="PQR32" s="32"/>
      <c r="PQS32" s="32"/>
      <c r="PQT32" s="32"/>
      <c r="PQU32" s="32"/>
      <c r="PQV32" s="32"/>
      <c r="PQW32" s="32"/>
      <c r="PQX32" s="32"/>
      <c r="PQY32" s="32"/>
      <c r="PQZ32" s="32"/>
      <c r="PRA32" s="32"/>
      <c r="PRB32" s="32"/>
      <c r="PRC32" s="32"/>
      <c r="PRD32" s="32"/>
      <c r="PRE32" s="32"/>
      <c r="PRF32" s="32"/>
      <c r="PRG32" s="32"/>
      <c r="PRH32" s="32"/>
      <c r="PRI32" s="32"/>
      <c r="PRJ32" s="32"/>
      <c r="PRK32" s="32"/>
      <c r="PRL32" s="32"/>
      <c r="PRM32" s="32"/>
      <c r="PRN32" s="32"/>
      <c r="PRO32" s="32"/>
      <c r="PRP32" s="32"/>
      <c r="PRQ32" s="32"/>
      <c r="PRR32" s="32"/>
      <c r="PRS32" s="32"/>
      <c r="PRT32" s="32"/>
      <c r="PRU32" s="32"/>
      <c r="PRV32" s="32"/>
      <c r="PRW32" s="32"/>
      <c r="PRX32" s="32"/>
      <c r="PRY32" s="32"/>
      <c r="PRZ32" s="32"/>
      <c r="PSA32" s="32"/>
      <c r="PSB32" s="32"/>
      <c r="PSC32" s="32"/>
      <c r="PSD32" s="32"/>
      <c r="PSE32" s="32"/>
      <c r="PSF32" s="32"/>
      <c r="PSG32" s="32"/>
      <c r="PSH32" s="32"/>
      <c r="PSI32" s="32"/>
      <c r="PSJ32" s="32"/>
      <c r="PSK32" s="32"/>
      <c r="PSL32" s="32"/>
      <c r="PSM32" s="32"/>
      <c r="PSN32" s="32"/>
      <c r="PSO32" s="32"/>
      <c r="PSP32" s="32"/>
      <c r="PSQ32" s="32"/>
      <c r="PSR32" s="32"/>
      <c r="PSS32" s="32"/>
      <c r="PST32" s="32"/>
      <c r="PSU32" s="32"/>
      <c r="PSV32" s="32"/>
      <c r="PSW32" s="32"/>
      <c r="PSX32" s="32"/>
      <c r="PSY32" s="32"/>
      <c r="PSZ32" s="32"/>
      <c r="PTA32" s="32"/>
      <c r="PTB32" s="32"/>
      <c r="PTC32" s="32"/>
      <c r="PTD32" s="32"/>
      <c r="PTE32" s="32"/>
      <c r="PTF32" s="32"/>
      <c r="PTG32" s="32"/>
      <c r="PTH32" s="32"/>
      <c r="PTI32" s="32"/>
      <c r="PTJ32" s="32"/>
      <c r="PTK32" s="32"/>
      <c r="PTL32" s="32"/>
      <c r="PTM32" s="32"/>
      <c r="PTN32" s="32"/>
      <c r="PTO32" s="32"/>
      <c r="PTP32" s="32"/>
      <c r="PTQ32" s="32"/>
      <c r="PTR32" s="32"/>
      <c r="PTS32" s="32"/>
      <c r="PTT32" s="32"/>
      <c r="PTU32" s="32"/>
      <c r="PTV32" s="32"/>
      <c r="PTW32" s="32"/>
      <c r="PTX32" s="32"/>
      <c r="PTY32" s="32"/>
      <c r="PTZ32" s="32"/>
      <c r="PUA32" s="32"/>
      <c r="PUB32" s="32"/>
      <c r="PUC32" s="32"/>
      <c r="PUD32" s="32"/>
      <c r="PUE32" s="32"/>
      <c r="PUF32" s="32"/>
      <c r="PUG32" s="32"/>
      <c r="PUH32" s="32"/>
      <c r="PUI32" s="32"/>
      <c r="PUJ32" s="32"/>
      <c r="PUK32" s="32"/>
      <c r="PUL32" s="32"/>
      <c r="PUM32" s="32"/>
      <c r="PUN32" s="32"/>
      <c r="PUO32" s="32"/>
      <c r="PUP32" s="32"/>
      <c r="PUQ32" s="32"/>
      <c r="PUR32" s="32"/>
      <c r="PUS32" s="32"/>
      <c r="PUT32" s="32"/>
      <c r="PUU32" s="32"/>
      <c r="PUV32" s="32"/>
      <c r="PUW32" s="32"/>
      <c r="PUX32" s="32"/>
      <c r="PUY32" s="32"/>
      <c r="PUZ32" s="32"/>
      <c r="PVA32" s="32"/>
      <c r="PVB32" s="32"/>
      <c r="PVC32" s="32"/>
      <c r="PVD32" s="32"/>
      <c r="PVE32" s="32"/>
      <c r="PVF32" s="32"/>
      <c r="PVG32" s="32"/>
      <c r="PVH32" s="32"/>
      <c r="PVI32" s="32"/>
      <c r="PVJ32" s="32"/>
      <c r="PVK32" s="32"/>
      <c r="PVL32" s="32"/>
      <c r="PVM32" s="32"/>
      <c r="PVN32" s="32"/>
      <c r="PVO32" s="32"/>
      <c r="PVP32" s="32"/>
      <c r="PVQ32" s="32"/>
      <c r="PVR32" s="32"/>
      <c r="PVS32" s="32"/>
      <c r="PVT32" s="32"/>
      <c r="PVU32" s="32"/>
      <c r="PVV32" s="32"/>
      <c r="PVW32" s="32"/>
      <c r="PVX32" s="32"/>
      <c r="PVY32" s="32"/>
      <c r="PVZ32" s="32"/>
      <c r="PWA32" s="32"/>
      <c r="PWB32" s="32"/>
      <c r="PWC32" s="32"/>
      <c r="PWD32" s="32"/>
      <c r="PWE32" s="32"/>
      <c r="PWF32" s="32"/>
      <c r="PWG32" s="32"/>
      <c r="PWH32" s="32"/>
      <c r="PWI32" s="32"/>
      <c r="PWJ32" s="32"/>
      <c r="PWK32" s="32"/>
      <c r="PWL32" s="32"/>
      <c r="PWM32" s="32"/>
      <c r="PWN32" s="32"/>
      <c r="PWO32" s="32"/>
      <c r="PWP32" s="32"/>
      <c r="PWQ32" s="32"/>
      <c r="PWR32" s="32"/>
      <c r="PWS32" s="32"/>
      <c r="PWT32" s="32"/>
      <c r="PWU32" s="32"/>
      <c r="PWV32" s="32"/>
      <c r="PWW32" s="32"/>
      <c r="PWX32" s="32"/>
      <c r="PWY32" s="32"/>
      <c r="PWZ32" s="32"/>
      <c r="PXA32" s="32"/>
      <c r="PXB32" s="32"/>
      <c r="PXC32" s="32"/>
      <c r="PXD32" s="32"/>
      <c r="PXE32" s="32"/>
      <c r="PXF32" s="32"/>
      <c r="PXG32" s="32"/>
      <c r="PXH32" s="32"/>
      <c r="PXI32" s="32"/>
      <c r="PXJ32" s="32"/>
      <c r="PXK32" s="32"/>
      <c r="PXL32" s="32"/>
      <c r="PXM32" s="32"/>
      <c r="PXN32" s="32"/>
      <c r="PXO32" s="32"/>
      <c r="PXP32" s="32"/>
      <c r="PXQ32" s="32"/>
      <c r="PXR32" s="32"/>
      <c r="PXS32" s="32"/>
      <c r="PXT32" s="32"/>
      <c r="PXU32" s="32"/>
      <c r="PXV32" s="32"/>
      <c r="PXW32" s="32"/>
      <c r="PXX32" s="32"/>
      <c r="PXY32" s="32"/>
      <c r="PXZ32" s="32"/>
      <c r="PYA32" s="32"/>
      <c r="PYB32" s="32"/>
      <c r="PYC32" s="32"/>
      <c r="PYD32" s="32"/>
      <c r="PYE32" s="32"/>
      <c r="PYF32" s="32"/>
      <c r="PYG32" s="32"/>
      <c r="PYH32" s="32"/>
      <c r="PYI32" s="32"/>
      <c r="PYJ32" s="32"/>
      <c r="PYK32" s="32"/>
      <c r="PYL32" s="32"/>
      <c r="PYM32" s="32"/>
      <c r="PYN32" s="32"/>
      <c r="PYO32" s="32"/>
      <c r="PYP32" s="32"/>
      <c r="PYQ32" s="32"/>
      <c r="PYR32" s="32"/>
      <c r="PYS32" s="32"/>
      <c r="PYT32" s="32"/>
      <c r="PYU32" s="32"/>
      <c r="PYV32" s="32"/>
      <c r="PYW32" s="32"/>
      <c r="PYX32" s="32"/>
      <c r="PYY32" s="32"/>
      <c r="PYZ32" s="32"/>
      <c r="PZA32" s="32"/>
      <c r="PZB32" s="32"/>
      <c r="PZC32" s="32"/>
      <c r="PZD32" s="32"/>
      <c r="PZE32" s="32"/>
      <c r="PZF32" s="32"/>
      <c r="PZG32" s="32"/>
      <c r="PZH32" s="32"/>
      <c r="PZI32" s="32"/>
      <c r="PZJ32" s="32"/>
      <c r="PZK32" s="32"/>
      <c r="PZL32" s="32"/>
      <c r="PZM32" s="32"/>
      <c r="PZN32" s="32"/>
      <c r="PZO32" s="32"/>
      <c r="PZP32" s="32"/>
      <c r="PZQ32" s="32"/>
      <c r="PZR32" s="32"/>
      <c r="PZS32" s="32"/>
      <c r="PZT32" s="32"/>
      <c r="PZU32" s="32"/>
      <c r="PZV32" s="32"/>
      <c r="PZW32" s="32"/>
      <c r="PZX32" s="32"/>
      <c r="PZY32" s="32"/>
      <c r="PZZ32" s="32"/>
      <c r="QAA32" s="32"/>
      <c r="QAB32" s="32"/>
      <c r="QAC32" s="32"/>
      <c r="QAD32" s="32"/>
      <c r="QAE32" s="32"/>
      <c r="QAF32" s="32"/>
      <c r="QAG32" s="32"/>
      <c r="QAH32" s="32"/>
      <c r="QAI32" s="32"/>
      <c r="QAJ32" s="32"/>
      <c r="QAK32" s="32"/>
      <c r="QAL32" s="32"/>
      <c r="QAM32" s="32"/>
      <c r="QAN32" s="32"/>
      <c r="QAO32" s="32"/>
      <c r="QAP32" s="32"/>
      <c r="QAQ32" s="32"/>
      <c r="QAR32" s="32"/>
      <c r="QAS32" s="32"/>
      <c r="QAT32" s="32"/>
      <c r="QAU32" s="32"/>
      <c r="QAV32" s="32"/>
      <c r="QAW32" s="32"/>
      <c r="QAX32" s="32"/>
      <c r="QAY32" s="32"/>
      <c r="QAZ32" s="32"/>
      <c r="QBA32" s="32"/>
      <c r="QBB32" s="32"/>
      <c r="QBC32" s="32"/>
      <c r="QBD32" s="32"/>
      <c r="QBE32" s="32"/>
      <c r="QBF32" s="32"/>
      <c r="QBG32" s="32"/>
      <c r="QBH32" s="32"/>
      <c r="QBI32" s="32"/>
      <c r="QBJ32" s="32"/>
      <c r="QBK32" s="32"/>
      <c r="QBL32" s="32"/>
      <c r="QBM32" s="32"/>
      <c r="QBN32" s="32"/>
      <c r="QBO32" s="32"/>
      <c r="QBP32" s="32"/>
      <c r="QBQ32" s="32"/>
      <c r="QBR32" s="32"/>
      <c r="QBS32" s="32"/>
      <c r="QBT32" s="32"/>
      <c r="QBU32" s="32"/>
      <c r="QBV32" s="32"/>
      <c r="QBW32" s="32"/>
      <c r="QBX32" s="32"/>
      <c r="QBY32" s="32"/>
      <c r="QBZ32" s="32"/>
      <c r="QCA32" s="32"/>
      <c r="QCB32" s="32"/>
      <c r="QCC32" s="32"/>
      <c r="QCD32" s="32"/>
      <c r="QCE32" s="32"/>
      <c r="QCF32" s="32"/>
      <c r="QCG32" s="32"/>
      <c r="QCH32" s="32"/>
      <c r="QCI32" s="32"/>
      <c r="QCJ32" s="32"/>
      <c r="QCK32" s="32"/>
      <c r="QCL32" s="32"/>
      <c r="QCM32" s="32"/>
      <c r="QCN32" s="32"/>
      <c r="QCO32" s="32"/>
      <c r="QCP32" s="32"/>
      <c r="QCQ32" s="32"/>
      <c r="QCR32" s="32"/>
      <c r="QCS32" s="32"/>
      <c r="QCT32" s="32"/>
      <c r="QCU32" s="32"/>
      <c r="QCV32" s="32"/>
      <c r="QCW32" s="32"/>
      <c r="QCX32" s="32"/>
      <c r="QCY32" s="32"/>
      <c r="QCZ32" s="32"/>
      <c r="QDA32" s="32"/>
      <c r="QDB32" s="32"/>
      <c r="QDC32" s="32"/>
      <c r="QDD32" s="32"/>
      <c r="QDE32" s="32"/>
      <c r="QDF32" s="32"/>
      <c r="QDG32" s="32"/>
      <c r="QDH32" s="32"/>
      <c r="QDI32" s="32"/>
      <c r="QDJ32" s="32"/>
      <c r="QDK32" s="32"/>
      <c r="QDL32" s="32"/>
      <c r="QDM32" s="32"/>
      <c r="QDN32" s="32"/>
      <c r="QDO32" s="32"/>
      <c r="QDP32" s="32"/>
      <c r="QDQ32" s="32"/>
      <c r="QDR32" s="32"/>
      <c r="QDS32" s="32"/>
      <c r="QDT32" s="32"/>
      <c r="QDU32" s="32"/>
      <c r="QDV32" s="32"/>
      <c r="QDW32" s="32"/>
      <c r="QDX32" s="32"/>
      <c r="QDY32" s="32"/>
      <c r="QDZ32" s="32"/>
      <c r="QEA32" s="32"/>
      <c r="QEB32" s="32"/>
      <c r="QEC32" s="32"/>
      <c r="QED32" s="32"/>
      <c r="QEE32" s="32"/>
      <c r="QEF32" s="32"/>
      <c r="QEG32" s="32"/>
      <c r="QEH32" s="32"/>
      <c r="QEI32" s="32"/>
      <c r="QEJ32" s="32"/>
      <c r="QEK32" s="32"/>
      <c r="QEL32" s="32"/>
      <c r="QEM32" s="32"/>
      <c r="QEN32" s="32"/>
      <c r="QEO32" s="32"/>
      <c r="QEP32" s="32"/>
      <c r="QEQ32" s="32"/>
      <c r="QER32" s="32"/>
      <c r="QES32" s="32"/>
      <c r="QET32" s="32"/>
      <c r="QEU32" s="32"/>
      <c r="QEV32" s="32"/>
      <c r="QEW32" s="32"/>
      <c r="QEX32" s="32"/>
      <c r="QEY32" s="32"/>
      <c r="QEZ32" s="32"/>
      <c r="QFA32" s="32"/>
      <c r="QFB32" s="32"/>
      <c r="QFC32" s="32"/>
      <c r="QFD32" s="32"/>
      <c r="QFE32" s="32"/>
      <c r="QFF32" s="32"/>
      <c r="QFG32" s="32"/>
      <c r="QFH32" s="32"/>
      <c r="QFI32" s="32"/>
      <c r="QFJ32" s="32"/>
      <c r="QFK32" s="32"/>
      <c r="QFL32" s="32"/>
      <c r="QFM32" s="32"/>
      <c r="QFN32" s="32"/>
      <c r="QFO32" s="32"/>
      <c r="QFP32" s="32"/>
      <c r="QFQ32" s="32"/>
      <c r="QFR32" s="32"/>
      <c r="QFS32" s="32"/>
      <c r="QFT32" s="32"/>
      <c r="QFU32" s="32"/>
      <c r="QFV32" s="32"/>
      <c r="QFW32" s="32"/>
      <c r="QFX32" s="32"/>
      <c r="QFY32" s="32"/>
      <c r="QFZ32" s="32"/>
      <c r="QGA32" s="32"/>
      <c r="QGB32" s="32"/>
      <c r="QGC32" s="32"/>
      <c r="QGD32" s="32"/>
      <c r="QGE32" s="32"/>
      <c r="QGF32" s="32"/>
      <c r="QGG32" s="32"/>
      <c r="QGH32" s="32"/>
      <c r="QGI32" s="32"/>
      <c r="QGJ32" s="32"/>
      <c r="QGK32" s="32"/>
      <c r="QGL32" s="32"/>
      <c r="QGM32" s="32"/>
      <c r="QGN32" s="32"/>
      <c r="QGO32" s="32"/>
      <c r="QGP32" s="32"/>
      <c r="QGQ32" s="32"/>
      <c r="QGR32" s="32"/>
      <c r="QGS32" s="32"/>
      <c r="QGT32" s="32"/>
      <c r="QGU32" s="32"/>
      <c r="QGV32" s="32"/>
      <c r="QGW32" s="32"/>
      <c r="QGX32" s="32"/>
      <c r="QGY32" s="32"/>
      <c r="QGZ32" s="32"/>
      <c r="QHA32" s="32"/>
      <c r="QHB32" s="32"/>
      <c r="QHC32" s="32"/>
      <c r="QHD32" s="32"/>
      <c r="QHE32" s="32"/>
      <c r="QHF32" s="32"/>
      <c r="QHG32" s="32"/>
      <c r="QHH32" s="32"/>
      <c r="QHI32" s="32"/>
      <c r="QHJ32" s="32"/>
      <c r="QHK32" s="32"/>
      <c r="QHL32" s="32"/>
      <c r="QHM32" s="32"/>
      <c r="QHN32" s="32"/>
      <c r="QHO32" s="32"/>
      <c r="QHP32" s="32"/>
      <c r="QHQ32" s="32"/>
      <c r="QHR32" s="32"/>
      <c r="QHS32" s="32"/>
      <c r="QHT32" s="32"/>
      <c r="QHU32" s="32"/>
      <c r="QHV32" s="32"/>
      <c r="QHW32" s="32"/>
      <c r="QHX32" s="32"/>
      <c r="QHY32" s="32"/>
      <c r="QHZ32" s="32"/>
      <c r="QIA32" s="32"/>
      <c r="QIB32" s="32"/>
      <c r="QIC32" s="32"/>
      <c r="QID32" s="32"/>
      <c r="QIE32" s="32"/>
      <c r="QIF32" s="32"/>
      <c r="QIG32" s="32"/>
      <c r="QIH32" s="32"/>
      <c r="QII32" s="32"/>
      <c r="QIJ32" s="32"/>
      <c r="QIK32" s="32"/>
      <c r="QIL32" s="32"/>
      <c r="QIM32" s="32"/>
      <c r="QIN32" s="32"/>
      <c r="QIO32" s="32"/>
      <c r="QIP32" s="32"/>
      <c r="QIQ32" s="32"/>
      <c r="QIR32" s="32"/>
      <c r="QIS32" s="32"/>
      <c r="QIT32" s="32"/>
      <c r="QIU32" s="32"/>
      <c r="QIV32" s="32"/>
      <c r="QIW32" s="32"/>
      <c r="QIX32" s="32"/>
      <c r="QIY32" s="32"/>
      <c r="QIZ32" s="32"/>
      <c r="QJA32" s="32"/>
      <c r="QJB32" s="32"/>
      <c r="QJC32" s="32"/>
      <c r="QJD32" s="32"/>
      <c r="QJE32" s="32"/>
      <c r="QJF32" s="32"/>
      <c r="QJG32" s="32"/>
      <c r="QJH32" s="32"/>
      <c r="QJI32" s="32"/>
      <c r="QJJ32" s="32"/>
      <c r="QJK32" s="32"/>
      <c r="QJL32" s="32"/>
      <c r="QJM32" s="32"/>
      <c r="QJN32" s="32"/>
      <c r="QJO32" s="32"/>
      <c r="QJP32" s="32"/>
      <c r="QJQ32" s="32"/>
      <c r="QJR32" s="32"/>
      <c r="QJS32" s="32"/>
      <c r="QJT32" s="32"/>
      <c r="QJU32" s="32"/>
      <c r="QJV32" s="32"/>
      <c r="QJW32" s="32"/>
      <c r="QJX32" s="32"/>
      <c r="QJY32" s="32"/>
      <c r="QJZ32" s="32"/>
      <c r="QKA32" s="32"/>
      <c r="QKB32" s="32"/>
      <c r="QKC32" s="32"/>
      <c r="QKD32" s="32"/>
      <c r="QKE32" s="32"/>
      <c r="QKF32" s="32"/>
      <c r="QKG32" s="32"/>
      <c r="QKH32" s="32"/>
      <c r="QKI32" s="32"/>
      <c r="QKJ32" s="32"/>
      <c r="QKK32" s="32"/>
      <c r="QKL32" s="32"/>
      <c r="QKM32" s="32"/>
      <c r="QKN32" s="32"/>
      <c r="QKO32" s="32"/>
      <c r="QKP32" s="32"/>
      <c r="QKQ32" s="32"/>
      <c r="QKR32" s="32"/>
      <c r="QKS32" s="32"/>
      <c r="QKT32" s="32"/>
      <c r="QKU32" s="32"/>
      <c r="QKV32" s="32"/>
      <c r="QKW32" s="32"/>
      <c r="QKX32" s="32"/>
      <c r="QKY32" s="32"/>
      <c r="QKZ32" s="32"/>
      <c r="QLA32" s="32"/>
      <c r="QLB32" s="32"/>
      <c r="QLC32" s="32"/>
      <c r="QLD32" s="32"/>
      <c r="QLE32" s="32"/>
      <c r="QLF32" s="32"/>
      <c r="QLG32" s="32"/>
      <c r="QLH32" s="32"/>
      <c r="QLI32" s="32"/>
      <c r="QLJ32" s="32"/>
      <c r="QLK32" s="32"/>
      <c r="QLL32" s="32"/>
      <c r="QLM32" s="32"/>
      <c r="QLN32" s="32"/>
      <c r="QLO32" s="32"/>
      <c r="QLP32" s="32"/>
      <c r="QLQ32" s="32"/>
      <c r="QLR32" s="32"/>
      <c r="QLS32" s="32"/>
      <c r="QLT32" s="32"/>
      <c r="QLU32" s="32"/>
      <c r="QLV32" s="32"/>
      <c r="QLW32" s="32"/>
      <c r="QLX32" s="32"/>
      <c r="QLY32" s="32"/>
      <c r="QLZ32" s="32"/>
      <c r="QMA32" s="32"/>
      <c r="QMB32" s="32"/>
      <c r="QMC32" s="32"/>
      <c r="QMD32" s="32"/>
      <c r="QME32" s="32"/>
      <c r="QMF32" s="32"/>
      <c r="QMG32" s="32"/>
      <c r="QMH32" s="32"/>
      <c r="QMI32" s="32"/>
      <c r="QMJ32" s="32"/>
      <c r="QMK32" s="32"/>
      <c r="QML32" s="32"/>
      <c r="QMM32" s="32"/>
      <c r="QMN32" s="32"/>
      <c r="QMO32" s="32"/>
      <c r="QMP32" s="32"/>
      <c r="QMQ32" s="32"/>
      <c r="QMR32" s="32"/>
      <c r="QMS32" s="32"/>
      <c r="QMT32" s="32"/>
      <c r="QMU32" s="32"/>
      <c r="QMV32" s="32"/>
      <c r="QMW32" s="32"/>
      <c r="QMX32" s="32"/>
      <c r="QMY32" s="32"/>
      <c r="QMZ32" s="32"/>
      <c r="QNA32" s="32"/>
      <c r="QNB32" s="32"/>
      <c r="QNC32" s="32"/>
      <c r="QND32" s="32"/>
      <c r="QNE32" s="32"/>
      <c r="QNF32" s="32"/>
      <c r="QNG32" s="32"/>
      <c r="QNH32" s="32"/>
      <c r="QNI32" s="32"/>
      <c r="QNJ32" s="32"/>
      <c r="QNK32" s="32"/>
      <c r="QNL32" s="32"/>
      <c r="QNM32" s="32"/>
      <c r="QNN32" s="32"/>
      <c r="QNO32" s="32"/>
      <c r="QNP32" s="32"/>
      <c r="QNQ32" s="32"/>
      <c r="QNR32" s="32"/>
      <c r="QNS32" s="32"/>
      <c r="QNT32" s="32"/>
      <c r="QNU32" s="32"/>
      <c r="QNV32" s="32"/>
      <c r="QNW32" s="32"/>
      <c r="QNX32" s="32"/>
      <c r="QNY32" s="32"/>
      <c r="QNZ32" s="32"/>
      <c r="QOA32" s="32"/>
      <c r="QOB32" s="32"/>
      <c r="QOC32" s="32"/>
      <c r="QOD32" s="32"/>
      <c r="QOE32" s="32"/>
      <c r="QOF32" s="32"/>
      <c r="QOG32" s="32"/>
      <c r="QOH32" s="32"/>
      <c r="QOI32" s="32"/>
      <c r="QOJ32" s="32"/>
      <c r="QOK32" s="32"/>
      <c r="QOL32" s="32"/>
      <c r="QOM32" s="32"/>
      <c r="QON32" s="32"/>
      <c r="QOO32" s="32"/>
      <c r="QOP32" s="32"/>
      <c r="QOQ32" s="32"/>
      <c r="QOR32" s="32"/>
      <c r="QOS32" s="32"/>
      <c r="QOT32" s="32"/>
      <c r="QOU32" s="32"/>
      <c r="QOV32" s="32"/>
      <c r="QOW32" s="32"/>
      <c r="QOX32" s="32"/>
      <c r="QOY32" s="32"/>
      <c r="QOZ32" s="32"/>
      <c r="QPA32" s="32"/>
      <c r="QPB32" s="32"/>
      <c r="QPC32" s="32"/>
      <c r="QPD32" s="32"/>
      <c r="QPE32" s="32"/>
      <c r="QPF32" s="32"/>
      <c r="QPG32" s="32"/>
      <c r="QPH32" s="32"/>
      <c r="QPI32" s="32"/>
      <c r="QPJ32" s="32"/>
      <c r="QPK32" s="32"/>
      <c r="QPL32" s="32"/>
      <c r="QPM32" s="32"/>
      <c r="QPN32" s="32"/>
      <c r="QPO32" s="32"/>
      <c r="QPP32" s="32"/>
      <c r="QPQ32" s="32"/>
      <c r="QPR32" s="32"/>
      <c r="QPS32" s="32"/>
      <c r="QPT32" s="32"/>
      <c r="QPU32" s="32"/>
      <c r="QPV32" s="32"/>
      <c r="QPW32" s="32"/>
      <c r="QPX32" s="32"/>
      <c r="QPY32" s="32"/>
      <c r="QPZ32" s="32"/>
      <c r="QQA32" s="32"/>
      <c r="QQB32" s="32"/>
      <c r="QQC32" s="32"/>
      <c r="QQD32" s="32"/>
      <c r="QQE32" s="32"/>
      <c r="QQF32" s="32"/>
      <c r="QQG32" s="32"/>
      <c r="QQH32" s="32"/>
      <c r="QQI32" s="32"/>
      <c r="QQJ32" s="32"/>
      <c r="QQK32" s="32"/>
      <c r="QQL32" s="32"/>
      <c r="QQM32" s="32"/>
      <c r="QQN32" s="32"/>
      <c r="QQO32" s="32"/>
      <c r="QQP32" s="32"/>
      <c r="QQQ32" s="32"/>
      <c r="QQR32" s="32"/>
      <c r="QQS32" s="32"/>
      <c r="QQT32" s="32"/>
      <c r="QQU32" s="32"/>
      <c r="QQV32" s="32"/>
      <c r="QQW32" s="32"/>
      <c r="QQX32" s="32"/>
      <c r="QQY32" s="32"/>
      <c r="QQZ32" s="32"/>
      <c r="QRA32" s="32"/>
      <c r="QRB32" s="32"/>
      <c r="QRC32" s="32"/>
      <c r="QRD32" s="32"/>
      <c r="QRE32" s="32"/>
      <c r="QRF32" s="32"/>
      <c r="QRG32" s="32"/>
      <c r="QRH32" s="32"/>
      <c r="QRI32" s="32"/>
      <c r="QRJ32" s="32"/>
      <c r="QRK32" s="32"/>
      <c r="QRL32" s="32"/>
      <c r="QRM32" s="32"/>
      <c r="QRN32" s="32"/>
      <c r="QRO32" s="32"/>
      <c r="QRP32" s="32"/>
      <c r="QRQ32" s="32"/>
      <c r="QRR32" s="32"/>
      <c r="QRS32" s="32"/>
      <c r="QRT32" s="32"/>
      <c r="QRU32" s="32"/>
      <c r="QRV32" s="32"/>
      <c r="QRW32" s="32"/>
      <c r="QRX32" s="32"/>
      <c r="QRY32" s="32"/>
      <c r="QRZ32" s="32"/>
      <c r="QSA32" s="32"/>
      <c r="QSB32" s="32"/>
      <c r="QSC32" s="32"/>
      <c r="QSD32" s="32"/>
      <c r="QSE32" s="32"/>
      <c r="QSF32" s="32"/>
      <c r="QSG32" s="32"/>
      <c r="QSH32" s="32"/>
      <c r="QSI32" s="32"/>
      <c r="QSJ32" s="32"/>
      <c r="QSK32" s="32"/>
      <c r="QSL32" s="32"/>
      <c r="QSM32" s="32"/>
      <c r="QSN32" s="32"/>
      <c r="QSO32" s="32"/>
      <c r="QSP32" s="32"/>
      <c r="QSQ32" s="32"/>
      <c r="QSR32" s="32"/>
      <c r="QSS32" s="32"/>
      <c r="QST32" s="32"/>
      <c r="QSU32" s="32"/>
      <c r="QSV32" s="32"/>
      <c r="QSW32" s="32"/>
      <c r="QSX32" s="32"/>
      <c r="QSY32" s="32"/>
      <c r="QSZ32" s="32"/>
      <c r="QTA32" s="32"/>
      <c r="QTB32" s="32"/>
      <c r="QTC32" s="32"/>
      <c r="QTD32" s="32"/>
      <c r="QTE32" s="32"/>
      <c r="QTF32" s="32"/>
      <c r="QTG32" s="32"/>
      <c r="QTH32" s="32"/>
      <c r="QTI32" s="32"/>
      <c r="QTJ32" s="32"/>
      <c r="QTK32" s="32"/>
      <c r="QTL32" s="32"/>
      <c r="QTM32" s="32"/>
      <c r="QTN32" s="32"/>
      <c r="QTO32" s="32"/>
      <c r="QTP32" s="32"/>
      <c r="QTQ32" s="32"/>
      <c r="QTR32" s="32"/>
      <c r="QTS32" s="32"/>
      <c r="QTT32" s="32"/>
      <c r="QTU32" s="32"/>
      <c r="QTV32" s="32"/>
      <c r="QTW32" s="32"/>
      <c r="QTX32" s="32"/>
      <c r="QTY32" s="32"/>
      <c r="QTZ32" s="32"/>
      <c r="QUA32" s="32"/>
      <c r="QUB32" s="32"/>
      <c r="QUC32" s="32"/>
      <c r="QUD32" s="32"/>
      <c r="QUE32" s="32"/>
      <c r="QUF32" s="32"/>
      <c r="QUG32" s="32"/>
      <c r="QUH32" s="32"/>
      <c r="QUI32" s="32"/>
      <c r="QUJ32" s="32"/>
      <c r="QUK32" s="32"/>
      <c r="QUL32" s="32"/>
      <c r="QUM32" s="32"/>
      <c r="QUN32" s="32"/>
      <c r="QUO32" s="32"/>
      <c r="QUP32" s="32"/>
      <c r="QUQ32" s="32"/>
      <c r="QUR32" s="32"/>
      <c r="QUS32" s="32"/>
      <c r="QUT32" s="32"/>
      <c r="QUU32" s="32"/>
      <c r="QUV32" s="32"/>
      <c r="QUW32" s="32"/>
      <c r="QUX32" s="32"/>
      <c r="QUY32" s="32"/>
      <c r="QUZ32" s="32"/>
      <c r="QVA32" s="32"/>
      <c r="QVB32" s="32"/>
      <c r="QVC32" s="32"/>
      <c r="QVD32" s="32"/>
      <c r="QVE32" s="32"/>
      <c r="QVF32" s="32"/>
      <c r="QVG32" s="32"/>
      <c r="QVH32" s="32"/>
      <c r="QVI32" s="32"/>
      <c r="QVJ32" s="32"/>
      <c r="QVK32" s="32"/>
      <c r="QVL32" s="32"/>
      <c r="QVM32" s="32"/>
      <c r="QVN32" s="32"/>
      <c r="QVO32" s="32"/>
      <c r="QVP32" s="32"/>
      <c r="QVQ32" s="32"/>
      <c r="QVR32" s="32"/>
      <c r="QVS32" s="32"/>
      <c r="QVT32" s="32"/>
      <c r="QVU32" s="32"/>
      <c r="QVV32" s="32"/>
      <c r="QVW32" s="32"/>
      <c r="QVX32" s="32"/>
      <c r="QVY32" s="32"/>
      <c r="QVZ32" s="32"/>
      <c r="QWA32" s="32"/>
      <c r="QWB32" s="32"/>
      <c r="QWC32" s="32"/>
      <c r="QWD32" s="32"/>
      <c r="QWE32" s="32"/>
      <c r="QWF32" s="32"/>
      <c r="QWG32" s="32"/>
      <c r="QWH32" s="32"/>
      <c r="QWI32" s="32"/>
      <c r="QWJ32" s="32"/>
      <c r="QWK32" s="32"/>
      <c r="QWL32" s="32"/>
      <c r="QWM32" s="32"/>
      <c r="QWN32" s="32"/>
      <c r="QWO32" s="32"/>
      <c r="QWP32" s="32"/>
      <c r="QWQ32" s="32"/>
      <c r="QWR32" s="32"/>
      <c r="QWS32" s="32"/>
      <c r="QWT32" s="32"/>
      <c r="QWU32" s="32"/>
      <c r="QWV32" s="32"/>
      <c r="QWW32" s="32"/>
      <c r="QWX32" s="32"/>
      <c r="QWY32" s="32"/>
      <c r="QWZ32" s="32"/>
      <c r="QXA32" s="32"/>
      <c r="QXB32" s="32"/>
      <c r="QXC32" s="32"/>
      <c r="QXD32" s="32"/>
      <c r="QXE32" s="32"/>
      <c r="QXF32" s="32"/>
      <c r="QXG32" s="32"/>
      <c r="QXH32" s="32"/>
      <c r="QXI32" s="32"/>
      <c r="QXJ32" s="32"/>
      <c r="QXK32" s="32"/>
      <c r="QXL32" s="32"/>
      <c r="QXM32" s="32"/>
      <c r="QXN32" s="32"/>
      <c r="QXO32" s="32"/>
      <c r="QXP32" s="32"/>
      <c r="QXQ32" s="32"/>
      <c r="QXR32" s="32"/>
      <c r="QXS32" s="32"/>
      <c r="QXT32" s="32"/>
      <c r="QXU32" s="32"/>
      <c r="QXV32" s="32"/>
      <c r="QXW32" s="32"/>
      <c r="QXX32" s="32"/>
      <c r="QXY32" s="32"/>
      <c r="QXZ32" s="32"/>
      <c r="QYA32" s="32"/>
      <c r="QYB32" s="32"/>
      <c r="QYC32" s="32"/>
      <c r="QYD32" s="32"/>
      <c r="QYE32" s="32"/>
      <c r="QYF32" s="32"/>
      <c r="QYG32" s="32"/>
      <c r="QYH32" s="32"/>
      <c r="QYI32" s="32"/>
      <c r="QYJ32" s="32"/>
      <c r="QYK32" s="32"/>
      <c r="QYL32" s="32"/>
      <c r="QYM32" s="32"/>
      <c r="QYN32" s="32"/>
      <c r="QYO32" s="32"/>
      <c r="QYP32" s="32"/>
      <c r="QYQ32" s="32"/>
      <c r="QYR32" s="32"/>
      <c r="QYS32" s="32"/>
      <c r="QYT32" s="32"/>
      <c r="QYU32" s="32"/>
      <c r="QYV32" s="32"/>
      <c r="QYW32" s="32"/>
      <c r="QYX32" s="32"/>
      <c r="QYY32" s="32"/>
      <c r="QYZ32" s="32"/>
      <c r="QZA32" s="32"/>
      <c r="QZB32" s="32"/>
      <c r="QZC32" s="32"/>
      <c r="QZD32" s="32"/>
      <c r="QZE32" s="32"/>
      <c r="QZF32" s="32"/>
      <c r="QZG32" s="32"/>
      <c r="QZH32" s="32"/>
      <c r="QZI32" s="32"/>
      <c r="QZJ32" s="32"/>
      <c r="QZK32" s="32"/>
      <c r="QZL32" s="32"/>
      <c r="QZM32" s="32"/>
      <c r="QZN32" s="32"/>
      <c r="QZO32" s="32"/>
      <c r="QZP32" s="32"/>
      <c r="QZQ32" s="32"/>
      <c r="QZR32" s="32"/>
      <c r="QZS32" s="32"/>
      <c r="QZT32" s="32"/>
      <c r="QZU32" s="32"/>
      <c r="QZV32" s="32"/>
      <c r="QZW32" s="32"/>
      <c r="QZX32" s="32"/>
      <c r="QZY32" s="32"/>
      <c r="QZZ32" s="32"/>
      <c r="RAA32" s="32"/>
      <c r="RAB32" s="32"/>
      <c r="RAC32" s="32"/>
      <c r="RAD32" s="32"/>
      <c r="RAE32" s="32"/>
      <c r="RAF32" s="32"/>
      <c r="RAG32" s="32"/>
      <c r="RAH32" s="32"/>
      <c r="RAI32" s="32"/>
      <c r="RAJ32" s="32"/>
      <c r="RAK32" s="32"/>
      <c r="RAL32" s="32"/>
      <c r="RAM32" s="32"/>
      <c r="RAN32" s="32"/>
      <c r="RAO32" s="32"/>
      <c r="RAP32" s="32"/>
      <c r="RAQ32" s="32"/>
      <c r="RAR32" s="32"/>
      <c r="RAS32" s="32"/>
      <c r="RAT32" s="32"/>
      <c r="RAU32" s="32"/>
      <c r="RAV32" s="32"/>
      <c r="RAW32" s="32"/>
      <c r="RAX32" s="32"/>
      <c r="RAY32" s="32"/>
      <c r="RAZ32" s="32"/>
      <c r="RBA32" s="32"/>
      <c r="RBB32" s="32"/>
      <c r="RBC32" s="32"/>
      <c r="RBD32" s="32"/>
      <c r="RBE32" s="32"/>
      <c r="RBF32" s="32"/>
      <c r="RBG32" s="32"/>
      <c r="RBH32" s="32"/>
      <c r="RBI32" s="32"/>
      <c r="RBJ32" s="32"/>
      <c r="RBK32" s="32"/>
      <c r="RBL32" s="32"/>
      <c r="RBM32" s="32"/>
      <c r="RBN32" s="32"/>
      <c r="RBO32" s="32"/>
      <c r="RBP32" s="32"/>
      <c r="RBQ32" s="32"/>
      <c r="RBR32" s="32"/>
      <c r="RBS32" s="32"/>
      <c r="RBT32" s="32"/>
      <c r="RBU32" s="32"/>
      <c r="RBV32" s="32"/>
      <c r="RBW32" s="32"/>
      <c r="RBX32" s="32"/>
      <c r="RBY32" s="32"/>
      <c r="RBZ32" s="32"/>
      <c r="RCA32" s="32"/>
      <c r="RCB32" s="32"/>
      <c r="RCC32" s="32"/>
      <c r="RCD32" s="32"/>
      <c r="RCE32" s="32"/>
      <c r="RCF32" s="32"/>
      <c r="RCG32" s="32"/>
      <c r="RCH32" s="32"/>
      <c r="RCI32" s="32"/>
      <c r="RCJ32" s="32"/>
      <c r="RCK32" s="32"/>
      <c r="RCL32" s="32"/>
      <c r="RCM32" s="32"/>
      <c r="RCN32" s="32"/>
      <c r="RCO32" s="32"/>
      <c r="RCP32" s="32"/>
      <c r="RCQ32" s="32"/>
      <c r="RCR32" s="32"/>
      <c r="RCS32" s="32"/>
      <c r="RCT32" s="32"/>
      <c r="RCU32" s="32"/>
      <c r="RCV32" s="32"/>
      <c r="RCW32" s="32"/>
      <c r="RCX32" s="32"/>
      <c r="RCY32" s="32"/>
      <c r="RCZ32" s="32"/>
      <c r="RDA32" s="32"/>
      <c r="RDB32" s="32"/>
      <c r="RDC32" s="32"/>
      <c r="RDD32" s="32"/>
      <c r="RDE32" s="32"/>
      <c r="RDF32" s="32"/>
      <c r="RDG32" s="32"/>
      <c r="RDH32" s="32"/>
      <c r="RDI32" s="32"/>
      <c r="RDJ32" s="32"/>
      <c r="RDK32" s="32"/>
      <c r="RDL32" s="32"/>
      <c r="RDM32" s="32"/>
      <c r="RDN32" s="32"/>
      <c r="RDO32" s="32"/>
      <c r="RDP32" s="32"/>
      <c r="RDQ32" s="32"/>
      <c r="RDR32" s="32"/>
      <c r="RDS32" s="32"/>
      <c r="RDT32" s="32"/>
      <c r="RDU32" s="32"/>
      <c r="RDV32" s="32"/>
      <c r="RDW32" s="32"/>
      <c r="RDX32" s="32"/>
      <c r="RDY32" s="32"/>
      <c r="RDZ32" s="32"/>
      <c r="REA32" s="32"/>
      <c r="REB32" s="32"/>
      <c r="REC32" s="32"/>
      <c r="RED32" s="32"/>
      <c r="REE32" s="32"/>
      <c r="REF32" s="32"/>
      <c r="REG32" s="32"/>
      <c r="REH32" s="32"/>
      <c r="REI32" s="32"/>
      <c r="REJ32" s="32"/>
      <c r="REK32" s="32"/>
      <c r="REL32" s="32"/>
      <c r="REM32" s="32"/>
      <c r="REN32" s="32"/>
      <c r="REO32" s="32"/>
      <c r="REP32" s="32"/>
      <c r="REQ32" s="32"/>
      <c r="RER32" s="32"/>
      <c r="RES32" s="32"/>
      <c r="RET32" s="32"/>
      <c r="REU32" s="32"/>
      <c r="REV32" s="32"/>
      <c r="REW32" s="32"/>
      <c r="REX32" s="32"/>
      <c r="REY32" s="32"/>
      <c r="REZ32" s="32"/>
      <c r="RFA32" s="32"/>
      <c r="RFB32" s="32"/>
      <c r="RFC32" s="32"/>
      <c r="RFD32" s="32"/>
      <c r="RFE32" s="32"/>
      <c r="RFF32" s="32"/>
      <c r="RFG32" s="32"/>
      <c r="RFH32" s="32"/>
      <c r="RFI32" s="32"/>
      <c r="RFJ32" s="32"/>
      <c r="RFK32" s="32"/>
      <c r="RFL32" s="32"/>
      <c r="RFM32" s="32"/>
      <c r="RFN32" s="32"/>
      <c r="RFO32" s="32"/>
      <c r="RFP32" s="32"/>
      <c r="RFQ32" s="32"/>
      <c r="RFR32" s="32"/>
      <c r="RFS32" s="32"/>
      <c r="RFT32" s="32"/>
      <c r="RFU32" s="32"/>
      <c r="RFV32" s="32"/>
      <c r="RFW32" s="32"/>
      <c r="RFX32" s="32"/>
      <c r="RFY32" s="32"/>
      <c r="RFZ32" s="32"/>
      <c r="RGA32" s="32"/>
      <c r="RGB32" s="32"/>
      <c r="RGC32" s="32"/>
      <c r="RGD32" s="32"/>
      <c r="RGE32" s="32"/>
      <c r="RGF32" s="32"/>
      <c r="RGG32" s="32"/>
      <c r="RGH32" s="32"/>
      <c r="RGI32" s="32"/>
      <c r="RGJ32" s="32"/>
      <c r="RGK32" s="32"/>
      <c r="RGL32" s="32"/>
      <c r="RGM32" s="32"/>
      <c r="RGN32" s="32"/>
      <c r="RGO32" s="32"/>
      <c r="RGP32" s="32"/>
      <c r="RGQ32" s="32"/>
      <c r="RGR32" s="32"/>
      <c r="RGS32" s="32"/>
      <c r="RGT32" s="32"/>
      <c r="RGU32" s="32"/>
      <c r="RGV32" s="32"/>
      <c r="RGW32" s="32"/>
      <c r="RGX32" s="32"/>
      <c r="RGY32" s="32"/>
      <c r="RGZ32" s="32"/>
      <c r="RHA32" s="32"/>
      <c r="RHB32" s="32"/>
      <c r="RHC32" s="32"/>
      <c r="RHD32" s="32"/>
      <c r="RHE32" s="32"/>
      <c r="RHF32" s="32"/>
      <c r="RHG32" s="32"/>
      <c r="RHH32" s="32"/>
      <c r="RHI32" s="32"/>
      <c r="RHJ32" s="32"/>
      <c r="RHK32" s="32"/>
      <c r="RHL32" s="32"/>
      <c r="RHM32" s="32"/>
      <c r="RHN32" s="32"/>
      <c r="RHO32" s="32"/>
      <c r="RHP32" s="32"/>
      <c r="RHQ32" s="32"/>
      <c r="RHR32" s="32"/>
      <c r="RHS32" s="32"/>
      <c r="RHT32" s="32"/>
      <c r="RHU32" s="32"/>
      <c r="RHV32" s="32"/>
      <c r="RHW32" s="32"/>
      <c r="RHX32" s="32"/>
      <c r="RHY32" s="32"/>
      <c r="RHZ32" s="32"/>
      <c r="RIA32" s="32"/>
      <c r="RIB32" s="32"/>
      <c r="RIC32" s="32"/>
      <c r="RID32" s="32"/>
      <c r="RIE32" s="32"/>
      <c r="RIF32" s="32"/>
      <c r="RIG32" s="32"/>
      <c r="RIH32" s="32"/>
      <c r="RII32" s="32"/>
      <c r="RIJ32" s="32"/>
      <c r="RIK32" s="32"/>
      <c r="RIL32" s="32"/>
      <c r="RIM32" s="32"/>
      <c r="RIN32" s="32"/>
      <c r="RIO32" s="32"/>
      <c r="RIP32" s="32"/>
      <c r="RIQ32" s="32"/>
      <c r="RIR32" s="32"/>
      <c r="RIS32" s="32"/>
      <c r="RIT32" s="32"/>
      <c r="RIU32" s="32"/>
      <c r="RIV32" s="32"/>
      <c r="RIW32" s="32"/>
      <c r="RIX32" s="32"/>
      <c r="RIY32" s="32"/>
      <c r="RIZ32" s="32"/>
      <c r="RJA32" s="32"/>
      <c r="RJB32" s="32"/>
      <c r="RJC32" s="32"/>
      <c r="RJD32" s="32"/>
      <c r="RJE32" s="32"/>
      <c r="RJF32" s="32"/>
      <c r="RJG32" s="32"/>
      <c r="RJH32" s="32"/>
      <c r="RJI32" s="32"/>
      <c r="RJJ32" s="32"/>
      <c r="RJK32" s="32"/>
      <c r="RJL32" s="32"/>
      <c r="RJM32" s="32"/>
      <c r="RJN32" s="32"/>
      <c r="RJO32" s="32"/>
      <c r="RJP32" s="32"/>
      <c r="RJQ32" s="32"/>
      <c r="RJR32" s="32"/>
      <c r="RJS32" s="32"/>
      <c r="RJT32" s="32"/>
      <c r="RJU32" s="32"/>
      <c r="RJV32" s="32"/>
      <c r="RJW32" s="32"/>
      <c r="RJX32" s="32"/>
      <c r="RJY32" s="32"/>
      <c r="RJZ32" s="32"/>
      <c r="RKA32" s="32"/>
      <c r="RKB32" s="32"/>
      <c r="RKC32" s="32"/>
      <c r="RKD32" s="32"/>
      <c r="RKE32" s="32"/>
      <c r="RKF32" s="32"/>
      <c r="RKG32" s="32"/>
      <c r="RKH32" s="32"/>
      <c r="RKI32" s="32"/>
      <c r="RKJ32" s="32"/>
      <c r="RKK32" s="32"/>
      <c r="RKL32" s="32"/>
      <c r="RKM32" s="32"/>
      <c r="RKN32" s="32"/>
      <c r="RKO32" s="32"/>
      <c r="RKP32" s="32"/>
      <c r="RKQ32" s="32"/>
      <c r="RKR32" s="32"/>
      <c r="RKS32" s="32"/>
      <c r="RKT32" s="32"/>
      <c r="RKU32" s="32"/>
      <c r="RKV32" s="32"/>
      <c r="RKW32" s="32"/>
      <c r="RKX32" s="32"/>
      <c r="RKY32" s="32"/>
      <c r="RKZ32" s="32"/>
      <c r="RLA32" s="32"/>
      <c r="RLB32" s="32"/>
      <c r="RLC32" s="32"/>
      <c r="RLD32" s="32"/>
      <c r="RLE32" s="32"/>
      <c r="RLF32" s="32"/>
      <c r="RLG32" s="32"/>
      <c r="RLH32" s="32"/>
      <c r="RLI32" s="32"/>
      <c r="RLJ32" s="32"/>
      <c r="RLK32" s="32"/>
      <c r="RLL32" s="32"/>
      <c r="RLM32" s="32"/>
      <c r="RLN32" s="32"/>
      <c r="RLO32" s="32"/>
      <c r="RLP32" s="32"/>
      <c r="RLQ32" s="32"/>
      <c r="RLR32" s="32"/>
      <c r="RLS32" s="32"/>
      <c r="RLT32" s="32"/>
      <c r="RLU32" s="32"/>
      <c r="RLV32" s="32"/>
      <c r="RLW32" s="32"/>
      <c r="RLX32" s="32"/>
      <c r="RLY32" s="32"/>
      <c r="RLZ32" s="32"/>
      <c r="RMA32" s="32"/>
      <c r="RMB32" s="32"/>
      <c r="RMC32" s="32"/>
      <c r="RMD32" s="32"/>
      <c r="RME32" s="32"/>
      <c r="RMF32" s="32"/>
      <c r="RMG32" s="32"/>
      <c r="RMH32" s="32"/>
      <c r="RMI32" s="32"/>
      <c r="RMJ32" s="32"/>
      <c r="RMK32" s="32"/>
      <c r="RML32" s="32"/>
      <c r="RMM32" s="32"/>
      <c r="RMN32" s="32"/>
      <c r="RMO32" s="32"/>
      <c r="RMP32" s="32"/>
      <c r="RMQ32" s="32"/>
      <c r="RMR32" s="32"/>
      <c r="RMS32" s="32"/>
      <c r="RMT32" s="32"/>
      <c r="RMU32" s="32"/>
      <c r="RMV32" s="32"/>
      <c r="RMW32" s="32"/>
      <c r="RMX32" s="32"/>
      <c r="RMY32" s="32"/>
      <c r="RMZ32" s="32"/>
      <c r="RNA32" s="32"/>
      <c r="RNB32" s="32"/>
      <c r="RNC32" s="32"/>
      <c r="RND32" s="32"/>
      <c r="RNE32" s="32"/>
      <c r="RNF32" s="32"/>
      <c r="RNG32" s="32"/>
      <c r="RNH32" s="32"/>
      <c r="RNI32" s="32"/>
      <c r="RNJ32" s="32"/>
      <c r="RNK32" s="32"/>
      <c r="RNL32" s="32"/>
      <c r="RNM32" s="32"/>
      <c r="RNN32" s="32"/>
      <c r="RNO32" s="32"/>
      <c r="RNP32" s="32"/>
      <c r="RNQ32" s="32"/>
      <c r="RNR32" s="32"/>
      <c r="RNS32" s="32"/>
      <c r="RNT32" s="32"/>
      <c r="RNU32" s="32"/>
      <c r="RNV32" s="32"/>
      <c r="RNW32" s="32"/>
      <c r="RNX32" s="32"/>
      <c r="RNY32" s="32"/>
      <c r="RNZ32" s="32"/>
      <c r="ROA32" s="32"/>
      <c r="ROB32" s="32"/>
      <c r="ROC32" s="32"/>
      <c r="ROD32" s="32"/>
      <c r="ROE32" s="32"/>
      <c r="ROF32" s="32"/>
      <c r="ROG32" s="32"/>
      <c r="ROH32" s="32"/>
      <c r="ROI32" s="32"/>
      <c r="ROJ32" s="32"/>
      <c r="ROK32" s="32"/>
      <c r="ROL32" s="32"/>
      <c r="ROM32" s="32"/>
      <c r="RON32" s="32"/>
      <c r="ROO32" s="32"/>
      <c r="ROP32" s="32"/>
      <c r="ROQ32" s="32"/>
      <c r="ROR32" s="32"/>
      <c r="ROS32" s="32"/>
      <c r="ROT32" s="32"/>
      <c r="ROU32" s="32"/>
      <c r="ROV32" s="32"/>
      <c r="ROW32" s="32"/>
      <c r="ROX32" s="32"/>
      <c r="ROY32" s="32"/>
      <c r="ROZ32" s="32"/>
      <c r="RPA32" s="32"/>
      <c r="RPB32" s="32"/>
      <c r="RPC32" s="32"/>
      <c r="RPD32" s="32"/>
      <c r="RPE32" s="32"/>
      <c r="RPF32" s="32"/>
      <c r="RPG32" s="32"/>
      <c r="RPH32" s="32"/>
      <c r="RPI32" s="32"/>
      <c r="RPJ32" s="32"/>
      <c r="RPK32" s="32"/>
      <c r="RPL32" s="32"/>
      <c r="RPM32" s="32"/>
      <c r="RPN32" s="32"/>
      <c r="RPO32" s="32"/>
      <c r="RPP32" s="32"/>
      <c r="RPQ32" s="32"/>
      <c r="RPR32" s="32"/>
      <c r="RPS32" s="32"/>
      <c r="RPT32" s="32"/>
      <c r="RPU32" s="32"/>
      <c r="RPV32" s="32"/>
      <c r="RPW32" s="32"/>
      <c r="RPX32" s="32"/>
      <c r="RPY32" s="32"/>
      <c r="RPZ32" s="32"/>
      <c r="RQA32" s="32"/>
      <c r="RQB32" s="32"/>
      <c r="RQC32" s="32"/>
      <c r="RQD32" s="32"/>
      <c r="RQE32" s="32"/>
      <c r="RQF32" s="32"/>
      <c r="RQG32" s="32"/>
      <c r="RQH32" s="32"/>
      <c r="RQI32" s="32"/>
      <c r="RQJ32" s="32"/>
      <c r="RQK32" s="32"/>
      <c r="RQL32" s="32"/>
      <c r="RQM32" s="32"/>
      <c r="RQN32" s="32"/>
      <c r="RQO32" s="32"/>
      <c r="RQP32" s="32"/>
      <c r="RQQ32" s="32"/>
      <c r="RQR32" s="32"/>
      <c r="RQS32" s="32"/>
      <c r="RQT32" s="32"/>
      <c r="RQU32" s="32"/>
      <c r="RQV32" s="32"/>
      <c r="RQW32" s="32"/>
      <c r="RQX32" s="32"/>
      <c r="RQY32" s="32"/>
      <c r="RQZ32" s="32"/>
      <c r="RRA32" s="32"/>
      <c r="RRB32" s="32"/>
      <c r="RRC32" s="32"/>
      <c r="RRD32" s="32"/>
      <c r="RRE32" s="32"/>
      <c r="RRF32" s="32"/>
      <c r="RRG32" s="32"/>
      <c r="RRH32" s="32"/>
      <c r="RRI32" s="32"/>
      <c r="RRJ32" s="32"/>
      <c r="RRK32" s="32"/>
      <c r="RRL32" s="32"/>
      <c r="RRM32" s="32"/>
      <c r="RRN32" s="32"/>
      <c r="RRO32" s="32"/>
      <c r="RRP32" s="32"/>
      <c r="RRQ32" s="32"/>
      <c r="RRR32" s="32"/>
      <c r="RRS32" s="32"/>
      <c r="RRT32" s="32"/>
      <c r="RRU32" s="32"/>
      <c r="RRV32" s="32"/>
      <c r="RRW32" s="32"/>
      <c r="RRX32" s="32"/>
      <c r="RRY32" s="32"/>
      <c r="RRZ32" s="32"/>
      <c r="RSA32" s="32"/>
      <c r="RSB32" s="32"/>
      <c r="RSC32" s="32"/>
      <c r="RSD32" s="32"/>
      <c r="RSE32" s="32"/>
      <c r="RSF32" s="32"/>
      <c r="RSG32" s="32"/>
      <c r="RSH32" s="32"/>
      <c r="RSI32" s="32"/>
      <c r="RSJ32" s="32"/>
      <c r="RSK32" s="32"/>
      <c r="RSL32" s="32"/>
      <c r="RSM32" s="32"/>
      <c r="RSN32" s="32"/>
      <c r="RSO32" s="32"/>
      <c r="RSP32" s="32"/>
      <c r="RSQ32" s="32"/>
      <c r="RSR32" s="32"/>
      <c r="RSS32" s="32"/>
      <c r="RST32" s="32"/>
      <c r="RSU32" s="32"/>
      <c r="RSV32" s="32"/>
      <c r="RSW32" s="32"/>
      <c r="RSX32" s="32"/>
      <c r="RSY32" s="32"/>
      <c r="RSZ32" s="32"/>
      <c r="RTA32" s="32"/>
      <c r="RTB32" s="32"/>
      <c r="RTC32" s="32"/>
      <c r="RTD32" s="32"/>
      <c r="RTE32" s="32"/>
      <c r="RTF32" s="32"/>
      <c r="RTG32" s="32"/>
      <c r="RTH32" s="32"/>
      <c r="RTI32" s="32"/>
      <c r="RTJ32" s="32"/>
      <c r="RTK32" s="32"/>
      <c r="RTL32" s="32"/>
      <c r="RTM32" s="32"/>
      <c r="RTN32" s="32"/>
      <c r="RTO32" s="32"/>
      <c r="RTP32" s="32"/>
      <c r="RTQ32" s="32"/>
      <c r="RTR32" s="32"/>
      <c r="RTS32" s="32"/>
      <c r="RTT32" s="32"/>
      <c r="RTU32" s="32"/>
      <c r="RTV32" s="32"/>
      <c r="RTW32" s="32"/>
      <c r="RTX32" s="32"/>
      <c r="RTY32" s="32"/>
      <c r="RTZ32" s="32"/>
      <c r="RUA32" s="32"/>
      <c r="RUB32" s="32"/>
      <c r="RUC32" s="32"/>
      <c r="RUD32" s="32"/>
      <c r="RUE32" s="32"/>
      <c r="RUF32" s="32"/>
      <c r="RUG32" s="32"/>
      <c r="RUH32" s="32"/>
      <c r="RUI32" s="32"/>
      <c r="RUJ32" s="32"/>
      <c r="RUK32" s="32"/>
      <c r="RUL32" s="32"/>
      <c r="RUM32" s="32"/>
      <c r="RUN32" s="32"/>
      <c r="RUO32" s="32"/>
      <c r="RUP32" s="32"/>
      <c r="RUQ32" s="32"/>
      <c r="RUR32" s="32"/>
      <c r="RUS32" s="32"/>
      <c r="RUT32" s="32"/>
      <c r="RUU32" s="32"/>
      <c r="RUV32" s="32"/>
      <c r="RUW32" s="32"/>
      <c r="RUX32" s="32"/>
      <c r="RUY32" s="32"/>
      <c r="RUZ32" s="32"/>
      <c r="RVA32" s="32"/>
      <c r="RVB32" s="32"/>
      <c r="RVC32" s="32"/>
      <c r="RVD32" s="32"/>
      <c r="RVE32" s="32"/>
      <c r="RVF32" s="32"/>
      <c r="RVG32" s="32"/>
      <c r="RVH32" s="32"/>
      <c r="RVI32" s="32"/>
      <c r="RVJ32" s="32"/>
      <c r="RVK32" s="32"/>
      <c r="RVL32" s="32"/>
      <c r="RVM32" s="32"/>
      <c r="RVN32" s="32"/>
      <c r="RVO32" s="32"/>
      <c r="RVP32" s="32"/>
      <c r="RVQ32" s="32"/>
      <c r="RVR32" s="32"/>
      <c r="RVS32" s="32"/>
      <c r="RVT32" s="32"/>
      <c r="RVU32" s="32"/>
      <c r="RVV32" s="32"/>
      <c r="RVW32" s="32"/>
      <c r="RVX32" s="32"/>
      <c r="RVY32" s="32"/>
      <c r="RVZ32" s="32"/>
      <c r="RWA32" s="32"/>
      <c r="RWB32" s="32"/>
      <c r="RWC32" s="32"/>
      <c r="RWD32" s="32"/>
      <c r="RWE32" s="32"/>
      <c r="RWF32" s="32"/>
      <c r="RWG32" s="32"/>
      <c r="RWH32" s="32"/>
      <c r="RWI32" s="32"/>
      <c r="RWJ32" s="32"/>
      <c r="RWK32" s="32"/>
      <c r="RWL32" s="32"/>
      <c r="RWM32" s="32"/>
      <c r="RWN32" s="32"/>
      <c r="RWO32" s="32"/>
      <c r="RWP32" s="32"/>
      <c r="RWQ32" s="32"/>
      <c r="RWR32" s="32"/>
      <c r="RWS32" s="32"/>
      <c r="RWT32" s="32"/>
      <c r="RWU32" s="32"/>
      <c r="RWV32" s="32"/>
      <c r="RWW32" s="32"/>
      <c r="RWX32" s="32"/>
      <c r="RWY32" s="32"/>
      <c r="RWZ32" s="32"/>
      <c r="RXA32" s="32"/>
      <c r="RXB32" s="32"/>
      <c r="RXC32" s="32"/>
      <c r="RXD32" s="32"/>
      <c r="RXE32" s="32"/>
      <c r="RXF32" s="32"/>
      <c r="RXG32" s="32"/>
      <c r="RXH32" s="32"/>
      <c r="RXI32" s="32"/>
      <c r="RXJ32" s="32"/>
      <c r="RXK32" s="32"/>
      <c r="RXL32" s="32"/>
      <c r="RXM32" s="32"/>
      <c r="RXN32" s="32"/>
      <c r="RXO32" s="32"/>
      <c r="RXP32" s="32"/>
      <c r="RXQ32" s="32"/>
      <c r="RXR32" s="32"/>
      <c r="RXS32" s="32"/>
      <c r="RXT32" s="32"/>
      <c r="RXU32" s="32"/>
      <c r="RXV32" s="32"/>
      <c r="RXW32" s="32"/>
      <c r="RXX32" s="32"/>
      <c r="RXY32" s="32"/>
      <c r="RXZ32" s="32"/>
      <c r="RYA32" s="32"/>
      <c r="RYB32" s="32"/>
      <c r="RYC32" s="32"/>
      <c r="RYD32" s="32"/>
      <c r="RYE32" s="32"/>
      <c r="RYF32" s="32"/>
      <c r="RYG32" s="32"/>
      <c r="RYH32" s="32"/>
      <c r="RYI32" s="32"/>
      <c r="RYJ32" s="32"/>
      <c r="RYK32" s="32"/>
      <c r="RYL32" s="32"/>
      <c r="RYM32" s="32"/>
      <c r="RYN32" s="32"/>
      <c r="RYO32" s="32"/>
      <c r="RYP32" s="32"/>
      <c r="RYQ32" s="32"/>
      <c r="RYR32" s="32"/>
      <c r="RYS32" s="32"/>
      <c r="RYT32" s="32"/>
      <c r="RYU32" s="32"/>
      <c r="RYV32" s="32"/>
      <c r="RYW32" s="32"/>
      <c r="RYX32" s="32"/>
      <c r="RYY32" s="32"/>
      <c r="RYZ32" s="32"/>
      <c r="RZA32" s="32"/>
      <c r="RZB32" s="32"/>
      <c r="RZC32" s="32"/>
      <c r="RZD32" s="32"/>
      <c r="RZE32" s="32"/>
      <c r="RZF32" s="32"/>
      <c r="RZG32" s="32"/>
      <c r="RZH32" s="32"/>
      <c r="RZI32" s="32"/>
      <c r="RZJ32" s="32"/>
      <c r="RZK32" s="32"/>
      <c r="RZL32" s="32"/>
      <c r="RZM32" s="32"/>
      <c r="RZN32" s="32"/>
      <c r="RZO32" s="32"/>
      <c r="RZP32" s="32"/>
      <c r="RZQ32" s="32"/>
      <c r="RZR32" s="32"/>
      <c r="RZS32" s="32"/>
      <c r="RZT32" s="32"/>
      <c r="RZU32" s="32"/>
      <c r="RZV32" s="32"/>
      <c r="RZW32" s="32"/>
      <c r="RZX32" s="32"/>
      <c r="RZY32" s="32"/>
      <c r="RZZ32" s="32"/>
      <c r="SAA32" s="32"/>
      <c r="SAB32" s="32"/>
      <c r="SAC32" s="32"/>
      <c r="SAD32" s="32"/>
      <c r="SAE32" s="32"/>
      <c r="SAF32" s="32"/>
      <c r="SAG32" s="32"/>
      <c r="SAH32" s="32"/>
      <c r="SAI32" s="32"/>
      <c r="SAJ32" s="32"/>
      <c r="SAK32" s="32"/>
      <c r="SAL32" s="32"/>
      <c r="SAM32" s="32"/>
      <c r="SAN32" s="32"/>
      <c r="SAO32" s="32"/>
      <c r="SAP32" s="32"/>
      <c r="SAQ32" s="32"/>
      <c r="SAR32" s="32"/>
      <c r="SAS32" s="32"/>
      <c r="SAT32" s="32"/>
      <c r="SAU32" s="32"/>
      <c r="SAV32" s="32"/>
      <c r="SAW32" s="32"/>
      <c r="SAX32" s="32"/>
      <c r="SAY32" s="32"/>
      <c r="SAZ32" s="32"/>
      <c r="SBA32" s="32"/>
      <c r="SBB32" s="32"/>
      <c r="SBC32" s="32"/>
      <c r="SBD32" s="32"/>
      <c r="SBE32" s="32"/>
      <c r="SBF32" s="32"/>
      <c r="SBG32" s="32"/>
      <c r="SBH32" s="32"/>
      <c r="SBI32" s="32"/>
      <c r="SBJ32" s="32"/>
      <c r="SBK32" s="32"/>
      <c r="SBL32" s="32"/>
      <c r="SBM32" s="32"/>
      <c r="SBN32" s="32"/>
      <c r="SBO32" s="32"/>
      <c r="SBP32" s="32"/>
      <c r="SBQ32" s="32"/>
      <c r="SBR32" s="32"/>
      <c r="SBS32" s="32"/>
      <c r="SBT32" s="32"/>
      <c r="SBU32" s="32"/>
      <c r="SBV32" s="32"/>
      <c r="SBW32" s="32"/>
      <c r="SBX32" s="32"/>
      <c r="SBY32" s="32"/>
      <c r="SBZ32" s="32"/>
      <c r="SCA32" s="32"/>
      <c r="SCB32" s="32"/>
      <c r="SCC32" s="32"/>
      <c r="SCD32" s="32"/>
      <c r="SCE32" s="32"/>
      <c r="SCF32" s="32"/>
      <c r="SCG32" s="32"/>
      <c r="SCH32" s="32"/>
      <c r="SCI32" s="32"/>
      <c r="SCJ32" s="32"/>
      <c r="SCK32" s="32"/>
      <c r="SCL32" s="32"/>
      <c r="SCM32" s="32"/>
      <c r="SCN32" s="32"/>
      <c r="SCO32" s="32"/>
      <c r="SCP32" s="32"/>
      <c r="SCQ32" s="32"/>
      <c r="SCR32" s="32"/>
      <c r="SCS32" s="32"/>
      <c r="SCT32" s="32"/>
      <c r="SCU32" s="32"/>
      <c r="SCV32" s="32"/>
      <c r="SCW32" s="32"/>
      <c r="SCX32" s="32"/>
      <c r="SCY32" s="32"/>
      <c r="SCZ32" s="32"/>
      <c r="SDA32" s="32"/>
      <c r="SDB32" s="32"/>
      <c r="SDC32" s="32"/>
      <c r="SDD32" s="32"/>
      <c r="SDE32" s="32"/>
      <c r="SDF32" s="32"/>
      <c r="SDG32" s="32"/>
      <c r="SDH32" s="32"/>
      <c r="SDI32" s="32"/>
      <c r="SDJ32" s="32"/>
      <c r="SDK32" s="32"/>
      <c r="SDL32" s="32"/>
      <c r="SDM32" s="32"/>
      <c r="SDN32" s="32"/>
      <c r="SDO32" s="32"/>
      <c r="SDP32" s="32"/>
      <c r="SDQ32" s="32"/>
      <c r="SDR32" s="32"/>
      <c r="SDS32" s="32"/>
      <c r="SDT32" s="32"/>
      <c r="SDU32" s="32"/>
      <c r="SDV32" s="32"/>
      <c r="SDW32" s="32"/>
      <c r="SDX32" s="32"/>
      <c r="SDY32" s="32"/>
      <c r="SDZ32" s="32"/>
      <c r="SEA32" s="32"/>
      <c r="SEB32" s="32"/>
      <c r="SEC32" s="32"/>
      <c r="SED32" s="32"/>
      <c r="SEE32" s="32"/>
      <c r="SEF32" s="32"/>
      <c r="SEG32" s="32"/>
      <c r="SEH32" s="32"/>
      <c r="SEI32" s="32"/>
      <c r="SEJ32" s="32"/>
      <c r="SEK32" s="32"/>
      <c r="SEL32" s="32"/>
      <c r="SEM32" s="32"/>
      <c r="SEN32" s="32"/>
      <c r="SEO32" s="32"/>
      <c r="SEP32" s="32"/>
      <c r="SEQ32" s="32"/>
      <c r="SER32" s="32"/>
      <c r="SES32" s="32"/>
      <c r="SET32" s="32"/>
      <c r="SEU32" s="32"/>
      <c r="SEV32" s="32"/>
      <c r="SEW32" s="32"/>
      <c r="SEX32" s="32"/>
      <c r="SEY32" s="32"/>
      <c r="SEZ32" s="32"/>
      <c r="SFA32" s="32"/>
      <c r="SFB32" s="32"/>
      <c r="SFC32" s="32"/>
      <c r="SFD32" s="32"/>
      <c r="SFE32" s="32"/>
      <c r="SFF32" s="32"/>
      <c r="SFG32" s="32"/>
      <c r="SFH32" s="32"/>
      <c r="SFI32" s="32"/>
      <c r="SFJ32" s="32"/>
      <c r="SFK32" s="32"/>
      <c r="SFL32" s="32"/>
      <c r="SFM32" s="32"/>
      <c r="SFN32" s="32"/>
      <c r="SFO32" s="32"/>
      <c r="SFP32" s="32"/>
      <c r="SFQ32" s="32"/>
      <c r="SFR32" s="32"/>
      <c r="SFS32" s="32"/>
      <c r="SFT32" s="32"/>
      <c r="SFU32" s="32"/>
      <c r="SFV32" s="32"/>
      <c r="SFW32" s="32"/>
      <c r="SFX32" s="32"/>
      <c r="SFY32" s="32"/>
      <c r="SFZ32" s="32"/>
      <c r="SGA32" s="32"/>
      <c r="SGB32" s="32"/>
      <c r="SGC32" s="32"/>
      <c r="SGD32" s="32"/>
      <c r="SGE32" s="32"/>
      <c r="SGF32" s="32"/>
      <c r="SGG32" s="32"/>
      <c r="SGH32" s="32"/>
      <c r="SGI32" s="32"/>
      <c r="SGJ32" s="32"/>
      <c r="SGK32" s="32"/>
      <c r="SGL32" s="32"/>
      <c r="SGM32" s="32"/>
      <c r="SGN32" s="32"/>
      <c r="SGO32" s="32"/>
      <c r="SGP32" s="32"/>
      <c r="SGQ32" s="32"/>
      <c r="SGR32" s="32"/>
      <c r="SGS32" s="32"/>
      <c r="SGT32" s="32"/>
      <c r="SGU32" s="32"/>
      <c r="SGV32" s="32"/>
      <c r="SGW32" s="32"/>
      <c r="SGX32" s="32"/>
      <c r="SGY32" s="32"/>
      <c r="SGZ32" s="32"/>
      <c r="SHA32" s="32"/>
      <c r="SHB32" s="32"/>
      <c r="SHC32" s="32"/>
      <c r="SHD32" s="32"/>
      <c r="SHE32" s="32"/>
      <c r="SHF32" s="32"/>
      <c r="SHG32" s="32"/>
      <c r="SHH32" s="32"/>
      <c r="SHI32" s="32"/>
      <c r="SHJ32" s="32"/>
      <c r="SHK32" s="32"/>
      <c r="SHL32" s="32"/>
      <c r="SHM32" s="32"/>
      <c r="SHN32" s="32"/>
      <c r="SHO32" s="32"/>
      <c r="SHP32" s="32"/>
      <c r="SHQ32" s="32"/>
      <c r="SHR32" s="32"/>
      <c r="SHS32" s="32"/>
      <c r="SHT32" s="32"/>
      <c r="SHU32" s="32"/>
      <c r="SHV32" s="32"/>
      <c r="SHW32" s="32"/>
      <c r="SHX32" s="32"/>
      <c r="SHY32" s="32"/>
      <c r="SHZ32" s="32"/>
      <c r="SIA32" s="32"/>
      <c r="SIB32" s="32"/>
      <c r="SIC32" s="32"/>
      <c r="SID32" s="32"/>
      <c r="SIE32" s="32"/>
      <c r="SIF32" s="32"/>
      <c r="SIG32" s="32"/>
      <c r="SIH32" s="32"/>
      <c r="SII32" s="32"/>
      <c r="SIJ32" s="32"/>
      <c r="SIK32" s="32"/>
      <c r="SIL32" s="32"/>
      <c r="SIM32" s="32"/>
      <c r="SIN32" s="32"/>
      <c r="SIO32" s="32"/>
      <c r="SIP32" s="32"/>
      <c r="SIQ32" s="32"/>
      <c r="SIR32" s="32"/>
      <c r="SIS32" s="32"/>
      <c r="SIT32" s="32"/>
      <c r="SIU32" s="32"/>
      <c r="SIV32" s="32"/>
      <c r="SIW32" s="32"/>
      <c r="SIX32" s="32"/>
      <c r="SIY32" s="32"/>
      <c r="SIZ32" s="32"/>
      <c r="SJA32" s="32"/>
      <c r="SJB32" s="32"/>
      <c r="SJC32" s="32"/>
      <c r="SJD32" s="32"/>
      <c r="SJE32" s="32"/>
      <c r="SJF32" s="32"/>
      <c r="SJG32" s="32"/>
      <c r="SJH32" s="32"/>
      <c r="SJI32" s="32"/>
      <c r="SJJ32" s="32"/>
      <c r="SJK32" s="32"/>
      <c r="SJL32" s="32"/>
      <c r="SJM32" s="32"/>
      <c r="SJN32" s="32"/>
      <c r="SJO32" s="32"/>
      <c r="SJP32" s="32"/>
      <c r="SJQ32" s="32"/>
      <c r="SJR32" s="32"/>
      <c r="SJS32" s="32"/>
      <c r="SJT32" s="32"/>
      <c r="SJU32" s="32"/>
      <c r="SJV32" s="32"/>
      <c r="SJW32" s="32"/>
      <c r="SJX32" s="32"/>
      <c r="SJY32" s="32"/>
      <c r="SJZ32" s="32"/>
      <c r="SKA32" s="32"/>
      <c r="SKB32" s="32"/>
      <c r="SKC32" s="32"/>
      <c r="SKD32" s="32"/>
      <c r="SKE32" s="32"/>
      <c r="SKF32" s="32"/>
      <c r="SKG32" s="32"/>
      <c r="SKH32" s="32"/>
      <c r="SKI32" s="32"/>
      <c r="SKJ32" s="32"/>
      <c r="SKK32" s="32"/>
      <c r="SKL32" s="32"/>
      <c r="SKM32" s="32"/>
      <c r="SKN32" s="32"/>
      <c r="SKO32" s="32"/>
      <c r="SKP32" s="32"/>
      <c r="SKQ32" s="32"/>
      <c r="SKR32" s="32"/>
      <c r="SKS32" s="32"/>
      <c r="SKT32" s="32"/>
      <c r="SKU32" s="32"/>
      <c r="SKV32" s="32"/>
      <c r="SKW32" s="32"/>
      <c r="SKX32" s="32"/>
      <c r="SKY32" s="32"/>
      <c r="SKZ32" s="32"/>
      <c r="SLA32" s="32"/>
      <c r="SLB32" s="32"/>
      <c r="SLC32" s="32"/>
      <c r="SLD32" s="32"/>
      <c r="SLE32" s="32"/>
      <c r="SLF32" s="32"/>
      <c r="SLG32" s="32"/>
      <c r="SLH32" s="32"/>
      <c r="SLI32" s="32"/>
      <c r="SLJ32" s="32"/>
      <c r="SLK32" s="32"/>
      <c r="SLL32" s="32"/>
      <c r="SLM32" s="32"/>
      <c r="SLN32" s="32"/>
      <c r="SLO32" s="32"/>
      <c r="SLP32" s="32"/>
      <c r="SLQ32" s="32"/>
      <c r="SLR32" s="32"/>
      <c r="SLS32" s="32"/>
      <c r="SLT32" s="32"/>
      <c r="SLU32" s="32"/>
      <c r="SLV32" s="32"/>
      <c r="SLW32" s="32"/>
      <c r="SLX32" s="32"/>
      <c r="SLY32" s="32"/>
      <c r="SLZ32" s="32"/>
      <c r="SMA32" s="32"/>
      <c r="SMB32" s="32"/>
      <c r="SMC32" s="32"/>
      <c r="SMD32" s="32"/>
      <c r="SME32" s="32"/>
      <c r="SMF32" s="32"/>
      <c r="SMG32" s="32"/>
      <c r="SMH32" s="32"/>
      <c r="SMI32" s="32"/>
      <c r="SMJ32" s="32"/>
      <c r="SMK32" s="32"/>
      <c r="SML32" s="32"/>
      <c r="SMM32" s="32"/>
      <c r="SMN32" s="32"/>
      <c r="SMO32" s="32"/>
      <c r="SMP32" s="32"/>
      <c r="SMQ32" s="32"/>
      <c r="SMR32" s="32"/>
      <c r="SMS32" s="32"/>
      <c r="SMT32" s="32"/>
      <c r="SMU32" s="32"/>
      <c r="SMV32" s="32"/>
      <c r="SMW32" s="32"/>
      <c r="SMX32" s="32"/>
      <c r="SMY32" s="32"/>
      <c r="SMZ32" s="32"/>
      <c r="SNA32" s="32"/>
      <c r="SNB32" s="32"/>
      <c r="SNC32" s="32"/>
      <c r="SND32" s="32"/>
      <c r="SNE32" s="32"/>
      <c r="SNF32" s="32"/>
      <c r="SNG32" s="32"/>
      <c r="SNH32" s="32"/>
      <c r="SNI32" s="32"/>
      <c r="SNJ32" s="32"/>
      <c r="SNK32" s="32"/>
      <c r="SNL32" s="32"/>
      <c r="SNM32" s="32"/>
      <c r="SNN32" s="32"/>
      <c r="SNO32" s="32"/>
      <c r="SNP32" s="32"/>
      <c r="SNQ32" s="32"/>
      <c r="SNR32" s="32"/>
      <c r="SNS32" s="32"/>
      <c r="SNT32" s="32"/>
      <c r="SNU32" s="32"/>
      <c r="SNV32" s="32"/>
      <c r="SNW32" s="32"/>
      <c r="SNX32" s="32"/>
      <c r="SNY32" s="32"/>
      <c r="SNZ32" s="32"/>
      <c r="SOA32" s="32"/>
      <c r="SOB32" s="32"/>
      <c r="SOC32" s="32"/>
      <c r="SOD32" s="32"/>
      <c r="SOE32" s="32"/>
      <c r="SOF32" s="32"/>
      <c r="SOG32" s="32"/>
      <c r="SOH32" s="32"/>
      <c r="SOI32" s="32"/>
      <c r="SOJ32" s="32"/>
      <c r="SOK32" s="32"/>
      <c r="SOL32" s="32"/>
      <c r="SOM32" s="32"/>
      <c r="SON32" s="32"/>
      <c r="SOO32" s="32"/>
      <c r="SOP32" s="32"/>
      <c r="SOQ32" s="32"/>
      <c r="SOR32" s="32"/>
      <c r="SOS32" s="32"/>
      <c r="SOT32" s="32"/>
      <c r="SOU32" s="32"/>
      <c r="SOV32" s="32"/>
      <c r="SOW32" s="32"/>
      <c r="SOX32" s="32"/>
      <c r="SOY32" s="32"/>
      <c r="SOZ32" s="32"/>
      <c r="SPA32" s="32"/>
      <c r="SPB32" s="32"/>
      <c r="SPC32" s="32"/>
      <c r="SPD32" s="32"/>
      <c r="SPE32" s="32"/>
      <c r="SPF32" s="32"/>
      <c r="SPG32" s="32"/>
      <c r="SPH32" s="32"/>
      <c r="SPI32" s="32"/>
      <c r="SPJ32" s="32"/>
      <c r="SPK32" s="32"/>
      <c r="SPL32" s="32"/>
      <c r="SPM32" s="32"/>
      <c r="SPN32" s="32"/>
      <c r="SPO32" s="32"/>
      <c r="SPP32" s="32"/>
      <c r="SPQ32" s="32"/>
      <c r="SPR32" s="32"/>
      <c r="SPS32" s="32"/>
      <c r="SPT32" s="32"/>
      <c r="SPU32" s="32"/>
      <c r="SPV32" s="32"/>
      <c r="SPW32" s="32"/>
      <c r="SPX32" s="32"/>
      <c r="SPY32" s="32"/>
      <c r="SPZ32" s="32"/>
      <c r="SQA32" s="32"/>
      <c r="SQB32" s="32"/>
      <c r="SQC32" s="32"/>
      <c r="SQD32" s="32"/>
      <c r="SQE32" s="32"/>
      <c r="SQF32" s="32"/>
      <c r="SQG32" s="32"/>
      <c r="SQH32" s="32"/>
      <c r="SQI32" s="32"/>
      <c r="SQJ32" s="32"/>
      <c r="SQK32" s="32"/>
      <c r="SQL32" s="32"/>
      <c r="SQM32" s="32"/>
      <c r="SQN32" s="32"/>
      <c r="SQO32" s="32"/>
      <c r="SQP32" s="32"/>
      <c r="SQQ32" s="32"/>
      <c r="SQR32" s="32"/>
      <c r="SQS32" s="32"/>
      <c r="SQT32" s="32"/>
      <c r="SQU32" s="32"/>
      <c r="SQV32" s="32"/>
      <c r="SQW32" s="32"/>
      <c r="SQX32" s="32"/>
      <c r="SQY32" s="32"/>
      <c r="SQZ32" s="32"/>
      <c r="SRA32" s="32"/>
      <c r="SRB32" s="32"/>
      <c r="SRC32" s="32"/>
      <c r="SRD32" s="32"/>
      <c r="SRE32" s="32"/>
      <c r="SRF32" s="32"/>
      <c r="SRG32" s="32"/>
      <c r="SRH32" s="32"/>
      <c r="SRI32" s="32"/>
      <c r="SRJ32" s="32"/>
      <c r="SRK32" s="32"/>
      <c r="SRL32" s="32"/>
      <c r="SRM32" s="32"/>
      <c r="SRN32" s="32"/>
      <c r="SRO32" s="32"/>
      <c r="SRP32" s="32"/>
      <c r="SRQ32" s="32"/>
      <c r="SRR32" s="32"/>
      <c r="SRS32" s="32"/>
      <c r="SRT32" s="32"/>
      <c r="SRU32" s="32"/>
      <c r="SRV32" s="32"/>
      <c r="SRW32" s="32"/>
      <c r="SRX32" s="32"/>
      <c r="SRY32" s="32"/>
      <c r="SRZ32" s="32"/>
      <c r="SSA32" s="32"/>
      <c r="SSB32" s="32"/>
      <c r="SSC32" s="32"/>
      <c r="SSD32" s="32"/>
      <c r="SSE32" s="32"/>
      <c r="SSF32" s="32"/>
      <c r="SSG32" s="32"/>
      <c r="SSH32" s="32"/>
      <c r="SSI32" s="32"/>
      <c r="SSJ32" s="32"/>
      <c r="SSK32" s="32"/>
      <c r="SSL32" s="32"/>
      <c r="SSM32" s="32"/>
      <c r="SSN32" s="32"/>
      <c r="SSO32" s="32"/>
      <c r="SSP32" s="32"/>
      <c r="SSQ32" s="32"/>
      <c r="SSR32" s="32"/>
      <c r="SSS32" s="32"/>
      <c r="SST32" s="32"/>
      <c r="SSU32" s="32"/>
      <c r="SSV32" s="32"/>
      <c r="SSW32" s="32"/>
      <c r="SSX32" s="32"/>
      <c r="SSY32" s="32"/>
      <c r="SSZ32" s="32"/>
      <c r="STA32" s="32"/>
      <c r="STB32" s="32"/>
      <c r="STC32" s="32"/>
      <c r="STD32" s="32"/>
      <c r="STE32" s="32"/>
      <c r="STF32" s="32"/>
      <c r="STG32" s="32"/>
      <c r="STH32" s="32"/>
      <c r="STI32" s="32"/>
      <c r="STJ32" s="32"/>
      <c r="STK32" s="32"/>
      <c r="STL32" s="32"/>
      <c r="STM32" s="32"/>
      <c r="STN32" s="32"/>
      <c r="STO32" s="32"/>
      <c r="STP32" s="32"/>
      <c r="STQ32" s="32"/>
      <c r="STR32" s="32"/>
      <c r="STS32" s="32"/>
      <c r="STT32" s="32"/>
      <c r="STU32" s="32"/>
      <c r="STV32" s="32"/>
      <c r="STW32" s="32"/>
      <c r="STX32" s="32"/>
      <c r="STY32" s="32"/>
      <c r="STZ32" s="32"/>
      <c r="SUA32" s="32"/>
      <c r="SUB32" s="32"/>
      <c r="SUC32" s="32"/>
      <c r="SUD32" s="32"/>
      <c r="SUE32" s="32"/>
      <c r="SUF32" s="32"/>
      <c r="SUG32" s="32"/>
      <c r="SUH32" s="32"/>
      <c r="SUI32" s="32"/>
      <c r="SUJ32" s="32"/>
      <c r="SUK32" s="32"/>
      <c r="SUL32" s="32"/>
      <c r="SUM32" s="32"/>
      <c r="SUN32" s="32"/>
      <c r="SUO32" s="32"/>
      <c r="SUP32" s="32"/>
      <c r="SUQ32" s="32"/>
      <c r="SUR32" s="32"/>
      <c r="SUS32" s="32"/>
      <c r="SUT32" s="32"/>
      <c r="SUU32" s="32"/>
      <c r="SUV32" s="32"/>
      <c r="SUW32" s="32"/>
      <c r="SUX32" s="32"/>
      <c r="SUY32" s="32"/>
      <c r="SUZ32" s="32"/>
      <c r="SVA32" s="32"/>
      <c r="SVB32" s="32"/>
      <c r="SVC32" s="32"/>
      <c r="SVD32" s="32"/>
      <c r="SVE32" s="32"/>
      <c r="SVF32" s="32"/>
      <c r="SVG32" s="32"/>
      <c r="SVH32" s="32"/>
      <c r="SVI32" s="32"/>
      <c r="SVJ32" s="32"/>
      <c r="SVK32" s="32"/>
      <c r="SVL32" s="32"/>
      <c r="SVM32" s="32"/>
      <c r="SVN32" s="32"/>
      <c r="SVO32" s="32"/>
      <c r="SVP32" s="32"/>
      <c r="SVQ32" s="32"/>
      <c r="SVR32" s="32"/>
      <c r="SVS32" s="32"/>
      <c r="SVT32" s="32"/>
      <c r="SVU32" s="32"/>
      <c r="SVV32" s="32"/>
      <c r="SVW32" s="32"/>
      <c r="SVX32" s="32"/>
      <c r="SVY32" s="32"/>
      <c r="SVZ32" s="32"/>
      <c r="SWA32" s="32"/>
      <c r="SWB32" s="32"/>
      <c r="SWC32" s="32"/>
      <c r="SWD32" s="32"/>
      <c r="SWE32" s="32"/>
      <c r="SWF32" s="32"/>
      <c r="SWG32" s="32"/>
      <c r="SWH32" s="32"/>
      <c r="SWI32" s="32"/>
      <c r="SWJ32" s="32"/>
      <c r="SWK32" s="32"/>
      <c r="SWL32" s="32"/>
      <c r="SWM32" s="32"/>
      <c r="SWN32" s="32"/>
      <c r="SWO32" s="32"/>
      <c r="SWP32" s="32"/>
      <c r="SWQ32" s="32"/>
      <c r="SWR32" s="32"/>
      <c r="SWS32" s="32"/>
      <c r="SWT32" s="32"/>
      <c r="SWU32" s="32"/>
      <c r="SWV32" s="32"/>
      <c r="SWW32" s="32"/>
      <c r="SWX32" s="32"/>
      <c r="SWY32" s="32"/>
      <c r="SWZ32" s="32"/>
      <c r="SXA32" s="32"/>
      <c r="SXB32" s="32"/>
      <c r="SXC32" s="32"/>
      <c r="SXD32" s="32"/>
      <c r="SXE32" s="32"/>
      <c r="SXF32" s="32"/>
      <c r="SXG32" s="32"/>
      <c r="SXH32" s="32"/>
      <c r="SXI32" s="32"/>
      <c r="SXJ32" s="32"/>
      <c r="SXK32" s="32"/>
      <c r="SXL32" s="32"/>
      <c r="SXM32" s="32"/>
      <c r="SXN32" s="32"/>
      <c r="SXO32" s="32"/>
      <c r="SXP32" s="32"/>
      <c r="SXQ32" s="32"/>
      <c r="SXR32" s="32"/>
      <c r="SXS32" s="32"/>
      <c r="SXT32" s="32"/>
      <c r="SXU32" s="32"/>
      <c r="SXV32" s="32"/>
      <c r="SXW32" s="32"/>
      <c r="SXX32" s="32"/>
      <c r="SXY32" s="32"/>
      <c r="SXZ32" s="32"/>
      <c r="SYA32" s="32"/>
      <c r="SYB32" s="32"/>
      <c r="SYC32" s="32"/>
      <c r="SYD32" s="32"/>
      <c r="SYE32" s="32"/>
      <c r="SYF32" s="32"/>
      <c r="SYG32" s="32"/>
      <c r="SYH32" s="32"/>
      <c r="SYI32" s="32"/>
      <c r="SYJ32" s="32"/>
      <c r="SYK32" s="32"/>
      <c r="SYL32" s="32"/>
      <c r="SYM32" s="32"/>
      <c r="SYN32" s="32"/>
      <c r="SYO32" s="32"/>
      <c r="SYP32" s="32"/>
      <c r="SYQ32" s="32"/>
      <c r="SYR32" s="32"/>
      <c r="SYS32" s="32"/>
      <c r="SYT32" s="32"/>
      <c r="SYU32" s="32"/>
      <c r="SYV32" s="32"/>
      <c r="SYW32" s="32"/>
      <c r="SYX32" s="32"/>
      <c r="SYY32" s="32"/>
      <c r="SYZ32" s="32"/>
      <c r="SZA32" s="32"/>
      <c r="SZB32" s="32"/>
      <c r="SZC32" s="32"/>
      <c r="SZD32" s="32"/>
      <c r="SZE32" s="32"/>
      <c r="SZF32" s="32"/>
      <c r="SZG32" s="32"/>
      <c r="SZH32" s="32"/>
      <c r="SZI32" s="32"/>
      <c r="SZJ32" s="32"/>
      <c r="SZK32" s="32"/>
      <c r="SZL32" s="32"/>
      <c r="SZM32" s="32"/>
      <c r="SZN32" s="32"/>
      <c r="SZO32" s="32"/>
      <c r="SZP32" s="32"/>
      <c r="SZQ32" s="32"/>
      <c r="SZR32" s="32"/>
      <c r="SZS32" s="32"/>
      <c r="SZT32" s="32"/>
      <c r="SZU32" s="32"/>
      <c r="SZV32" s="32"/>
      <c r="SZW32" s="32"/>
      <c r="SZX32" s="32"/>
      <c r="SZY32" s="32"/>
      <c r="SZZ32" s="32"/>
      <c r="TAA32" s="32"/>
      <c r="TAB32" s="32"/>
      <c r="TAC32" s="32"/>
      <c r="TAD32" s="32"/>
      <c r="TAE32" s="32"/>
      <c r="TAF32" s="32"/>
      <c r="TAG32" s="32"/>
      <c r="TAH32" s="32"/>
      <c r="TAI32" s="32"/>
      <c r="TAJ32" s="32"/>
      <c r="TAK32" s="32"/>
      <c r="TAL32" s="32"/>
      <c r="TAM32" s="32"/>
      <c r="TAN32" s="32"/>
      <c r="TAO32" s="32"/>
      <c r="TAP32" s="32"/>
      <c r="TAQ32" s="32"/>
      <c r="TAR32" s="32"/>
      <c r="TAS32" s="32"/>
      <c r="TAT32" s="32"/>
      <c r="TAU32" s="32"/>
      <c r="TAV32" s="32"/>
      <c r="TAW32" s="32"/>
      <c r="TAX32" s="32"/>
      <c r="TAY32" s="32"/>
      <c r="TAZ32" s="32"/>
      <c r="TBA32" s="32"/>
      <c r="TBB32" s="32"/>
      <c r="TBC32" s="32"/>
      <c r="TBD32" s="32"/>
      <c r="TBE32" s="32"/>
      <c r="TBF32" s="32"/>
      <c r="TBG32" s="32"/>
      <c r="TBH32" s="32"/>
      <c r="TBI32" s="32"/>
      <c r="TBJ32" s="32"/>
      <c r="TBK32" s="32"/>
      <c r="TBL32" s="32"/>
      <c r="TBM32" s="32"/>
      <c r="TBN32" s="32"/>
      <c r="TBO32" s="32"/>
      <c r="TBP32" s="32"/>
      <c r="TBQ32" s="32"/>
      <c r="TBR32" s="32"/>
      <c r="TBS32" s="32"/>
      <c r="TBT32" s="32"/>
      <c r="TBU32" s="32"/>
      <c r="TBV32" s="32"/>
      <c r="TBW32" s="32"/>
      <c r="TBX32" s="32"/>
      <c r="TBY32" s="32"/>
      <c r="TBZ32" s="32"/>
      <c r="TCA32" s="32"/>
      <c r="TCB32" s="32"/>
      <c r="TCC32" s="32"/>
      <c r="TCD32" s="32"/>
      <c r="TCE32" s="32"/>
      <c r="TCF32" s="32"/>
      <c r="TCG32" s="32"/>
      <c r="TCH32" s="32"/>
      <c r="TCI32" s="32"/>
      <c r="TCJ32" s="32"/>
      <c r="TCK32" s="32"/>
      <c r="TCL32" s="32"/>
      <c r="TCM32" s="32"/>
      <c r="TCN32" s="32"/>
      <c r="TCO32" s="32"/>
      <c r="TCP32" s="32"/>
      <c r="TCQ32" s="32"/>
      <c r="TCR32" s="32"/>
      <c r="TCS32" s="32"/>
      <c r="TCT32" s="32"/>
      <c r="TCU32" s="32"/>
      <c r="TCV32" s="32"/>
      <c r="TCW32" s="32"/>
      <c r="TCX32" s="32"/>
      <c r="TCY32" s="32"/>
      <c r="TCZ32" s="32"/>
      <c r="TDA32" s="32"/>
      <c r="TDB32" s="32"/>
      <c r="TDC32" s="32"/>
      <c r="TDD32" s="32"/>
      <c r="TDE32" s="32"/>
      <c r="TDF32" s="32"/>
      <c r="TDG32" s="32"/>
      <c r="TDH32" s="32"/>
      <c r="TDI32" s="32"/>
      <c r="TDJ32" s="32"/>
      <c r="TDK32" s="32"/>
      <c r="TDL32" s="32"/>
      <c r="TDM32" s="32"/>
      <c r="TDN32" s="32"/>
      <c r="TDO32" s="32"/>
      <c r="TDP32" s="32"/>
      <c r="TDQ32" s="32"/>
      <c r="TDR32" s="32"/>
      <c r="TDS32" s="32"/>
      <c r="TDT32" s="32"/>
      <c r="TDU32" s="32"/>
      <c r="TDV32" s="32"/>
      <c r="TDW32" s="32"/>
      <c r="TDX32" s="32"/>
      <c r="TDY32" s="32"/>
      <c r="TDZ32" s="32"/>
      <c r="TEA32" s="32"/>
      <c r="TEB32" s="32"/>
      <c r="TEC32" s="32"/>
      <c r="TED32" s="32"/>
      <c r="TEE32" s="32"/>
      <c r="TEF32" s="32"/>
      <c r="TEG32" s="32"/>
      <c r="TEH32" s="32"/>
      <c r="TEI32" s="32"/>
      <c r="TEJ32" s="32"/>
      <c r="TEK32" s="32"/>
      <c r="TEL32" s="32"/>
      <c r="TEM32" s="32"/>
      <c r="TEN32" s="32"/>
      <c r="TEO32" s="32"/>
      <c r="TEP32" s="32"/>
      <c r="TEQ32" s="32"/>
      <c r="TER32" s="32"/>
      <c r="TES32" s="32"/>
      <c r="TET32" s="32"/>
      <c r="TEU32" s="32"/>
      <c r="TEV32" s="32"/>
      <c r="TEW32" s="32"/>
      <c r="TEX32" s="32"/>
      <c r="TEY32" s="32"/>
      <c r="TEZ32" s="32"/>
      <c r="TFA32" s="32"/>
      <c r="TFB32" s="32"/>
      <c r="TFC32" s="32"/>
      <c r="TFD32" s="32"/>
      <c r="TFE32" s="32"/>
      <c r="TFF32" s="32"/>
      <c r="TFG32" s="32"/>
      <c r="TFH32" s="32"/>
      <c r="TFI32" s="32"/>
      <c r="TFJ32" s="32"/>
      <c r="TFK32" s="32"/>
      <c r="TFL32" s="32"/>
      <c r="TFM32" s="32"/>
      <c r="TFN32" s="32"/>
      <c r="TFO32" s="32"/>
      <c r="TFP32" s="32"/>
      <c r="TFQ32" s="32"/>
      <c r="TFR32" s="32"/>
      <c r="TFS32" s="32"/>
      <c r="TFT32" s="32"/>
      <c r="TFU32" s="32"/>
      <c r="TFV32" s="32"/>
      <c r="TFW32" s="32"/>
      <c r="TFX32" s="32"/>
      <c r="TFY32" s="32"/>
      <c r="TFZ32" s="32"/>
      <c r="TGA32" s="32"/>
      <c r="TGB32" s="32"/>
      <c r="TGC32" s="32"/>
      <c r="TGD32" s="32"/>
      <c r="TGE32" s="32"/>
      <c r="TGF32" s="32"/>
      <c r="TGG32" s="32"/>
      <c r="TGH32" s="32"/>
      <c r="TGI32" s="32"/>
      <c r="TGJ32" s="32"/>
      <c r="TGK32" s="32"/>
      <c r="TGL32" s="32"/>
      <c r="TGM32" s="32"/>
      <c r="TGN32" s="32"/>
      <c r="TGO32" s="32"/>
      <c r="TGP32" s="32"/>
      <c r="TGQ32" s="32"/>
      <c r="TGR32" s="32"/>
      <c r="TGS32" s="32"/>
      <c r="TGT32" s="32"/>
      <c r="TGU32" s="32"/>
      <c r="TGV32" s="32"/>
      <c r="TGW32" s="32"/>
      <c r="TGX32" s="32"/>
      <c r="TGY32" s="32"/>
      <c r="TGZ32" s="32"/>
      <c r="THA32" s="32"/>
      <c r="THB32" s="32"/>
      <c r="THC32" s="32"/>
      <c r="THD32" s="32"/>
      <c r="THE32" s="32"/>
      <c r="THF32" s="32"/>
      <c r="THG32" s="32"/>
      <c r="THH32" s="32"/>
      <c r="THI32" s="32"/>
      <c r="THJ32" s="32"/>
      <c r="THK32" s="32"/>
      <c r="THL32" s="32"/>
      <c r="THM32" s="32"/>
      <c r="THN32" s="32"/>
      <c r="THO32" s="32"/>
      <c r="THP32" s="32"/>
      <c r="THQ32" s="32"/>
      <c r="THR32" s="32"/>
      <c r="THS32" s="32"/>
      <c r="THT32" s="32"/>
      <c r="THU32" s="32"/>
      <c r="THV32" s="32"/>
      <c r="THW32" s="32"/>
      <c r="THX32" s="32"/>
      <c r="THY32" s="32"/>
      <c r="THZ32" s="32"/>
      <c r="TIA32" s="32"/>
      <c r="TIB32" s="32"/>
      <c r="TIC32" s="32"/>
      <c r="TID32" s="32"/>
      <c r="TIE32" s="32"/>
      <c r="TIF32" s="32"/>
      <c r="TIG32" s="32"/>
      <c r="TIH32" s="32"/>
      <c r="TII32" s="32"/>
      <c r="TIJ32" s="32"/>
      <c r="TIK32" s="32"/>
      <c r="TIL32" s="32"/>
      <c r="TIM32" s="32"/>
      <c r="TIN32" s="32"/>
      <c r="TIO32" s="32"/>
      <c r="TIP32" s="32"/>
      <c r="TIQ32" s="32"/>
      <c r="TIR32" s="32"/>
      <c r="TIS32" s="32"/>
      <c r="TIT32" s="32"/>
      <c r="TIU32" s="32"/>
      <c r="TIV32" s="32"/>
      <c r="TIW32" s="32"/>
      <c r="TIX32" s="32"/>
      <c r="TIY32" s="32"/>
      <c r="TIZ32" s="32"/>
      <c r="TJA32" s="32"/>
      <c r="TJB32" s="32"/>
      <c r="TJC32" s="32"/>
      <c r="TJD32" s="32"/>
      <c r="TJE32" s="32"/>
      <c r="TJF32" s="32"/>
      <c r="TJG32" s="32"/>
      <c r="TJH32" s="32"/>
      <c r="TJI32" s="32"/>
      <c r="TJJ32" s="32"/>
      <c r="TJK32" s="32"/>
      <c r="TJL32" s="32"/>
      <c r="TJM32" s="32"/>
      <c r="TJN32" s="32"/>
      <c r="TJO32" s="32"/>
      <c r="TJP32" s="32"/>
      <c r="TJQ32" s="32"/>
      <c r="TJR32" s="32"/>
      <c r="TJS32" s="32"/>
      <c r="TJT32" s="32"/>
      <c r="TJU32" s="32"/>
      <c r="TJV32" s="32"/>
      <c r="TJW32" s="32"/>
      <c r="TJX32" s="32"/>
      <c r="TJY32" s="32"/>
      <c r="TJZ32" s="32"/>
      <c r="TKA32" s="32"/>
      <c r="TKB32" s="32"/>
      <c r="TKC32" s="32"/>
      <c r="TKD32" s="32"/>
      <c r="TKE32" s="32"/>
      <c r="TKF32" s="32"/>
      <c r="TKG32" s="32"/>
      <c r="TKH32" s="32"/>
      <c r="TKI32" s="32"/>
      <c r="TKJ32" s="32"/>
      <c r="TKK32" s="32"/>
      <c r="TKL32" s="32"/>
      <c r="TKM32" s="32"/>
      <c r="TKN32" s="32"/>
      <c r="TKO32" s="32"/>
      <c r="TKP32" s="32"/>
      <c r="TKQ32" s="32"/>
      <c r="TKR32" s="32"/>
      <c r="TKS32" s="32"/>
      <c r="TKT32" s="32"/>
      <c r="TKU32" s="32"/>
      <c r="TKV32" s="32"/>
      <c r="TKW32" s="32"/>
      <c r="TKX32" s="32"/>
      <c r="TKY32" s="32"/>
      <c r="TKZ32" s="32"/>
      <c r="TLA32" s="32"/>
      <c r="TLB32" s="32"/>
      <c r="TLC32" s="32"/>
      <c r="TLD32" s="32"/>
      <c r="TLE32" s="32"/>
      <c r="TLF32" s="32"/>
      <c r="TLG32" s="32"/>
      <c r="TLH32" s="32"/>
      <c r="TLI32" s="32"/>
      <c r="TLJ32" s="32"/>
      <c r="TLK32" s="32"/>
      <c r="TLL32" s="32"/>
      <c r="TLM32" s="32"/>
      <c r="TLN32" s="32"/>
      <c r="TLO32" s="32"/>
      <c r="TLP32" s="32"/>
      <c r="TLQ32" s="32"/>
      <c r="TLR32" s="32"/>
      <c r="TLS32" s="32"/>
      <c r="TLT32" s="32"/>
      <c r="TLU32" s="32"/>
      <c r="TLV32" s="32"/>
      <c r="TLW32" s="32"/>
      <c r="TLX32" s="32"/>
      <c r="TLY32" s="32"/>
      <c r="TLZ32" s="32"/>
      <c r="TMA32" s="32"/>
      <c r="TMB32" s="32"/>
      <c r="TMC32" s="32"/>
      <c r="TMD32" s="32"/>
      <c r="TME32" s="32"/>
      <c r="TMF32" s="32"/>
      <c r="TMG32" s="32"/>
      <c r="TMH32" s="32"/>
      <c r="TMI32" s="32"/>
      <c r="TMJ32" s="32"/>
      <c r="TMK32" s="32"/>
      <c r="TML32" s="32"/>
      <c r="TMM32" s="32"/>
      <c r="TMN32" s="32"/>
      <c r="TMO32" s="32"/>
      <c r="TMP32" s="32"/>
      <c r="TMQ32" s="32"/>
      <c r="TMR32" s="32"/>
      <c r="TMS32" s="32"/>
      <c r="TMT32" s="32"/>
      <c r="TMU32" s="32"/>
      <c r="TMV32" s="32"/>
      <c r="TMW32" s="32"/>
      <c r="TMX32" s="32"/>
      <c r="TMY32" s="32"/>
      <c r="TMZ32" s="32"/>
      <c r="TNA32" s="32"/>
      <c r="TNB32" s="32"/>
      <c r="TNC32" s="32"/>
      <c r="TND32" s="32"/>
      <c r="TNE32" s="32"/>
      <c r="TNF32" s="32"/>
      <c r="TNG32" s="32"/>
      <c r="TNH32" s="32"/>
      <c r="TNI32" s="32"/>
      <c r="TNJ32" s="32"/>
      <c r="TNK32" s="32"/>
      <c r="TNL32" s="32"/>
      <c r="TNM32" s="32"/>
      <c r="TNN32" s="32"/>
      <c r="TNO32" s="32"/>
      <c r="TNP32" s="32"/>
      <c r="TNQ32" s="32"/>
      <c r="TNR32" s="32"/>
      <c r="TNS32" s="32"/>
      <c r="TNT32" s="32"/>
      <c r="TNU32" s="32"/>
      <c r="TNV32" s="32"/>
      <c r="TNW32" s="32"/>
      <c r="TNX32" s="32"/>
      <c r="TNY32" s="32"/>
      <c r="TNZ32" s="32"/>
      <c r="TOA32" s="32"/>
      <c r="TOB32" s="32"/>
      <c r="TOC32" s="32"/>
      <c r="TOD32" s="32"/>
      <c r="TOE32" s="32"/>
      <c r="TOF32" s="32"/>
      <c r="TOG32" s="32"/>
      <c r="TOH32" s="32"/>
      <c r="TOI32" s="32"/>
      <c r="TOJ32" s="32"/>
      <c r="TOK32" s="32"/>
      <c r="TOL32" s="32"/>
      <c r="TOM32" s="32"/>
      <c r="TON32" s="32"/>
      <c r="TOO32" s="32"/>
      <c r="TOP32" s="32"/>
      <c r="TOQ32" s="32"/>
      <c r="TOR32" s="32"/>
      <c r="TOS32" s="32"/>
      <c r="TOT32" s="32"/>
      <c r="TOU32" s="32"/>
      <c r="TOV32" s="32"/>
      <c r="TOW32" s="32"/>
      <c r="TOX32" s="32"/>
      <c r="TOY32" s="32"/>
      <c r="TOZ32" s="32"/>
      <c r="TPA32" s="32"/>
      <c r="TPB32" s="32"/>
      <c r="TPC32" s="32"/>
      <c r="TPD32" s="32"/>
      <c r="TPE32" s="32"/>
      <c r="TPF32" s="32"/>
      <c r="TPG32" s="32"/>
      <c r="TPH32" s="32"/>
      <c r="TPI32" s="32"/>
      <c r="TPJ32" s="32"/>
      <c r="TPK32" s="32"/>
      <c r="TPL32" s="32"/>
      <c r="TPM32" s="32"/>
      <c r="TPN32" s="32"/>
      <c r="TPO32" s="32"/>
      <c r="TPP32" s="32"/>
      <c r="TPQ32" s="32"/>
      <c r="TPR32" s="32"/>
      <c r="TPS32" s="32"/>
      <c r="TPT32" s="32"/>
      <c r="TPU32" s="32"/>
      <c r="TPV32" s="32"/>
      <c r="TPW32" s="32"/>
      <c r="TPX32" s="32"/>
      <c r="TPY32" s="32"/>
      <c r="TPZ32" s="32"/>
      <c r="TQA32" s="32"/>
      <c r="TQB32" s="32"/>
      <c r="TQC32" s="32"/>
      <c r="TQD32" s="32"/>
      <c r="TQE32" s="32"/>
      <c r="TQF32" s="32"/>
      <c r="TQG32" s="32"/>
      <c r="TQH32" s="32"/>
      <c r="TQI32" s="32"/>
      <c r="TQJ32" s="32"/>
      <c r="TQK32" s="32"/>
      <c r="TQL32" s="32"/>
      <c r="TQM32" s="32"/>
      <c r="TQN32" s="32"/>
      <c r="TQO32" s="32"/>
      <c r="TQP32" s="32"/>
      <c r="TQQ32" s="32"/>
      <c r="TQR32" s="32"/>
      <c r="TQS32" s="32"/>
      <c r="TQT32" s="32"/>
      <c r="TQU32" s="32"/>
      <c r="TQV32" s="32"/>
      <c r="TQW32" s="32"/>
      <c r="TQX32" s="32"/>
      <c r="TQY32" s="32"/>
      <c r="TQZ32" s="32"/>
      <c r="TRA32" s="32"/>
      <c r="TRB32" s="32"/>
      <c r="TRC32" s="32"/>
      <c r="TRD32" s="32"/>
      <c r="TRE32" s="32"/>
      <c r="TRF32" s="32"/>
      <c r="TRG32" s="32"/>
      <c r="TRH32" s="32"/>
      <c r="TRI32" s="32"/>
      <c r="TRJ32" s="32"/>
      <c r="TRK32" s="32"/>
      <c r="TRL32" s="32"/>
      <c r="TRM32" s="32"/>
      <c r="TRN32" s="32"/>
      <c r="TRO32" s="32"/>
      <c r="TRP32" s="32"/>
      <c r="TRQ32" s="32"/>
      <c r="TRR32" s="32"/>
      <c r="TRS32" s="32"/>
      <c r="TRT32" s="32"/>
      <c r="TRU32" s="32"/>
      <c r="TRV32" s="32"/>
      <c r="TRW32" s="32"/>
      <c r="TRX32" s="32"/>
      <c r="TRY32" s="32"/>
      <c r="TRZ32" s="32"/>
      <c r="TSA32" s="32"/>
      <c r="TSB32" s="32"/>
      <c r="TSC32" s="32"/>
      <c r="TSD32" s="32"/>
      <c r="TSE32" s="32"/>
      <c r="TSF32" s="32"/>
      <c r="TSG32" s="32"/>
      <c r="TSH32" s="32"/>
      <c r="TSI32" s="32"/>
      <c r="TSJ32" s="32"/>
      <c r="TSK32" s="32"/>
      <c r="TSL32" s="32"/>
      <c r="TSM32" s="32"/>
      <c r="TSN32" s="32"/>
      <c r="TSO32" s="32"/>
      <c r="TSP32" s="32"/>
      <c r="TSQ32" s="32"/>
      <c r="TSR32" s="32"/>
      <c r="TSS32" s="32"/>
      <c r="TST32" s="32"/>
      <c r="TSU32" s="32"/>
      <c r="TSV32" s="32"/>
      <c r="TSW32" s="32"/>
      <c r="TSX32" s="32"/>
      <c r="TSY32" s="32"/>
      <c r="TSZ32" s="32"/>
      <c r="TTA32" s="32"/>
      <c r="TTB32" s="32"/>
      <c r="TTC32" s="32"/>
      <c r="TTD32" s="32"/>
      <c r="TTE32" s="32"/>
      <c r="TTF32" s="32"/>
      <c r="TTG32" s="32"/>
      <c r="TTH32" s="32"/>
      <c r="TTI32" s="32"/>
      <c r="TTJ32" s="32"/>
      <c r="TTK32" s="32"/>
      <c r="TTL32" s="32"/>
      <c r="TTM32" s="32"/>
      <c r="TTN32" s="32"/>
      <c r="TTO32" s="32"/>
      <c r="TTP32" s="32"/>
      <c r="TTQ32" s="32"/>
      <c r="TTR32" s="32"/>
      <c r="TTS32" s="32"/>
      <c r="TTT32" s="32"/>
      <c r="TTU32" s="32"/>
      <c r="TTV32" s="32"/>
      <c r="TTW32" s="32"/>
      <c r="TTX32" s="32"/>
      <c r="TTY32" s="32"/>
      <c r="TTZ32" s="32"/>
      <c r="TUA32" s="32"/>
      <c r="TUB32" s="32"/>
      <c r="TUC32" s="32"/>
      <c r="TUD32" s="32"/>
      <c r="TUE32" s="32"/>
      <c r="TUF32" s="32"/>
      <c r="TUG32" s="32"/>
      <c r="TUH32" s="32"/>
      <c r="TUI32" s="32"/>
      <c r="TUJ32" s="32"/>
      <c r="TUK32" s="32"/>
      <c r="TUL32" s="32"/>
      <c r="TUM32" s="32"/>
      <c r="TUN32" s="32"/>
      <c r="TUO32" s="32"/>
      <c r="TUP32" s="32"/>
      <c r="TUQ32" s="32"/>
      <c r="TUR32" s="32"/>
      <c r="TUS32" s="32"/>
      <c r="TUT32" s="32"/>
      <c r="TUU32" s="32"/>
      <c r="TUV32" s="32"/>
      <c r="TUW32" s="32"/>
      <c r="TUX32" s="32"/>
      <c r="TUY32" s="32"/>
      <c r="TUZ32" s="32"/>
      <c r="TVA32" s="32"/>
      <c r="TVB32" s="32"/>
      <c r="TVC32" s="32"/>
      <c r="TVD32" s="32"/>
      <c r="TVE32" s="32"/>
      <c r="TVF32" s="32"/>
      <c r="TVG32" s="32"/>
      <c r="TVH32" s="32"/>
      <c r="TVI32" s="32"/>
      <c r="TVJ32" s="32"/>
      <c r="TVK32" s="32"/>
      <c r="TVL32" s="32"/>
      <c r="TVM32" s="32"/>
      <c r="TVN32" s="32"/>
      <c r="TVO32" s="32"/>
      <c r="TVP32" s="32"/>
      <c r="TVQ32" s="32"/>
      <c r="TVR32" s="32"/>
      <c r="TVS32" s="32"/>
      <c r="TVT32" s="32"/>
      <c r="TVU32" s="32"/>
      <c r="TVV32" s="32"/>
      <c r="TVW32" s="32"/>
      <c r="TVX32" s="32"/>
      <c r="TVY32" s="32"/>
      <c r="TVZ32" s="32"/>
      <c r="TWA32" s="32"/>
      <c r="TWB32" s="32"/>
      <c r="TWC32" s="32"/>
      <c r="TWD32" s="32"/>
      <c r="TWE32" s="32"/>
      <c r="TWF32" s="32"/>
      <c r="TWG32" s="32"/>
      <c r="TWH32" s="32"/>
      <c r="TWI32" s="32"/>
      <c r="TWJ32" s="32"/>
      <c r="TWK32" s="32"/>
      <c r="TWL32" s="32"/>
      <c r="TWM32" s="32"/>
      <c r="TWN32" s="32"/>
      <c r="TWO32" s="32"/>
      <c r="TWP32" s="32"/>
      <c r="TWQ32" s="32"/>
      <c r="TWR32" s="32"/>
      <c r="TWS32" s="32"/>
      <c r="TWT32" s="32"/>
      <c r="TWU32" s="32"/>
      <c r="TWV32" s="32"/>
      <c r="TWW32" s="32"/>
      <c r="TWX32" s="32"/>
      <c r="TWY32" s="32"/>
      <c r="TWZ32" s="32"/>
      <c r="TXA32" s="32"/>
      <c r="TXB32" s="32"/>
      <c r="TXC32" s="32"/>
      <c r="TXD32" s="32"/>
      <c r="TXE32" s="32"/>
      <c r="TXF32" s="32"/>
      <c r="TXG32" s="32"/>
      <c r="TXH32" s="32"/>
      <c r="TXI32" s="32"/>
      <c r="TXJ32" s="32"/>
      <c r="TXK32" s="32"/>
      <c r="TXL32" s="32"/>
      <c r="TXM32" s="32"/>
      <c r="TXN32" s="32"/>
      <c r="TXO32" s="32"/>
      <c r="TXP32" s="32"/>
      <c r="TXQ32" s="32"/>
      <c r="TXR32" s="32"/>
      <c r="TXS32" s="32"/>
      <c r="TXT32" s="32"/>
      <c r="TXU32" s="32"/>
      <c r="TXV32" s="32"/>
      <c r="TXW32" s="32"/>
      <c r="TXX32" s="32"/>
      <c r="TXY32" s="32"/>
      <c r="TXZ32" s="32"/>
      <c r="TYA32" s="32"/>
      <c r="TYB32" s="32"/>
      <c r="TYC32" s="32"/>
      <c r="TYD32" s="32"/>
      <c r="TYE32" s="32"/>
      <c r="TYF32" s="32"/>
      <c r="TYG32" s="32"/>
      <c r="TYH32" s="32"/>
      <c r="TYI32" s="32"/>
      <c r="TYJ32" s="32"/>
      <c r="TYK32" s="32"/>
      <c r="TYL32" s="32"/>
      <c r="TYM32" s="32"/>
      <c r="TYN32" s="32"/>
      <c r="TYO32" s="32"/>
      <c r="TYP32" s="32"/>
      <c r="TYQ32" s="32"/>
      <c r="TYR32" s="32"/>
      <c r="TYS32" s="32"/>
      <c r="TYT32" s="32"/>
      <c r="TYU32" s="32"/>
      <c r="TYV32" s="32"/>
      <c r="TYW32" s="32"/>
      <c r="TYX32" s="32"/>
      <c r="TYY32" s="32"/>
      <c r="TYZ32" s="32"/>
      <c r="TZA32" s="32"/>
      <c r="TZB32" s="32"/>
      <c r="TZC32" s="32"/>
      <c r="TZD32" s="32"/>
      <c r="TZE32" s="32"/>
      <c r="TZF32" s="32"/>
      <c r="TZG32" s="32"/>
      <c r="TZH32" s="32"/>
      <c r="TZI32" s="32"/>
      <c r="TZJ32" s="32"/>
      <c r="TZK32" s="32"/>
      <c r="TZL32" s="32"/>
      <c r="TZM32" s="32"/>
      <c r="TZN32" s="32"/>
      <c r="TZO32" s="32"/>
      <c r="TZP32" s="32"/>
      <c r="TZQ32" s="32"/>
      <c r="TZR32" s="32"/>
      <c r="TZS32" s="32"/>
      <c r="TZT32" s="32"/>
      <c r="TZU32" s="32"/>
      <c r="TZV32" s="32"/>
      <c r="TZW32" s="32"/>
      <c r="TZX32" s="32"/>
      <c r="TZY32" s="32"/>
      <c r="TZZ32" s="32"/>
      <c r="UAA32" s="32"/>
      <c r="UAB32" s="32"/>
      <c r="UAC32" s="32"/>
      <c r="UAD32" s="32"/>
      <c r="UAE32" s="32"/>
      <c r="UAF32" s="32"/>
      <c r="UAG32" s="32"/>
      <c r="UAH32" s="32"/>
      <c r="UAI32" s="32"/>
      <c r="UAJ32" s="32"/>
      <c r="UAK32" s="32"/>
      <c r="UAL32" s="32"/>
      <c r="UAM32" s="32"/>
      <c r="UAN32" s="32"/>
      <c r="UAO32" s="32"/>
      <c r="UAP32" s="32"/>
      <c r="UAQ32" s="32"/>
      <c r="UAR32" s="32"/>
      <c r="UAS32" s="32"/>
      <c r="UAT32" s="32"/>
      <c r="UAU32" s="32"/>
      <c r="UAV32" s="32"/>
      <c r="UAW32" s="32"/>
      <c r="UAX32" s="32"/>
      <c r="UAY32" s="32"/>
      <c r="UAZ32" s="32"/>
      <c r="UBA32" s="32"/>
      <c r="UBB32" s="32"/>
      <c r="UBC32" s="32"/>
      <c r="UBD32" s="32"/>
      <c r="UBE32" s="32"/>
      <c r="UBF32" s="32"/>
      <c r="UBG32" s="32"/>
      <c r="UBH32" s="32"/>
      <c r="UBI32" s="32"/>
      <c r="UBJ32" s="32"/>
      <c r="UBK32" s="32"/>
      <c r="UBL32" s="32"/>
      <c r="UBM32" s="32"/>
      <c r="UBN32" s="32"/>
      <c r="UBO32" s="32"/>
      <c r="UBP32" s="32"/>
      <c r="UBQ32" s="32"/>
      <c r="UBR32" s="32"/>
      <c r="UBS32" s="32"/>
      <c r="UBT32" s="32"/>
      <c r="UBU32" s="32"/>
      <c r="UBV32" s="32"/>
      <c r="UBW32" s="32"/>
      <c r="UBX32" s="32"/>
      <c r="UBY32" s="32"/>
      <c r="UBZ32" s="32"/>
      <c r="UCA32" s="32"/>
      <c r="UCB32" s="32"/>
      <c r="UCC32" s="32"/>
      <c r="UCD32" s="32"/>
      <c r="UCE32" s="32"/>
      <c r="UCF32" s="32"/>
      <c r="UCG32" s="32"/>
      <c r="UCH32" s="32"/>
      <c r="UCI32" s="32"/>
      <c r="UCJ32" s="32"/>
      <c r="UCK32" s="32"/>
      <c r="UCL32" s="32"/>
      <c r="UCM32" s="32"/>
      <c r="UCN32" s="32"/>
      <c r="UCO32" s="32"/>
      <c r="UCP32" s="32"/>
      <c r="UCQ32" s="32"/>
      <c r="UCR32" s="32"/>
      <c r="UCS32" s="32"/>
      <c r="UCT32" s="32"/>
      <c r="UCU32" s="32"/>
      <c r="UCV32" s="32"/>
      <c r="UCW32" s="32"/>
      <c r="UCX32" s="32"/>
      <c r="UCY32" s="32"/>
      <c r="UCZ32" s="32"/>
      <c r="UDA32" s="32"/>
      <c r="UDB32" s="32"/>
      <c r="UDC32" s="32"/>
      <c r="UDD32" s="32"/>
      <c r="UDE32" s="32"/>
      <c r="UDF32" s="32"/>
      <c r="UDG32" s="32"/>
      <c r="UDH32" s="32"/>
      <c r="UDI32" s="32"/>
      <c r="UDJ32" s="32"/>
      <c r="UDK32" s="32"/>
      <c r="UDL32" s="32"/>
      <c r="UDM32" s="32"/>
      <c r="UDN32" s="32"/>
      <c r="UDO32" s="32"/>
      <c r="UDP32" s="32"/>
      <c r="UDQ32" s="32"/>
      <c r="UDR32" s="32"/>
      <c r="UDS32" s="32"/>
      <c r="UDT32" s="32"/>
      <c r="UDU32" s="32"/>
      <c r="UDV32" s="32"/>
      <c r="UDW32" s="32"/>
      <c r="UDX32" s="32"/>
      <c r="UDY32" s="32"/>
      <c r="UDZ32" s="32"/>
      <c r="UEA32" s="32"/>
      <c r="UEB32" s="32"/>
      <c r="UEC32" s="32"/>
      <c r="UED32" s="32"/>
      <c r="UEE32" s="32"/>
      <c r="UEF32" s="32"/>
      <c r="UEG32" s="32"/>
      <c r="UEH32" s="32"/>
      <c r="UEI32" s="32"/>
      <c r="UEJ32" s="32"/>
      <c r="UEK32" s="32"/>
      <c r="UEL32" s="32"/>
      <c r="UEM32" s="32"/>
      <c r="UEN32" s="32"/>
      <c r="UEO32" s="32"/>
      <c r="UEP32" s="32"/>
      <c r="UEQ32" s="32"/>
      <c r="UER32" s="32"/>
      <c r="UES32" s="32"/>
      <c r="UET32" s="32"/>
      <c r="UEU32" s="32"/>
      <c r="UEV32" s="32"/>
      <c r="UEW32" s="32"/>
      <c r="UEX32" s="32"/>
      <c r="UEY32" s="32"/>
      <c r="UEZ32" s="32"/>
      <c r="UFA32" s="32"/>
      <c r="UFB32" s="32"/>
      <c r="UFC32" s="32"/>
      <c r="UFD32" s="32"/>
      <c r="UFE32" s="32"/>
      <c r="UFF32" s="32"/>
      <c r="UFG32" s="32"/>
      <c r="UFH32" s="32"/>
      <c r="UFI32" s="32"/>
      <c r="UFJ32" s="32"/>
      <c r="UFK32" s="32"/>
      <c r="UFL32" s="32"/>
      <c r="UFM32" s="32"/>
      <c r="UFN32" s="32"/>
      <c r="UFO32" s="32"/>
      <c r="UFP32" s="32"/>
      <c r="UFQ32" s="32"/>
      <c r="UFR32" s="32"/>
      <c r="UFS32" s="32"/>
      <c r="UFT32" s="32"/>
      <c r="UFU32" s="32"/>
      <c r="UFV32" s="32"/>
      <c r="UFW32" s="32"/>
      <c r="UFX32" s="32"/>
      <c r="UFY32" s="32"/>
      <c r="UFZ32" s="32"/>
      <c r="UGA32" s="32"/>
      <c r="UGB32" s="32"/>
      <c r="UGC32" s="32"/>
      <c r="UGD32" s="32"/>
      <c r="UGE32" s="32"/>
      <c r="UGF32" s="32"/>
      <c r="UGG32" s="32"/>
      <c r="UGH32" s="32"/>
      <c r="UGI32" s="32"/>
      <c r="UGJ32" s="32"/>
      <c r="UGK32" s="32"/>
      <c r="UGL32" s="32"/>
      <c r="UGM32" s="32"/>
      <c r="UGN32" s="32"/>
      <c r="UGO32" s="32"/>
      <c r="UGP32" s="32"/>
      <c r="UGQ32" s="32"/>
      <c r="UGR32" s="32"/>
      <c r="UGS32" s="32"/>
      <c r="UGT32" s="32"/>
      <c r="UGU32" s="32"/>
      <c r="UGV32" s="32"/>
      <c r="UGW32" s="32"/>
      <c r="UGX32" s="32"/>
      <c r="UGY32" s="32"/>
      <c r="UGZ32" s="32"/>
      <c r="UHA32" s="32"/>
      <c r="UHB32" s="32"/>
      <c r="UHC32" s="32"/>
      <c r="UHD32" s="32"/>
      <c r="UHE32" s="32"/>
      <c r="UHF32" s="32"/>
      <c r="UHG32" s="32"/>
      <c r="UHH32" s="32"/>
      <c r="UHI32" s="32"/>
      <c r="UHJ32" s="32"/>
      <c r="UHK32" s="32"/>
      <c r="UHL32" s="32"/>
      <c r="UHM32" s="32"/>
      <c r="UHN32" s="32"/>
      <c r="UHO32" s="32"/>
      <c r="UHP32" s="32"/>
      <c r="UHQ32" s="32"/>
      <c r="UHR32" s="32"/>
      <c r="UHS32" s="32"/>
      <c r="UHT32" s="32"/>
      <c r="UHU32" s="32"/>
      <c r="UHV32" s="32"/>
      <c r="UHW32" s="32"/>
      <c r="UHX32" s="32"/>
      <c r="UHY32" s="32"/>
      <c r="UHZ32" s="32"/>
      <c r="UIA32" s="32"/>
      <c r="UIB32" s="32"/>
      <c r="UIC32" s="32"/>
      <c r="UID32" s="32"/>
      <c r="UIE32" s="32"/>
      <c r="UIF32" s="32"/>
      <c r="UIG32" s="32"/>
      <c r="UIH32" s="32"/>
      <c r="UII32" s="32"/>
      <c r="UIJ32" s="32"/>
      <c r="UIK32" s="32"/>
      <c r="UIL32" s="32"/>
      <c r="UIM32" s="32"/>
      <c r="UIN32" s="32"/>
      <c r="UIO32" s="32"/>
      <c r="UIP32" s="32"/>
      <c r="UIQ32" s="32"/>
      <c r="UIR32" s="32"/>
      <c r="UIS32" s="32"/>
      <c r="UIT32" s="32"/>
      <c r="UIU32" s="32"/>
      <c r="UIV32" s="32"/>
      <c r="UIW32" s="32"/>
      <c r="UIX32" s="32"/>
      <c r="UIY32" s="32"/>
      <c r="UIZ32" s="32"/>
      <c r="UJA32" s="32"/>
      <c r="UJB32" s="32"/>
      <c r="UJC32" s="32"/>
      <c r="UJD32" s="32"/>
      <c r="UJE32" s="32"/>
      <c r="UJF32" s="32"/>
      <c r="UJG32" s="32"/>
      <c r="UJH32" s="32"/>
      <c r="UJI32" s="32"/>
      <c r="UJJ32" s="32"/>
      <c r="UJK32" s="32"/>
      <c r="UJL32" s="32"/>
      <c r="UJM32" s="32"/>
      <c r="UJN32" s="32"/>
      <c r="UJO32" s="32"/>
      <c r="UJP32" s="32"/>
      <c r="UJQ32" s="32"/>
      <c r="UJR32" s="32"/>
      <c r="UJS32" s="32"/>
      <c r="UJT32" s="32"/>
      <c r="UJU32" s="32"/>
      <c r="UJV32" s="32"/>
      <c r="UJW32" s="32"/>
      <c r="UJX32" s="32"/>
      <c r="UJY32" s="32"/>
      <c r="UJZ32" s="32"/>
      <c r="UKA32" s="32"/>
      <c r="UKB32" s="32"/>
      <c r="UKC32" s="32"/>
      <c r="UKD32" s="32"/>
      <c r="UKE32" s="32"/>
      <c r="UKF32" s="32"/>
      <c r="UKG32" s="32"/>
      <c r="UKH32" s="32"/>
      <c r="UKI32" s="32"/>
      <c r="UKJ32" s="32"/>
      <c r="UKK32" s="32"/>
      <c r="UKL32" s="32"/>
      <c r="UKM32" s="32"/>
      <c r="UKN32" s="32"/>
      <c r="UKO32" s="32"/>
      <c r="UKP32" s="32"/>
      <c r="UKQ32" s="32"/>
      <c r="UKR32" s="32"/>
      <c r="UKS32" s="32"/>
      <c r="UKT32" s="32"/>
      <c r="UKU32" s="32"/>
      <c r="UKV32" s="32"/>
      <c r="UKW32" s="32"/>
      <c r="UKX32" s="32"/>
      <c r="UKY32" s="32"/>
      <c r="UKZ32" s="32"/>
      <c r="ULA32" s="32"/>
      <c r="ULB32" s="32"/>
      <c r="ULC32" s="32"/>
      <c r="ULD32" s="32"/>
      <c r="ULE32" s="32"/>
      <c r="ULF32" s="32"/>
      <c r="ULG32" s="32"/>
      <c r="ULH32" s="32"/>
      <c r="ULI32" s="32"/>
      <c r="ULJ32" s="32"/>
      <c r="ULK32" s="32"/>
      <c r="ULL32" s="32"/>
      <c r="ULM32" s="32"/>
      <c r="ULN32" s="32"/>
      <c r="ULO32" s="32"/>
      <c r="ULP32" s="32"/>
      <c r="ULQ32" s="32"/>
      <c r="ULR32" s="32"/>
      <c r="ULS32" s="32"/>
      <c r="ULT32" s="32"/>
      <c r="ULU32" s="32"/>
      <c r="ULV32" s="32"/>
      <c r="ULW32" s="32"/>
      <c r="ULX32" s="32"/>
      <c r="ULY32" s="32"/>
      <c r="ULZ32" s="32"/>
      <c r="UMA32" s="32"/>
      <c r="UMB32" s="32"/>
      <c r="UMC32" s="32"/>
      <c r="UMD32" s="32"/>
      <c r="UME32" s="32"/>
      <c r="UMF32" s="32"/>
      <c r="UMG32" s="32"/>
      <c r="UMH32" s="32"/>
      <c r="UMI32" s="32"/>
      <c r="UMJ32" s="32"/>
      <c r="UMK32" s="32"/>
      <c r="UML32" s="32"/>
      <c r="UMM32" s="32"/>
      <c r="UMN32" s="32"/>
      <c r="UMO32" s="32"/>
      <c r="UMP32" s="32"/>
      <c r="UMQ32" s="32"/>
      <c r="UMR32" s="32"/>
      <c r="UMS32" s="32"/>
      <c r="UMT32" s="32"/>
      <c r="UMU32" s="32"/>
      <c r="UMV32" s="32"/>
      <c r="UMW32" s="32"/>
      <c r="UMX32" s="32"/>
      <c r="UMY32" s="32"/>
      <c r="UMZ32" s="32"/>
      <c r="UNA32" s="32"/>
      <c r="UNB32" s="32"/>
      <c r="UNC32" s="32"/>
      <c r="UND32" s="32"/>
      <c r="UNE32" s="32"/>
      <c r="UNF32" s="32"/>
      <c r="UNG32" s="32"/>
      <c r="UNH32" s="32"/>
      <c r="UNI32" s="32"/>
      <c r="UNJ32" s="32"/>
      <c r="UNK32" s="32"/>
      <c r="UNL32" s="32"/>
      <c r="UNM32" s="32"/>
      <c r="UNN32" s="32"/>
      <c r="UNO32" s="32"/>
      <c r="UNP32" s="32"/>
      <c r="UNQ32" s="32"/>
      <c r="UNR32" s="32"/>
      <c r="UNS32" s="32"/>
      <c r="UNT32" s="32"/>
      <c r="UNU32" s="32"/>
      <c r="UNV32" s="32"/>
      <c r="UNW32" s="32"/>
      <c r="UNX32" s="32"/>
      <c r="UNY32" s="32"/>
      <c r="UNZ32" s="32"/>
      <c r="UOA32" s="32"/>
      <c r="UOB32" s="32"/>
      <c r="UOC32" s="32"/>
      <c r="UOD32" s="32"/>
      <c r="UOE32" s="32"/>
      <c r="UOF32" s="32"/>
      <c r="UOG32" s="32"/>
      <c r="UOH32" s="32"/>
      <c r="UOI32" s="32"/>
      <c r="UOJ32" s="32"/>
      <c r="UOK32" s="32"/>
      <c r="UOL32" s="32"/>
      <c r="UOM32" s="32"/>
      <c r="UON32" s="32"/>
      <c r="UOO32" s="32"/>
      <c r="UOP32" s="32"/>
      <c r="UOQ32" s="32"/>
      <c r="UOR32" s="32"/>
      <c r="UOS32" s="32"/>
      <c r="UOT32" s="32"/>
      <c r="UOU32" s="32"/>
      <c r="UOV32" s="32"/>
      <c r="UOW32" s="32"/>
      <c r="UOX32" s="32"/>
      <c r="UOY32" s="32"/>
      <c r="UOZ32" s="32"/>
      <c r="UPA32" s="32"/>
      <c r="UPB32" s="32"/>
      <c r="UPC32" s="32"/>
      <c r="UPD32" s="32"/>
      <c r="UPE32" s="32"/>
      <c r="UPF32" s="32"/>
      <c r="UPG32" s="32"/>
      <c r="UPH32" s="32"/>
      <c r="UPI32" s="32"/>
      <c r="UPJ32" s="32"/>
      <c r="UPK32" s="32"/>
      <c r="UPL32" s="32"/>
      <c r="UPM32" s="32"/>
      <c r="UPN32" s="32"/>
      <c r="UPO32" s="32"/>
      <c r="UPP32" s="32"/>
      <c r="UPQ32" s="32"/>
      <c r="UPR32" s="32"/>
      <c r="UPS32" s="32"/>
      <c r="UPT32" s="32"/>
      <c r="UPU32" s="32"/>
      <c r="UPV32" s="32"/>
      <c r="UPW32" s="32"/>
      <c r="UPX32" s="32"/>
      <c r="UPY32" s="32"/>
      <c r="UPZ32" s="32"/>
      <c r="UQA32" s="32"/>
      <c r="UQB32" s="32"/>
      <c r="UQC32" s="32"/>
      <c r="UQD32" s="32"/>
      <c r="UQE32" s="32"/>
      <c r="UQF32" s="32"/>
      <c r="UQG32" s="32"/>
      <c r="UQH32" s="32"/>
      <c r="UQI32" s="32"/>
      <c r="UQJ32" s="32"/>
      <c r="UQK32" s="32"/>
      <c r="UQL32" s="32"/>
      <c r="UQM32" s="32"/>
      <c r="UQN32" s="32"/>
      <c r="UQO32" s="32"/>
      <c r="UQP32" s="32"/>
      <c r="UQQ32" s="32"/>
      <c r="UQR32" s="32"/>
      <c r="UQS32" s="32"/>
      <c r="UQT32" s="32"/>
      <c r="UQU32" s="32"/>
      <c r="UQV32" s="32"/>
      <c r="UQW32" s="32"/>
      <c r="UQX32" s="32"/>
      <c r="UQY32" s="32"/>
      <c r="UQZ32" s="32"/>
      <c r="URA32" s="32"/>
      <c r="URB32" s="32"/>
      <c r="URC32" s="32"/>
      <c r="URD32" s="32"/>
      <c r="URE32" s="32"/>
      <c r="URF32" s="32"/>
      <c r="URG32" s="32"/>
      <c r="URH32" s="32"/>
      <c r="URI32" s="32"/>
      <c r="URJ32" s="32"/>
      <c r="URK32" s="32"/>
      <c r="URL32" s="32"/>
      <c r="URM32" s="32"/>
      <c r="URN32" s="32"/>
      <c r="URO32" s="32"/>
      <c r="URP32" s="32"/>
      <c r="URQ32" s="32"/>
      <c r="URR32" s="32"/>
      <c r="URS32" s="32"/>
      <c r="URT32" s="32"/>
      <c r="URU32" s="32"/>
      <c r="URV32" s="32"/>
      <c r="URW32" s="32"/>
      <c r="URX32" s="32"/>
      <c r="URY32" s="32"/>
      <c r="URZ32" s="32"/>
      <c r="USA32" s="32"/>
      <c r="USB32" s="32"/>
      <c r="USC32" s="32"/>
      <c r="USD32" s="32"/>
      <c r="USE32" s="32"/>
      <c r="USF32" s="32"/>
      <c r="USG32" s="32"/>
      <c r="USH32" s="32"/>
      <c r="USI32" s="32"/>
      <c r="USJ32" s="32"/>
      <c r="USK32" s="32"/>
      <c r="USL32" s="32"/>
      <c r="USM32" s="32"/>
      <c r="USN32" s="32"/>
      <c r="USO32" s="32"/>
      <c r="USP32" s="32"/>
      <c r="USQ32" s="32"/>
      <c r="USR32" s="32"/>
      <c r="USS32" s="32"/>
      <c r="UST32" s="32"/>
      <c r="USU32" s="32"/>
      <c r="USV32" s="32"/>
      <c r="USW32" s="32"/>
      <c r="USX32" s="32"/>
      <c r="USY32" s="32"/>
      <c r="USZ32" s="32"/>
      <c r="UTA32" s="32"/>
      <c r="UTB32" s="32"/>
      <c r="UTC32" s="32"/>
      <c r="UTD32" s="32"/>
      <c r="UTE32" s="32"/>
      <c r="UTF32" s="32"/>
      <c r="UTG32" s="32"/>
      <c r="UTH32" s="32"/>
      <c r="UTI32" s="32"/>
      <c r="UTJ32" s="32"/>
      <c r="UTK32" s="32"/>
      <c r="UTL32" s="32"/>
      <c r="UTM32" s="32"/>
      <c r="UTN32" s="32"/>
      <c r="UTO32" s="32"/>
      <c r="UTP32" s="32"/>
      <c r="UTQ32" s="32"/>
      <c r="UTR32" s="32"/>
      <c r="UTS32" s="32"/>
      <c r="UTT32" s="32"/>
      <c r="UTU32" s="32"/>
      <c r="UTV32" s="32"/>
      <c r="UTW32" s="32"/>
      <c r="UTX32" s="32"/>
      <c r="UTY32" s="32"/>
      <c r="UTZ32" s="32"/>
      <c r="UUA32" s="32"/>
      <c r="UUB32" s="32"/>
      <c r="UUC32" s="32"/>
      <c r="UUD32" s="32"/>
      <c r="UUE32" s="32"/>
      <c r="UUF32" s="32"/>
      <c r="UUG32" s="32"/>
      <c r="UUH32" s="32"/>
      <c r="UUI32" s="32"/>
      <c r="UUJ32" s="32"/>
      <c r="UUK32" s="32"/>
      <c r="UUL32" s="32"/>
      <c r="UUM32" s="32"/>
      <c r="UUN32" s="32"/>
      <c r="UUO32" s="32"/>
      <c r="UUP32" s="32"/>
      <c r="UUQ32" s="32"/>
      <c r="UUR32" s="32"/>
      <c r="UUS32" s="32"/>
      <c r="UUT32" s="32"/>
      <c r="UUU32" s="32"/>
      <c r="UUV32" s="32"/>
      <c r="UUW32" s="32"/>
      <c r="UUX32" s="32"/>
      <c r="UUY32" s="32"/>
      <c r="UUZ32" s="32"/>
      <c r="UVA32" s="32"/>
      <c r="UVB32" s="32"/>
      <c r="UVC32" s="32"/>
      <c r="UVD32" s="32"/>
      <c r="UVE32" s="32"/>
      <c r="UVF32" s="32"/>
      <c r="UVG32" s="32"/>
      <c r="UVH32" s="32"/>
      <c r="UVI32" s="32"/>
      <c r="UVJ32" s="32"/>
      <c r="UVK32" s="32"/>
      <c r="UVL32" s="32"/>
      <c r="UVM32" s="32"/>
      <c r="UVN32" s="32"/>
      <c r="UVO32" s="32"/>
      <c r="UVP32" s="32"/>
      <c r="UVQ32" s="32"/>
      <c r="UVR32" s="32"/>
      <c r="UVS32" s="32"/>
      <c r="UVT32" s="32"/>
      <c r="UVU32" s="32"/>
      <c r="UVV32" s="32"/>
      <c r="UVW32" s="32"/>
      <c r="UVX32" s="32"/>
      <c r="UVY32" s="32"/>
      <c r="UVZ32" s="32"/>
      <c r="UWA32" s="32"/>
      <c r="UWB32" s="32"/>
      <c r="UWC32" s="32"/>
      <c r="UWD32" s="32"/>
      <c r="UWE32" s="32"/>
      <c r="UWF32" s="32"/>
      <c r="UWG32" s="32"/>
      <c r="UWH32" s="32"/>
      <c r="UWI32" s="32"/>
      <c r="UWJ32" s="32"/>
      <c r="UWK32" s="32"/>
      <c r="UWL32" s="32"/>
      <c r="UWM32" s="32"/>
      <c r="UWN32" s="32"/>
      <c r="UWO32" s="32"/>
      <c r="UWP32" s="32"/>
      <c r="UWQ32" s="32"/>
      <c r="UWR32" s="32"/>
      <c r="UWS32" s="32"/>
      <c r="UWT32" s="32"/>
      <c r="UWU32" s="32"/>
      <c r="UWV32" s="32"/>
      <c r="UWW32" s="32"/>
      <c r="UWX32" s="32"/>
      <c r="UWY32" s="32"/>
      <c r="UWZ32" s="32"/>
      <c r="UXA32" s="32"/>
      <c r="UXB32" s="32"/>
      <c r="UXC32" s="32"/>
      <c r="UXD32" s="32"/>
      <c r="UXE32" s="32"/>
      <c r="UXF32" s="32"/>
      <c r="UXG32" s="32"/>
      <c r="UXH32" s="32"/>
      <c r="UXI32" s="32"/>
      <c r="UXJ32" s="32"/>
      <c r="UXK32" s="32"/>
      <c r="UXL32" s="32"/>
      <c r="UXM32" s="32"/>
      <c r="UXN32" s="32"/>
      <c r="UXO32" s="32"/>
      <c r="UXP32" s="32"/>
      <c r="UXQ32" s="32"/>
      <c r="UXR32" s="32"/>
      <c r="UXS32" s="32"/>
      <c r="UXT32" s="32"/>
      <c r="UXU32" s="32"/>
      <c r="UXV32" s="32"/>
      <c r="UXW32" s="32"/>
      <c r="UXX32" s="32"/>
      <c r="UXY32" s="32"/>
      <c r="UXZ32" s="32"/>
      <c r="UYA32" s="32"/>
      <c r="UYB32" s="32"/>
      <c r="UYC32" s="32"/>
      <c r="UYD32" s="32"/>
      <c r="UYE32" s="32"/>
      <c r="UYF32" s="32"/>
      <c r="UYG32" s="32"/>
      <c r="UYH32" s="32"/>
      <c r="UYI32" s="32"/>
      <c r="UYJ32" s="32"/>
      <c r="UYK32" s="32"/>
      <c r="UYL32" s="32"/>
      <c r="UYM32" s="32"/>
      <c r="UYN32" s="32"/>
      <c r="UYO32" s="32"/>
      <c r="UYP32" s="32"/>
      <c r="UYQ32" s="32"/>
      <c r="UYR32" s="32"/>
      <c r="UYS32" s="32"/>
      <c r="UYT32" s="32"/>
      <c r="UYU32" s="32"/>
      <c r="UYV32" s="32"/>
      <c r="UYW32" s="32"/>
      <c r="UYX32" s="32"/>
      <c r="UYY32" s="32"/>
      <c r="UYZ32" s="32"/>
      <c r="UZA32" s="32"/>
      <c r="UZB32" s="32"/>
      <c r="UZC32" s="32"/>
      <c r="UZD32" s="32"/>
      <c r="UZE32" s="32"/>
      <c r="UZF32" s="32"/>
      <c r="UZG32" s="32"/>
      <c r="UZH32" s="32"/>
      <c r="UZI32" s="32"/>
      <c r="UZJ32" s="32"/>
      <c r="UZK32" s="32"/>
      <c r="UZL32" s="32"/>
      <c r="UZM32" s="32"/>
      <c r="UZN32" s="32"/>
      <c r="UZO32" s="32"/>
      <c r="UZP32" s="32"/>
      <c r="UZQ32" s="32"/>
      <c r="UZR32" s="32"/>
      <c r="UZS32" s="32"/>
      <c r="UZT32" s="32"/>
      <c r="UZU32" s="32"/>
      <c r="UZV32" s="32"/>
      <c r="UZW32" s="32"/>
      <c r="UZX32" s="32"/>
      <c r="UZY32" s="32"/>
      <c r="UZZ32" s="32"/>
      <c r="VAA32" s="32"/>
      <c r="VAB32" s="32"/>
      <c r="VAC32" s="32"/>
      <c r="VAD32" s="32"/>
      <c r="VAE32" s="32"/>
      <c r="VAF32" s="32"/>
      <c r="VAG32" s="32"/>
      <c r="VAH32" s="32"/>
      <c r="VAI32" s="32"/>
      <c r="VAJ32" s="32"/>
      <c r="VAK32" s="32"/>
      <c r="VAL32" s="32"/>
      <c r="VAM32" s="32"/>
      <c r="VAN32" s="32"/>
      <c r="VAO32" s="32"/>
      <c r="VAP32" s="32"/>
      <c r="VAQ32" s="32"/>
      <c r="VAR32" s="32"/>
      <c r="VAS32" s="32"/>
      <c r="VAT32" s="32"/>
      <c r="VAU32" s="32"/>
      <c r="VAV32" s="32"/>
      <c r="VAW32" s="32"/>
      <c r="VAX32" s="32"/>
      <c r="VAY32" s="32"/>
      <c r="VAZ32" s="32"/>
      <c r="VBA32" s="32"/>
      <c r="VBB32" s="32"/>
      <c r="VBC32" s="32"/>
      <c r="VBD32" s="32"/>
      <c r="VBE32" s="32"/>
      <c r="VBF32" s="32"/>
      <c r="VBG32" s="32"/>
      <c r="VBH32" s="32"/>
      <c r="VBI32" s="32"/>
      <c r="VBJ32" s="32"/>
      <c r="VBK32" s="32"/>
      <c r="VBL32" s="32"/>
      <c r="VBM32" s="32"/>
      <c r="VBN32" s="32"/>
      <c r="VBO32" s="32"/>
      <c r="VBP32" s="32"/>
      <c r="VBQ32" s="32"/>
      <c r="VBR32" s="32"/>
      <c r="VBS32" s="32"/>
      <c r="VBT32" s="32"/>
      <c r="VBU32" s="32"/>
      <c r="VBV32" s="32"/>
      <c r="VBW32" s="32"/>
      <c r="VBX32" s="32"/>
      <c r="VBY32" s="32"/>
      <c r="VBZ32" s="32"/>
      <c r="VCA32" s="32"/>
      <c r="VCB32" s="32"/>
      <c r="VCC32" s="32"/>
      <c r="VCD32" s="32"/>
      <c r="VCE32" s="32"/>
      <c r="VCF32" s="32"/>
      <c r="VCG32" s="32"/>
      <c r="VCH32" s="32"/>
      <c r="VCI32" s="32"/>
      <c r="VCJ32" s="32"/>
      <c r="VCK32" s="32"/>
      <c r="VCL32" s="32"/>
      <c r="VCM32" s="32"/>
      <c r="VCN32" s="32"/>
      <c r="VCO32" s="32"/>
      <c r="VCP32" s="32"/>
      <c r="VCQ32" s="32"/>
      <c r="VCR32" s="32"/>
      <c r="VCS32" s="32"/>
      <c r="VCT32" s="32"/>
      <c r="VCU32" s="32"/>
      <c r="VCV32" s="32"/>
      <c r="VCW32" s="32"/>
      <c r="VCX32" s="32"/>
      <c r="VCY32" s="32"/>
      <c r="VCZ32" s="32"/>
      <c r="VDA32" s="32"/>
      <c r="VDB32" s="32"/>
      <c r="VDC32" s="32"/>
      <c r="VDD32" s="32"/>
      <c r="VDE32" s="32"/>
      <c r="VDF32" s="32"/>
      <c r="VDG32" s="32"/>
      <c r="VDH32" s="32"/>
      <c r="VDI32" s="32"/>
      <c r="VDJ32" s="32"/>
      <c r="VDK32" s="32"/>
      <c r="VDL32" s="32"/>
      <c r="VDM32" s="32"/>
      <c r="VDN32" s="32"/>
      <c r="VDO32" s="32"/>
      <c r="VDP32" s="32"/>
      <c r="VDQ32" s="32"/>
      <c r="VDR32" s="32"/>
      <c r="VDS32" s="32"/>
      <c r="VDT32" s="32"/>
      <c r="VDU32" s="32"/>
      <c r="VDV32" s="32"/>
      <c r="VDW32" s="32"/>
      <c r="VDX32" s="32"/>
      <c r="VDY32" s="32"/>
      <c r="VDZ32" s="32"/>
      <c r="VEA32" s="32"/>
      <c r="VEB32" s="32"/>
      <c r="VEC32" s="32"/>
      <c r="VED32" s="32"/>
      <c r="VEE32" s="32"/>
      <c r="VEF32" s="32"/>
      <c r="VEG32" s="32"/>
      <c r="VEH32" s="32"/>
      <c r="VEI32" s="32"/>
      <c r="VEJ32" s="32"/>
      <c r="VEK32" s="32"/>
      <c r="VEL32" s="32"/>
      <c r="VEM32" s="32"/>
      <c r="VEN32" s="32"/>
      <c r="VEO32" s="32"/>
      <c r="VEP32" s="32"/>
      <c r="VEQ32" s="32"/>
      <c r="VER32" s="32"/>
      <c r="VES32" s="32"/>
      <c r="VET32" s="32"/>
      <c r="VEU32" s="32"/>
      <c r="VEV32" s="32"/>
      <c r="VEW32" s="32"/>
      <c r="VEX32" s="32"/>
      <c r="VEY32" s="32"/>
      <c r="VEZ32" s="32"/>
      <c r="VFA32" s="32"/>
      <c r="VFB32" s="32"/>
      <c r="VFC32" s="32"/>
      <c r="VFD32" s="32"/>
      <c r="VFE32" s="32"/>
      <c r="VFF32" s="32"/>
      <c r="VFG32" s="32"/>
      <c r="VFH32" s="32"/>
      <c r="VFI32" s="32"/>
      <c r="VFJ32" s="32"/>
      <c r="VFK32" s="32"/>
      <c r="VFL32" s="32"/>
      <c r="VFM32" s="32"/>
      <c r="VFN32" s="32"/>
      <c r="VFO32" s="32"/>
      <c r="VFP32" s="32"/>
      <c r="VFQ32" s="32"/>
      <c r="VFR32" s="32"/>
      <c r="VFS32" s="32"/>
      <c r="VFT32" s="32"/>
      <c r="VFU32" s="32"/>
      <c r="VFV32" s="32"/>
      <c r="VFW32" s="32"/>
      <c r="VFX32" s="32"/>
      <c r="VFY32" s="32"/>
      <c r="VFZ32" s="32"/>
      <c r="VGA32" s="32"/>
      <c r="VGB32" s="32"/>
      <c r="VGC32" s="32"/>
      <c r="VGD32" s="32"/>
      <c r="VGE32" s="32"/>
      <c r="VGF32" s="32"/>
      <c r="VGG32" s="32"/>
      <c r="VGH32" s="32"/>
      <c r="VGI32" s="32"/>
      <c r="VGJ32" s="32"/>
      <c r="VGK32" s="32"/>
      <c r="VGL32" s="32"/>
      <c r="VGM32" s="32"/>
      <c r="VGN32" s="32"/>
      <c r="VGO32" s="32"/>
      <c r="VGP32" s="32"/>
      <c r="VGQ32" s="32"/>
      <c r="VGR32" s="32"/>
      <c r="VGS32" s="32"/>
      <c r="VGT32" s="32"/>
      <c r="VGU32" s="32"/>
      <c r="VGV32" s="32"/>
      <c r="VGW32" s="32"/>
      <c r="VGX32" s="32"/>
      <c r="VGY32" s="32"/>
      <c r="VGZ32" s="32"/>
      <c r="VHA32" s="32"/>
      <c r="VHB32" s="32"/>
      <c r="VHC32" s="32"/>
      <c r="VHD32" s="32"/>
      <c r="VHE32" s="32"/>
      <c r="VHF32" s="32"/>
      <c r="VHG32" s="32"/>
      <c r="VHH32" s="32"/>
      <c r="VHI32" s="32"/>
      <c r="VHJ32" s="32"/>
      <c r="VHK32" s="32"/>
      <c r="VHL32" s="32"/>
      <c r="VHM32" s="32"/>
      <c r="VHN32" s="32"/>
      <c r="VHO32" s="32"/>
      <c r="VHP32" s="32"/>
      <c r="VHQ32" s="32"/>
      <c r="VHR32" s="32"/>
      <c r="VHS32" s="32"/>
      <c r="VHT32" s="32"/>
      <c r="VHU32" s="32"/>
      <c r="VHV32" s="32"/>
      <c r="VHW32" s="32"/>
      <c r="VHX32" s="32"/>
      <c r="VHY32" s="32"/>
      <c r="VHZ32" s="32"/>
      <c r="VIA32" s="32"/>
      <c r="VIB32" s="32"/>
      <c r="VIC32" s="32"/>
      <c r="VID32" s="32"/>
      <c r="VIE32" s="32"/>
      <c r="VIF32" s="32"/>
      <c r="VIG32" s="32"/>
      <c r="VIH32" s="32"/>
      <c r="VII32" s="32"/>
      <c r="VIJ32" s="32"/>
      <c r="VIK32" s="32"/>
      <c r="VIL32" s="32"/>
      <c r="VIM32" s="32"/>
      <c r="VIN32" s="32"/>
      <c r="VIO32" s="32"/>
      <c r="VIP32" s="32"/>
      <c r="VIQ32" s="32"/>
      <c r="VIR32" s="32"/>
      <c r="VIS32" s="32"/>
      <c r="VIT32" s="32"/>
      <c r="VIU32" s="32"/>
      <c r="VIV32" s="32"/>
      <c r="VIW32" s="32"/>
      <c r="VIX32" s="32"/>
      <c r="VIY32" s="32"/>
      <c r="VIZ32" s="32"/>
      <c r="VJA32" s="32"/>
      <c r="VJB32" s="32"/>
      <c r="VJC32" s="32"/>
      <c r="VJD32" s="32"/>
      <c r="VJE32" s="32"/>
      <c r="VJF32" s="32"/>
      <c r="VJG32" s="32"/>
      <c r="VJH32" s="32"/>
      <c r="VJI32" s="32"/>
      <c r="VJJ32" s="32"/>
      <c r="VJK32" s="32"/>
      <c r="VJL32" s="32"/>
      <c r="VJM32" s="32"/>
      <c r="VJN32" s="32"/>
      <c r="VJO32" s="32"/>
      <c r="VJP32" s="32"/>
      <c r="VJQ32" s="32"/>
      <c r="VJR32" s="32"/>
      <c r="VJS32" s="32"/>
      <c r="VJT32" s="32"/>
      <c r="VJU32" s="32"/>
      <c r="VJV32" s="32"/>
      <c r="VJW32" s="32"/>
      <c r="VJX32" s="32"/>
      <c r="VJY32" s="32"/>
      <c r="VJZ32" s="32"/>
      <c r="VKA32" s="32"/>
      <c r="VKB32" s="32"/>
      <c r="VKC32" s="32"/>
      <c r="VKD32" s="32"/>
      <c r="VKE32" s="32"/>
      <c r="VKF32" s="32"/>
      <c r="VKG32" s="32"/>
      <c r="VKH32" s="32"/>
      <c r="VKI32" s="32"/>
      <c r="VKJ32" s="32"/>
      <c r="VKK32" s="32"/>
      <c r="VKL32" s="32"/>
      <c r="VKM32" s="32"/>
      <c r="VKN32" s="32"/>
      <c r="VKO32" s="32"/>
      <c r="VKP32" s="32"/>
      <c r="VKQ32" s="32"/>
      <c r="VKR32" s="32"/>
      <c r="VKS32" s="32"/>
      <c r="VKT32" s="32"/>
      <c r="VKU32" s="32"/>
      <c r="VKV32" s="32"/>
      <c r="VKW32" s="32"/>
      <c r="VKX32" s="32"/>
      <c r="VKY32" s="32"/>
      <c r="VKZ32" s="32"/>
      <c r="VLA32" s="32"/>
      <c r="VLB32" s="32"/>
      <c r="VLC32" s="32"/>
      <c r="VLD32" s="32"/>
      <c r="VLE32" s="32"/>
      <c r="VLF32" s="32"/>
      <c r="VLG32" s="32"/>
      <c r="VLH32" s="32"/>
      <c r="VLI32" s="32"/>
      <c r="VLJ32" s="32"/>
      <c r="VLK32" s="32"/>
      <c r="VLL32" s="32"/>
      <c r="VLM32" s="32"/>
      <c r="VLN32" s="32"/>
      <c r="VLO32" s="32"/>
      <c r="VLP32" s="32"/>
      <c r="VLQ32" s="32"/>
      <c r="VLR32" s="32"/>
      <c r="VLS32" s="32"/>
      <c r="VLT32" s="32"/>
      <c r="VLU32" s="32"/>
      <c r="VLV32" s="32"/>
      <c r="VLW32" s="32"/>
      <c r="VLX32" s="32"/>
      <c r="VLY32" s="32"/>
      <c r="VLZ32" s="32"/>
      <c r="VMA32" s="32"/>
      <c r="VMB32" s="32"/>
      <c r="VMC32" s="32"/>
      <c r="VMD32" s="32"/>
      <c r="VME32" s="32"/>
      <c r="VMF32" s="32"/>
      <c r="VMG32" s="32"/>
      <c r="VMH32" s="32"/>
      <c r="VMI32" s="32"/>
      <c r="VMJ32" s="32"/>
      <c r="VMK32" s="32"/>
      <c r="VML32" s="32"/>
      <c r="VMM32" s="32"/>
      <c r="VMN32" s="32"/>
      <c r="VMO32" s="32"/>
      <c r="VMP32" s="32"/>
      <c r="VMQ32" s="32"/>
      <c r="VMR32" s="32"/>
      <c r="VMS32" s="32"/>
      <c r="VMT32" s="32"/>
      <c r="VMU32" s="32"/>
      <c r="VMV32" s="32"/>
      <c r="VMW32" s="32"/>
      <c r="VMX32" s="32"/>
      <c r="VMY32" s="32"/>
      <c r="VMZ32" s="32"/>
      <c r="VNA32" s="32"/>
      <c r="VNB32" s="32"/>
      <c r="VNC32" s="32"/>
      <c r="VND32" s="32"/>
      <c r="VNE32" s="32"/>
      <c r="VNF32" s="32"/>
      <c r="VNG32" s="32"/>
      <c r="VNH32" s="32"/>
      <c r="VNI32" s="32"/>
      <c r="VNJ32" s="32"/>
      <c r="VNK32" s="32"/>
      <c r="VNL32" s="32"/>
      <c r="VNM32" s="32"/>
      <c r="VNN32" s="32"/>
      <c r="VNO32" s="32"/>
      <c r="VNP32" s="32"/>
      <c r="VNQ32" s="32"/>
      <c r="VNR32" s="32"/>
      <c r="VNS32" s="32"/>
      <c r="VNT32" s="32"/>
      <c r="VNU32" s="32"/>
      <c r="VNV32" s="32"/>
      <c r="VNW32" s="32"/>
      <c r="VNX32" s="32"/>
      <c r="VNY32" s="32"/>
      <c r="VNZ32" s="32"/>
      <c r="VOA32" s="32"/>
      <c r="VOB32" s="32"/>
      <c r="VOC32" s="32"/>
      <c r="VOD32" s="32"/>
      <c r="VOE32" s="32"/>
      <c r="VOF32" s="32"/>
      <c r="VOG32" s="32"/>
      <c r="VOH32" s="32"/>
      <c r="VOI32" s="32"/>
      <c r="VOJ32" s="32"/>
      <c r="VOK32" s="32"/>
      <c r="VOL32" s="32"/>
      <c r="VOM32" s="32"/>
      <c r="VON32" s="32"/>
      <c r="VOO32" s="32"/>
      <c r="VOP32" s="32"/>
      <c r="VOQ32" s="32"/>
      <c r="VOR32" s="32"/>
      <c r="VOS32" s="32"/>
      <c r="VOT32" s="32"/>
      <c r="VOU32" s="32"/>
      <c r="VOV32" s="32"/>
      <c r="VOW32" s="32"/>
      <c r="VOX32" s="32"/>
      <c r="VOY32" s="32"/>
      <c r="VOZ32" s="32"/>
      <c r="VPA32" s="32"/>
      <c r="VPB32" s="32"/>
      <c r="VPC32" s="32"/>
      <c r="VPD32" s="32"/>
      <c r="VPE32" s="32"/>
      <c r="VPF32" s="32"/>
      <c r="VPG32" s="32"/>
      <c r="VPH32" s="32"/>
      <c r="VPI32" s="32"/>
      <c r="VPJ32" s="32"/>
      <c r="VPK32" s="32"/>
      <c r="VPL32" s="32"/>
      <c r="VPM32" s="32"/>
      <c r="VPN32" s="32"/>
      <c r="VPO32" s="32"/>
      <c r="VPP32" s="32"/>
      <c r="VPQ32" s="32"/>
      <c r="VPR32" s="32"/>
      <c r="VPS32" s="32"/>
      <c r="VPT32" s="32"/>
      <c r="VPU32" s="32"/>
      <c r="VPV32" s="32"/>
      <c r="VPW32" s="32"/>
      <c r="VPX32" s="32"/>
      <c r="VPY32" s="32"/>
      <c r="VPZ32" s="32"/>
      <c r="VQA32" s="32"/>
      <c r="VQB32" s="32"/>
      <c r="VQC32" s="32"/>
      <c r="VQD32" s="32"/>
      <c r="VQE32" s="32"/>
      <c r="VQF32" s="32"/>
      <c r="VQG32" s="32"/>
      <c r="VQH32" s="32"/>
      <c r="VQI32" s="32"/>
      <c r="VQJ32" s="32"/>
      <c r="VQK32" s="32"/>
      <c r="VQL32" s="32"/>
      <c r="VQM32" s="32"/>
      <c r="VQN32" s="32"/>
      <c r="VQO32" s="32"/>
      <c r="VQP32" s="32"/>
      <c r="VQQ32" s="32"/>
      <c r="VQR32" s="32"/>
      <c r="VQS32" s="32"/>
      <c r="VQT32" s="32"/>
      <c r="VQU32" s="32"/>
      <c r="VQV32" s="32"/>
      <c r="VQW32" s="32"/>
      <c r="VQX32" s="32"/>
      <c r="VQY32" s="32"/>
      <c r="VQZ32" s="32"/>
      <c r="VRA32" s="32"/>
      <c r="VRB32" s="32"/>
      <c r="VRC32" s="32"/>
      <c r="VRD32" s="32"/>
      <c r="VRE32" s="32"/>
      <c r="VRF32" s="32"/>
      <c r="VRG32" s="32"/>
      <c r="VRH32" s="32"/>
      <c r="VRI32" s="32"/>
      <c r="VRJ32" s="32"/>
      <c r="VRK32" s="32"/>
      <c r="VRL32" s="32"/>
      <c r="VRM32" s="32"/>
      <c r="VRN32" s="32"/>
      <c r="VRO32" s="32"/>
      <c r="VRP32" s="32"/>
      <c r="VRQ32" s="32"/>
      <c r="VRR32" s="32"/>
      <c r="VRS32" s="32"/>
      <c r="VRT32" s="32"/>
      <c r="VRU32" s="32"/>
      <c r="VRV32" s="32"/>
      <c r="VRW32" s="32"/>
      <c r="VRX32" s="32"/>
      <c r="VRY32" s="32"/>
      <c r="VRZ32" s="32"/>
      <c r="VSA32" s="32"/>
      <c r="VSB32" s="32"/>
      <c r="VSC32" s="32"/>
      <c r="VSD32" s="32"/>
      <c r="VSE32" s="32"/>
      <c r="VSF32" s="32"/>
      <c r="VSG32" s="32"/>
      <c r="VSH32" s="32"/>
      <c r="VSI32" s="32"/>
      <c r="VSJ32" s="32"/>
      <c r="VSK32" s="32"/>
      <c r="VSL32" s="32"/>
      <c r="VSM32" s="32"/>
      <c r="VSN32" s="32"/>
      <c r="VSO32" s="32"/>
      <c r="VSP32" s="32"/>
      <c r="VSQ32" s="32"/>
      <c r="VSR32" s="32"/>
      <c r="VSS32" s="32"/>
      <c r="VST32" s="32"/>
      <c r="VSU32" s="32"/>
      <c r="VSV32" s="32"/>
      <c r="VSW32" s="32"/>
      <c r="VSX32" s="32"/>
      <c r="VSY32" s="32"/>
      <c r="VSZ32" s="32"/>
      <c r="VTA32" s="32"/>
      <c r="VTB32" s="32"/>
      <c r="VTC32" s="32"/>
      <c r="VTD32" s="32"/>
      <c r="VTE32" s="32"/>
      <c r="VTF32" s="32"/>
      <c r="VTG32" s="32"/>
      <c r="VTH32" s="32"/>
      <c r="VTI32" s="32"/>
      <c r="VTJ32" s="32"/>
      <c r="VTK32" s="32"/>
      <c r="VTL32" s="32"/>
      <c r="VTM32" s="32"/>
      <c r="VTN32" s="32"/>
      <c r="VTO32" s="32"/>
      <c r="VTP32" s="32"/>
      <c r="VTQ32" s="32"/>
      <c r="VTR32" s="32"/>
      <c r="VTS32" s="32"/>
      <c r="VTT32" s="32"/>
      <c r="VTU32" s="32"/>
      <c r="VTV32" s="32"/>
      <c r="VTW32" s="32"/>
      <c r="VTX32" s="32"/>
      <c r="VTY32" s="32"/>
      <c r="VTZ32" s="32"/>
      <c r="VUA32" s="32"/>
      <c r="VUB32" s="32"/>
      <c r="VUC32" s="32"/>
      <c r="VUD32" s="32"/>
      <c r="VUE32" s="32"/>
      <c r="VUF32" s="32"/>
      <c r="VUG32" s="32"/>
      <c r="VUH32" s="32"/>
      <c r="VUI32" s="32"/>
      <c r="VUJ32" s="32"/>
      <c r="VUK32" s="32"/>
      <c r="VUL32" s="32"/>
      <c r="VUM32" s="32"/>
      <c r="VUN32" s="32"/>
      <c r="VUO32" s="32"/>
      <c r="VUP32" s="32"/>
      <c r="VUQ32" s="32"/>
      <c r="VUR32" s="32"/>
      <c r="VUS32" s="32"/>
      <c r="VUT32" s="32"/>
      <c r="VUU32" s="32"/>
      <c r="VUV32" s="32"/>
      <c r="VUW32" s="32"/>
      <c r="VUX32" s="32"/>
      <c r="VUY32" s="32"/>
      <c r="VUZ32" s="32"/>
      <c r="VVA32" s="32"/>
      <c r="VVB32" s="32"/>
      <c r="VVC32" s="32"/>
      <c r="VVD32" s="32"/>
      <c r="VVE32" s="32"/>
      <c r="VVF32" s="32"/>
      <c r="VVG32" s="32"/>
      <c r="VVH32" s="32"/>
      <c r="VVI32" s="32"/>
      <c r="VVJ32" s="32"/>
      <c r="VVK32" s="32"/>
      <c r="VVL32" s="32"/>
      <c r="VVM32" s="32"/>
      <c r="VVN32" s="32"/>
      <c r="VVO32" s="32"/>
      <c r="VVP32" s="32"/>
      <c r="VVQ32" s="32"/>
      <c r="VVR32" s="32"/>
      <c r="VVS32" s="32"/>
      <c r="VVT32" s="32"/>
      <c r="VVU32" s="32"/>
      <c r="VVV32" s="32"/>
      <c r="VVW32" s="32"/>
      <c r="VVX32" s="32"/>
      <c r="VVY32" s="32"/>
      <c r="VVZ32" s="32"/>
      <c r="VWA32" s="32"/>
      <c r="VWB32" s="32"/>
      <c r="VWC32" s="32"/>
      <c r="VWD32" s="32"/>
      <c r="VWE32" s="32"/>
      <c r="VWF32" s="32"/>
      <c r="VWG32" s="32"/>
      <c r="VWH32" s="32"/>
      <c r="VWI32" s="32"/>
      <c r="VWJ32" s="32"/>
      <c r="VWK32" s="32"/>
      <c r="VWL32" s="32"/>
      <c r="VWM32" s="32"/>
      <c r="VWN32" s="32"/>
      <c r="VWO32" s="32"/>
      <c r="VWP32" s="32"/>
      <c r="VWQ32" s="32"/>
      <c r="VWR32" s="32"/>
      <c r="VWS32" s="32"/>
      <c r="VWT32" s="32"/>
      <c r="VWU32" s="32"/>
      <c r="VWV32" s="32"/>
      <c r="VWW32" s="32"/>
      <c r="VWX32" s="32"/>
      <c r="VWY32" s="32"/>
      <c r="VWZ32" s="32"/>
      <c r="VXA32" s="32"/>
      <c r="VXB32" s="32"/>
      <c r="VXC32" s="32"/>
      <c r="VXD32" s="32"/>
      <c r="VXE32" s="32"/>
      <c r="VXF32" s="32"/>
      <c r="VXG32" s="32"/>
      <c r="VXH32" s="32"/>
      <c r="VXI32" s="32"/>
      <c r="VXJ32" s="32"/>
      <c r="VXK32" s="32"/>
      <c r="VXL32" s="32"/>
      <c r="VXM32" s="32"/>
      <c r="VXN32" s="32"/>
      <c r="VXO32" s="32"/>
      <c r="VXP32" s="32"/>
      <c r="VXQ32" s="32"/>
      <c r="VXR32" s="32"/>
      <c r="VXS32" s="32"/>
      <c r="VXT32" s="32"/>
      <c r="VXU32" s="32"/>
      <c r="VXV32" s="32"/>
      <c r="VXW32" s="32"/>
      <c r="VXX32" s="32"/>
      <c r="VXY32" s="32"/>
      <c r="VXZ32" s="32"/>
      <c r="VYA32" s="32"/>
      <c r="VYB32" s="32"/>
      <c r="VYC32" s="32"/>
      <c r="VYD32" s="32"/>
      <c r="VYE32" s="32"/>
      <c r="VYF32" s="32"/>
      <c r="VYG32" s="32"/>
      <c r="VYH32" s="32"/>
      <c r="VYI32" s="32"/>
      <c r="VYJ32" s="32"/>
      <c r="VYK32" s="32"/>
      <c r="VYL32" s="32"/>
      <c r="VYM32" s="32"/>
      <c r="VYN32" s="32"/>
      <c r="VYO32" s="32"/>
      <c r="VYP32" s="32"/>
      <c r="VYQ32" s="32"/>
      <c r="VYR32" s="32"/>
      <c r="VYS32" s="32"/>
      <c r="VYT32" s="32"/>
      <c r="VYU32" s="32"/>
      <c r="VYV32" s="32"/>
      <c r="VYW32" s="32"/>
      <c r="VYX32" s="32"/>
      <c r="VYY32" s="32"/>
      <c r="VYZ32" s="32"/>
      <c r="VZA32" s="32"/>
      <c r="VZB32" s="32"/>
      <c r="VZC32" s="32"/>
      <c r="VZD32" s="32"/>
      <c r="VZE32" s="32"/>
      <c r="VZF32" s="32"/>
      <c r="VZG32" s="32"/>
      <c r="VZH32" s="32"/>
      <c r="VZI32" s="32"/>
      <c r="VZJ32" s="32"/>
      <c r="VZK32" s="32"/>
      <c r="VZL32" s="32"/>
      <c r="VZM32" s="32"/>
      <c r="VZN32" s="32"/>
      <c r="VZO32" s="32"/>
      <c r="VZP32" s="32"/>
      <c r="VZQ32" s="32"/>
      <c r="VZR32" s="32"/>
      <c r="VZS32" s="32"/>
      <c r="VZT32" s="32"/>
      <c r="VZU32" s="32"/>
      <c r="VZV32" s="32"/>
      <c r="VZW32" s="32"/>
      <c r="VZX32" s="32"/>
      <c r="VZY32" s="32"/>
      <c r="VZZ32" s="32"/>
      <c r="WAA32" s="32"/>
      <c r="WAB32" s="32"/>
      <c r="WAC32" s="32"/>
      <c r="WAD32" s="32"/>
      <c r="WAE32" s="32"/>
      <c r="WAF32" s="32"/>
      <c r="WAG32" s="32"/>
      <c r="WAH32" s="32"/>
      <c r="WAI32" s="32"/>
      <c r="WAJ32" s="32"/>
      <c r="WAK32" s="32"/>
      <c r="WAL32" s="32"/>
      <c r="WAM32" s="32"/>
      <c r="WAN32" s="32"/>
      <c r="WAO32" s="32"/>
      <c r="WAP32" s="32"/>
      <c r="WAQ32" s="32"/>
      <c r="WAR32" s="32"/>
      <c r="WAS32" s="32"/>
      <c r="WAT32" s="32"/>
      <c r="WAU32" s="32"/>
      <c r="WAV32" s="32"/>
      <c r="WAW32" s="32"/>
      <c r="WAX32" s="32"/>
      <c r="WAY32" s="32"/>
      <c r="WAZ32" s="32"/>
      <c r="WBA32" s="32"/>
      <c r="WBB32" s="32"/>
      <c r="WBC32" s="32"/>
      <c r="WBD32" s="32"/>
      <c r="WBE32" s="32"/>
      <c r="WBF32" s="32"/>
      <c r="WBG32" s="32"/>
      <c r="WBH32" s="32"/>
      <c r="WBI32" s="32"/>
      <c r="WBJ32" s="32"/>
      <c r="WBK32" s="32"/>
      <c r="WBL32" s="32"/>
      <c r="WBM32" s="32"/>
      <c r="WBN32" s="32"/>
      <c r="WBO32" s="32"/>
      <c r="WBP32" s="32"/>
      <c r="WBQ32" s="32"/>
      <c r="WBR32" s="32"/>
      <c r="WBS32" s="32"/>
      <c r="WBT32" s="32"/>
      <c r="WBU32" s="32"/>
      <c r="WBV32" s="32"/>
      <c r="WBW32" s="32"/>
      <c r="WBX32" s="32"/>
      <c r="WBY32" s="32"/>
      <c r="WBZ32" s="32"/>
      <c r="WCA32" s="32"/>
      <c r="WCB32" s="32"/>
      <c r="WCC32" s="32"/>
      <c r="WCD32" s="32"/>
      <c r="WCE32" s="32"/>
      <c r="WCF32" s="32"/>
      <c r="WCG32" s="32"/>
      <c r="WCH32" s="32"/>
      <c r="WCI32" s="32"/>
      <c r="WCJ32" s="32"/>
      <c r="WCK32" s="32"/>
      <c r="WCL32" s="32"/>
      <c r="WCM32" s="32"/>
      <c r="WCN32" s="32"/>
      <c r="WCO32" s="32"/>
      <c r="WCP32" s="32"/>
      <c r="WCQ32" s="32"/>
      <c r="WCR32" s="32"/>
      <c r="WCS32" s="32"/>
      <c r="WCT32" s="32"/>
      <c r="WCU32" s="32"/>
      <c r="WCV32" s="32"/>
      <c r="WCW32" s="32"/>
      <c r="WCX32" s="32"/>
      <c r="WCY32" s="32"/>
      <c r="WCZ32" s="32"/>
      <c r="WDA32" s="32"/>
      <c r="WDB32" s="32"/>
      <c r="WDC32" s="32"/>
      <c r="WDD32" s="32"/>
      <c r="WDE32" s="32"/>
      <c r="WDF32" s="32"/>
      <c r="WDG32" s="32"/>
      <c r="WDH32" s="32"/>
      <c r="WDI32" s="32"/>
      <c r="WDJ32" s="32"/>
      <c r="WDK32" s="32"/>
      <c r="WDL32" s="32"/>
      <c r="WDM32" s="32"/>
      <c r="WDN32" s="32"/>
      <c r="WDO32" s="32"/>
      <c r="WDP32" s="32"/>
      <c r="WDQ32" s="32"/>
      <c r="WDR32" s="32"/>
      <c r="WDS32" s="32"/>
      <c r="WDT32" s="32"/>
      <c r="WDU32" s="32"/>
      <c r="WDV32" s="32"/>
      <c r="WDW32" s="32"/>
      <c r="WDX32" s="32"/>
      <c r="WDY32" s="32"/>
      <c r="WDZ32" s="32"/>
      <c r="WEA32" s="32"/>
      <c r="WEB32" s="32"/>
      <c r="WEC32" s="32"/>
      <c r="WED32" s="32"/>
      <c r="WEE32" s="32"/>
      <c r="WEF32" s="32"/>
      <c r="WEG32" s="32"/>
      <c r="WEH32" s="32"/>
      <c r="WEI32" s="32"/>
      <c r="WEJ32" s="32"/>
      <c r="WEK32" s="32"/>
      <c r="WEL32" s="32"/>
      <c r="WEM32" s="32"/>
      <c r="WEN32" s="32"/>
      <c r="WEO32" s="32"/>
      <c r="WEP32" s="32"/>
      <c r="WEQ32" s="32"/>
      <c r="WER32" s="32"/>
      <c r="WES32" s="32"/>
      <c r="WET32" s="32"/>
      <c r="WEU32" s="32"/>
      <c r="WEV32" s="32"/>
      <c r="WEW32" s="32"/>
      <c r="WEX32" s="32"/>
      <c r="WEY32" s="32"/>
      <c r="WEZ32" s="32"/>
      <c r="WFA32" s="32"/>
      <c r="WFB32" s="32"/>
      <c r="WFC32" s="32"/>
      <c r="WFD32" s="32"/>
      <c r="WFE32" s="32"/>
      <c r="WFF32" s="32"/>
      <c r="WFG32" s="32"/>
      <c r="WFH32" s="32"/>
      <c r="WFI32" s="32"/>
      <c r="WFJ32" s="32"/>
      <c r="WFK32" s="32"/>
      <c r="WFL32" s="32"/>
      <c r="WFM32" s="32"/>
      <c r="WFN32" s="32"/>
      <c r="WFO32" s="32"/>
      <c r="WFP32" s="32"/>
      <c r="WFQ32" s="32"/>
      <c r="WFR32" s="32"/>
      <c r="WFS32" s="32"/>
      <c r="WFT32" s="32"/>
      <c r="WFU32" s="32"/>
      <c r="WFV32" s="32"/>
      <c r="WFW32" s="32"/>
      <c r="WFX32" s="32"/>
      <c r="WFY32" s="32"/>
      <c r="WFZ32" s="32"/>
      <c r="WGA32" s="32"/>
      <c r="WGB32" s="32"/>
      <c r="WGC32" s="32"/>
      <c r="WGD32" s="32"/>
      <c r="WGE32" s="32"/>
      <c r="WGF32" s="32"/>
      <c r="WGG32" s="32"/>
      <c r="WGH32" s="32"/>
      <c r="WGI32" s="32"/>
      <c r="WGJ32" s="32"/>
      <c r="WGK32" s="32"/>
      <c r="WGL32" s="32"/>
      <c r="WGM32" s="32"/>
      <c r="WGN32" s="32"/>
      <c r="WGO32" s="32"/>
      <c r="WGP32" s="32"/>
      <c r="WGQ32" s="32"/>
      <c r="WGR32" s="32"/>
      <c r="WGS32" s="32"/>
      <c r="WGT32" s="32"/>
      <c r="WGU32" s="32"/>
      <c r="WGV32" s="32"/>
      <c r="WGW32" s="32"/>
      <c r="WGX32" s="32"/>
      <c r="WGY32" s="32"/>
      <c r="WGZ32" s="32"/>
      <c r="WHA32" s="32"/>
      <c r="WHB32" s="32"/>
      <c r="WHC32" s="32"/>
      <c r="WHD32" s="32"/>
      <c r="WHE32" s="32"/>
      <c r="WHF32" s="32"/>
      <c r="WHG32" s="32"/>
      <c r="WHH32" s="32"/>
      <c r="WHI32" s="32"/>
      <c r="WHJ32" s="32"/>
      <c r="WHK32" s="32"/>
      <c r="WHL32" s="32"/>
      <c r="WHM32" s="32"/>
      <c r="WHN32" s="32"/>
      <c r="WHO32" s="32"/>
      <c r="WHP32" s="32"/>
      <c r="WHQ32" s="32"/>
      <c r="WHR32" s="32"/>
      <c r="WHS32" s="32"/>
      <c r="WHT32" s="32"/>
      <c r="WHU32" s="32"/>
      <c r="WHV32" s="32"/>
      <c r="WHW32" s="32"/>
      <c r="WHX32" s="32"/>
      <c r="WHY32" s="32"/>
      <c r="WHZ32" s="32"/>
      <c r="WIA32" s="32"/>
      <c r="WIB32" s="32"/>
      <c r="WIC32" s="32"/>
      <c r="WID32" s="32"/>
      <c r="WIE32" s="32"/>
      <c r="WIF32" s="32"/>
      <c r="WIG32" s="32"/>
      <c r="WIH32" s="32"/>
      <c r="WII32" s="32"/>
      <c r="WIJ32" s="32"/>
      <c r="WIK32" s="32"/>
      <c r="WIL32" s="32"/>
      <c r="WIM32" s="32"/>
      <c r="WIN32" s="32"/>
      <c r="WIO32" s="32"/>
      <c r="WIP32" s="32"/>
      <c r="WIQ32" s="32"/>
      <c r="WIR32" s="32"/>
      <c r="WIS32" s="32"/>
      <c r="WIT32" s="32"/>
      <c r="WIU32" s="32"/>
      <c r="WIV32" s="32"/>
      <c r="WIW32" s="32"/>
      <c r="WIX32" s="32"/>
      <c r="WIY32" s="32"/>
      <c r="WIZ32" s="32"/>
      <c r="WJA32" s="32"/>
      <c r="WJB32" s="32"/>
      <c r="WJC32" s="32"/>
      <c r="WJD32" s="32"/>
      <c r="WJE32" s="32"/>
      <c r="WJF32" s="32"/>
      <c r="WJG32" s="32"/>
      <c r="WJH32" s="32"/>
      <c r="WJI32" s="32"/>
      <c r="WJJ32" s="32"/>
      <c r="WJK32" s="32"/>
      <c r="WJL32" s="32"/>
      <c r="WJM32" s="32"/>
      <c r="WJN32" s="32"/>
      <c r="WJO32" s="32"/>
      <c r="WJP32" s="32"/>
      <c r="WJQ32" s="32"/>
      <c r="WJR32" s="32"/>
      <c r="WJS32" s="32"/>
      <c r="WJT32" s="32"/>
      <c r="WJU32" s="32"/>
      <c r="WJV32" s="32"/>
      <c r="WJW32" s="32"/>
      <c r="WJX32" s="32"/>
      <c r="WJY32" s="32"/>
      <c r="WJZ32" s="32"/>
      <c r="WKA32" s="32"/>
      <c r="WKB32" s="32"/>
      <c r="WKC32" s="32"/>
      <c r="WKD32" s="32"/>
      <c r="WKE32" s="32"/>
      <c r="WKF32" s="32"/>
      <c r="WKG32" s="32"/>
      <c r="WKH32" s="32"/>
      <c r="WKI32" s="32"/>
      <c r="WKJ32" s="32"/>
      <c r="WKK32" s="32"/>
      <c r="WKL32" s="32"/>
      <c r="WKM32" s="32"/>
      <c r="WKN32" s="32"/>
      <c r="WKO32" s="32"/>
      <c r="WKP32" s="32"/>
      <c r="WKQ32" s="32"/>
      <c r="WKR32" s="32"/>
      <c r="WKS32" s="32"/>
      <c r="WKT32" s="32"/>
      <c r="WKU32" s="32"/>
      <c r="WKV32" s="32"/>
      <c r="WKW32" s="32"/>
      <c r="WKX32" s="32"/>
      <c r="WKY32" s="32"/>
      <c r="WKZ32" s="32"/>
      <c r="WLA32" s="32"/>
      <c r="WLB32" s="32"/>
      <c r="WLC32" s="32"/>
      <c r="WLD32" s="32"/>
      <c r="WLE32" s="32"/>
      <c r="WLF32" s="32"/>
      <c r="WLG32" s="32"/>
      <c r="WLH32" s="32"/>
      <c r="WLI32" s="32"/>
      <c r="WLJ32" s="32"/>
      <c r="WLK32" s="32"/>
      <c r="WLL32" s="32"/>
      <c r="WLM32" s="32"/>
      <c r="WLN32" s="32"/>
      <c r="WLO32" s="32"/>
      <c r="WLP32" s="32"/>
      <c r="WLQ32" s="32"/>
      <c r="WLR32" s="32"/>
      <c r="WLS32" s="32"/>
      <c r="WLT32" s="32"/>
      <c r="WLU32" s="32"/>
      <c r="WLV32" s="32"/>
      <c r="WLW32" s="32"/>
      <c r="WLX32" s="32"/>
      <c r="WLY32" s="32"/>
      <c r="WLZ32" s="32"/>
      <c r="WMA32" s="32"/>
      <c r="WMB32" s="32"/>
      <c r="WMC32" s="32"/>
      <c r="WMD32" s="32"/>
      <c r="WME32" s="32"/>
      <c r="WMF32" s="32"/>
      <c r="WMG32" s="32"/>
      <c r="WMH32" s="32"/>
      <c r="WMI32" s="32"/>
      <c r="WMJ32" s="32"/>
      <c r="WMK32" s="32"/>
      <c r="WML32" s="32"/>
      <c r="WMM32" s="32"/>
      <c r="WMN32" s="32"/>
      <c r="WMO32" s="32"/>
      <c r="WMP32" s="32"/>
      <c r="WMQ32" s="32"/>
      <c r="WMR32" s="32"/>
      <c r="WMS32" s="32"/>
      <c r="WMT32" s="32"/>
      <c r="WMU32" s="32"/>
      <c r="WMV32" s="32"/>
      <c r="WMW32" s="32"/>
      <c r="WMX32" s="32"/>
      <c r="WMY32" s="32"/>
      <c r="WMZ32" s="32"/>
      <c r="WNA32" s="32"/>
      <c r="WNB32" s="32"/>
      <c r="WNC32" s="32"/>
      <c r="WND32" s="32"/>
      <c r="WNE32" s="32"/>
      <c r="WNF32" s="32"/>
      <c r="WNG32" s="32"/>
      <c r="WNH32" s="32"/>
      <c r="WNI32" s="32"/>
      <c r="WNJ32" s="32"/>
      <c r="WNK32" s="32"/>
      <c r="WNL32" s="32"/>
      <c r="WNM32" s="32"/>
      <c r="WNN32" s="32"/>
      <c r="WNO32" s="32"/>
      <c r="WNP32" s="32"/>
      <c r="WNQ32" s="32"/>
      <c r="WNR32" s="32"/>
      <c r="WNS32" s="32"/>
      <c r="WNT32" s="32"/>
      <c r="WNU32" s="32"/>
      <c r="WNV32" s="32"/>
      <c r="WNW32" s="32"/>
      <c r="WNX32" s="32"/>
      <c r="WNY32" s="32"/>
      <c r="WNZ32" s="32"/>
      <c r="WOA32" s="32"/>
      <c r="WOB32" s="32"/>
      <c r="WOC32" s="32"/>
      <c r="WOD32" s="32"/>
      <c r="WOE32" s="32"/>
      <c r="WOF32" s="32"/>
      <c r="WOG32" s="32"/>
      <c r="WOH32" s="32"/>
      <c r="WOI32" s="32"/>
      <c r="WOJ32" s="32"/>
      <c r="WOK32" s="32"/>
      <c r="WOL32" s="32"/>
      <c r="WOM32" s="32"/>
      <c r="WON32" s="32"/>
      <c r="WOO32" s="32"/>
      <c r="WOP32" s="32"/>
      <c r="WOQ32" s="32"/>
      <c r="WOR32" s="32"/>
      <c r="WOS32" s="32"/>
      <c r="WOT32" s="32"/>
      <c r="WOU32" s="32"/>
      <c r="WOV32" s="32"/>
      <c r="WOW32" s="32"/>
      <c r="WOX32" s="32"/>
      <c r="WOY32" s="32"/>
      <c r="WOZ32" s="32"/>
      <c r="WPA32" s="32"/>
      <c r="WPB32" s="32"/>
      <c r="WPC32" s="32"/>
      <c r="WPD32" s="32"/>
      <c r="WPE32" s="32"/>
      <c r="WPF32" s="32"/>
      <c r="WPG32" s="32"/>
      <c r="WPH32" s="32"/>
      <c r="WPI32" s="32"/>
      <c r="WPJ32" s="32"/>
      <c r="WPK32" s="32"/>
      <c r="WPL32" s="32"/>
      <c r="WPM32" s="32"/>
      <c r="WPN32" s="32"/>
      <c r="WPO32" s="32"/>
      <c r="WPP32" s="32"/>
      <c r="WPQ32" s="32"/>
      <c r="WPR32" s="32"/>
      <c r="WPS32" s="32"/>
      <c r="WPT32" s="32"/>
      <c r="WPU32" s="32"/>
      <c r="WPV32" s="32"/>
      <c r="WPW32" s="32"/>
      <c r="WPX32" s="32"/>
      <c r="WPY32" s="32"/>
      <c r="WPZ32" s="32"/>
      <c r="WQA32" s="32"/>
      <c r="WQB32" s="32"/>
      <c r="WQC32" s="32"/>
      <c r="WQD32" s="32"/>
      <c r="WQE32" s="32"/>
      <c r="WQF32" s="32"/>
      <c r="WQG32" s="32"/>
      <c r="WQH32" s="32"/>
      <c r="WQI32" s="32"/>
      <c r="WQJ32" s="32"/>
      <c r="WQK32" s="32"/>
      <c r="WQL32" s="32"/>
      <c r="WQM32" s="32"/>
      <c r="WQN32" s="32"/>
      <c r="WQO32" s="32"/>
      <c r="WQP32" s="32"/>
      <c r="WQQ32" s="32"/>
      <c r="WQR32" s="32"/>
      <c r="WQS32" s="32"/>
      <c r="WQT32" s="32"/>
      <c r="WQU32" s="32"/>
      <c r="WQV32" s="32"/>
      <c r="WQW32" s="32"/>
      <c r="WQX32" s="32"/>
      <c r="WQY32" s="32"/>
      <c r="WQZ32" s="32"/>
      <c r="WRA32" s="32"/>
      <c r="WRB32" s="32"/>
      <c r="WRC32" s="32"/>
      <c r="WRD32" s="32"/>
      <c r="WRE32" s="32"/>
      <c r="WRF32" s="32"/>
      <c r="WRG32" s="32"/>
      <c r="WRH32" s="32"/>
      <c r="WRI32" s="32"/>
      <c r="WRJ32" s="32"/>
      <c r="WRK32" s="32"/>
      <c r="WRL32" s="32"/>
      <c r="WRM32" s="32"/>
      <c r="WRN32" s="32"/>
      <c r="WRO32" s="32"/>
      <c r="WRP32" s="32"/>
      <c r="WRQ32" s="32"/>
      <c r="WRR32" s="32"/>
      <c r="WRS32" s="32"/>
      <c r="WRT32" s="32"/>
      <c r="WRU32" s="32"/>
      <c r="WRV32" s="32"/>
      <c r="WRW32" s="32"/>
      <c r="WRX32" s="32"/>
      <c r="WRY32" s="32"/>
      <c r="WRZ32" s="32"/>
      <c r="WSA32" s="32"/>
      <c r="WSB32" s="32"/>
      <c r="WSC32" s="32"/>
      <c r="WSD32" s="32"/>
      <c r="WSE32" s="32"/>
      <c r="WSF32" s="32"/>
      <c r="WSG32" s="32"/>
      <c r="WSH32" s="32"/>
      <c r="WSI32" s="32"/>
      <c r="WSJ32" s="32"/>
      <c r="WSK32" s="32"/>
      <c r="WSL32" s="32"/>
      <c r="WSM32" s="32"/>
      <c r="WSN32" s="32"/>
      <c r="WSO32" s="32"/>
      <c r="WSP32" s="32"/>
      <c r="WSQ32" s="32"/>
      <c r="WSR32" s="32"/>
      <c r="WSS32" s="32"/>
      <c r="WST32" s="32"/>
      <c r="WSU32" s="32"/>
      <c r="WSV32" s="32"/>
      <c r="WSW32" s="32"/>
      <c r="WSX32" s="32"/>
      <c r="WSY32" s="32"/>
      <c r="WSZ32" s="32"/>
      <c r="WTA32" s="32"/>
      <c r="WTB32" s="32"/>
      <c r="WTC32" s="32"/>
      <c r="WTD32" s="32"/>
      <c r="WTE32" s="32"/>
      <c r="WTF32" s="32"/>
      <c r="WTG32" s="32"/>
      <c r="WTH32" s="32"/>
      <c r="WTI32" s="32"/>
      <c r="WTJ32" s="32"/>
      <c r="WTK32" s="32"/>
      <c r="WTL32" s="32"/>
      <c r="WTM32" s="32"/>
      <c r="WTN32" s="32"/>
      <c r="WTO32" s="32"/>
      <c r="WTP32" s="32"/>
      <c r="WTQ32" s="32"/>
      <c r="WTR32" s="32"/>
      <c r="WTS32" s="32"/>
      <c r="WTT32" s="32"/>
      <c r="WTU32" s="32"/>
      <c r="WTV32" s="32"/>
      <c r="WTW32" s="32"/>
      <c r="WTX32" s="32"/>
      <c r="WTY32" s="32"/>
      <c r="WTZ32" s="32"/>
      <c r="WUA32" s="32"/>
      <c r="WUB32" s="32"/>
      <c r="WUC32" s="32"/>
      <c r="WUD32" s="32"/>
      <c r="WUE32" s="32"/>
      <c r="WUF32" s="32"/>
      <c r="WUG32" s="32"/>
      <c r="WUH32" s="32"/>
      <c r="WUI32" s="32"/>
      <c r="WUJ32" s="32"/>
      <c r="WUK32" s="32"/>
      <c r="WUL32" s="32"/>
      <c r="WUM32" s="32"/>
      <c r="WUN32" s="32"/>
      <c r="WUO32" s="32"/>
      <c r="WUP32" s="32"/>
      <c r="WUQ32" s="32"/>
      <c r="WUR32" s="32"/>
      <c r="WUS32" s="32"/>
      <c r="WUT32" s="32"/>
      <c r="WUU32" s="32"/>
      <c r="WUV32" s="32"/>
      <c r="WUW32" s="32"/>
      <c r="WUX32" s="32"/>
      <c r="WUY32" s="32"/>
      <c r="WUZ32" s="32"/>
      <c r="WVA32" s="32"/>
      <c r="WVB32" s="32"/>
      <c r="WVC32" s="32"/>
      <c r="WVD32" s="32"/>
      <c r="WVE32" s="32"/>
      <c r="WVF32" s="32"/>
      <c r="WVG32" s="32"/>
      <c r="WVH32" s="32"/>
      <c r="WVI32" s="32"/>
      <c r="WVJ32" s="32"/>
      <c r="WVK32" s="32"/>
      <c r="WVL32" s="32"/>
      <c r="WVM32" s="32"/>
      <c r="WVN32" s="32"/>
      <c r="WVO32" s="32"/>
      <c r="WVP32" s="32"/>
      <c r="WVQ32" s="32"/>
      <c r="WVR32" s="32"/>
      <c r="WVS32" s="32"/>
      <c r="WVT32" s="32"/>
      <c r="WVU32" s="32"/>
      <c r="WVV32" s="32"/>
      <c r="WVW32" s="32"/>
      <c r="WVX32" s="32"/>
      <c r="WVY32" s="32"/>
      <c r="WVZ32" s="32"/>
      <c r="WWA32" s="32"/>
      <c r="WWB32" s="32"/>
      <c r="WWC32" s="32"/>
      <c r="WWD32" s="32"/>
      <c r="WWE32" s="32"/>
      <c r="WWF32" s="32"/>
      <c r="WWG32" s="32"/>
      <c r="WWH32" s="32"/>
      <c r="WWI32" s="32"/>
      <c r="WWJ32" s="32"/>
      <c r="WWK32" s="32"/>
      <c r="WWL32" s="32"/>
      <c r="WWM32" s="32"/>
      <c r="WWN32" s="32"/>
      <c r="WWO32" s="32"/>
      <c r="WWP32" s="32"/>
      <c r="WWQ32" s="32"/>
      <c r="WWR32" s="32"/>
      <c r="WWS32" s="32"/>
      <c r="WWT32" s="32"/>
      <c r="WWU32" s="32"/>
      <c r="WWV32" s="32"/>
      <c r="WWW32" s="32"/>
      <c r="WWX32" s="32"/>
      <c r="WWY32" s="32"/>
      <c r="WWZ32" s="32"/>
      <c r="WXA32" s="32"/>
      <c r="WXB32" s="32"/>
      <c r="WXC32" s="32"/>
      <c r="WXD32" s="32"/>
      <c r="WXE32" s="32"/>
      <c r="WXF32" s="32"/>
      <c r="WXG32" s="32"/>
      <c r="WXH32" s="32"/>
      <c r="WXI32" s="32"/>
      <c r="WXJ32" s="32"/>
      <c r="WXK32" s="32"/>
      <c r="WXL32" s="32"/>
      <c r="WXM32" s="32"/>
      <c r="WXN32" s="32"/>
      <c r="WXO32" s="32"/>
      <c r="WXP32" s="32"/>
      <c r="WXQ32" s="32"/>
      <c r="WXR32" s="32"/>
      <c r="WXS32" s="32"/>
      <c r="WXT32" s="32"/>
      <c r="WXU32" s="32"/>
      <c r="WXV32" s="32"/>
      <c r="WXW32" s="32"/>
      <c r="WXX32" s="32"/>
      <c r="WXY32" s="32"/>
      <c r="WXZ32" s="32"/>
      <c r="WYA32" s="32"/>
      <c r="WYB32" s="32"/>
      <c r="WYC32" s="32"/>
      <c r="WYD32" s="32"/>
      <c r="WYE32" s="32"/>
      <c r="WYF32" s="32"/>
      <c r="WYG32" s="32"/>
      <c r="WYH32" s="32"/>
      <c r="WYI32" s="32"/>
      <c r="WYJ32" s="32"/>
      <c r="WYK32" s="32"/>
      <c r="WYL32" s="32"/>
      <c r="WYM32" s="32"/>
      <c r="WYN32" s="32"/>
      <c r="WYO32" s="32"/>
      <c r="WYP32" s="32"/>
      <c r="WYQ32" s="32"/>
      <c r="WYR32" s="32"/>
      <c r="WYS32" s="32"/>
      <c r="WYT32" s="32"/>
      <c r="WYU32" s="32"/>
      <c r="WYV32" s="32"/>
      <c r="WYW32" s="32"/>
      <c r="WYX32" s="32"/>
      <c r="WYY32" s="32"/>
      <c r="WYZ32" s="32"/>
      <c r="WZA32" s="32"/>
      <c r="WZB32" s="32"/>
      <c r="WZC32" s="32"/>
      <c r="WZD32" s="32"/>
      <c r="WZE32" s="32"/>
      <c r="WZF32" s="32"/>
      <c r="WZG32" s="32"/>
      <c r="WZH32" s="32"/>
      <c r="WZI32" s="32"/>
      <c r="WZJ32" s="32"/>
      <c r="WZK32" s="32"/>
      <c r="WZL32" s="32"/>
      <c r="WZM32" s="32"/>
      <c r="WZN32" s="32"/>
      <c r="WZO32" s="32"/>
      <c r="WZP32" s="32"/>
      <c r="WZQ32" s="32"/>
      <c r="WZR32" s="32"/>
      <c r="WZS32" s="32"/>
      <c r="WZT32" s="32"/>
      <c r="WZU32" s="32"/>
      <c r="WZV32" s="32"/>
      <c r="WZW32" s="32"/>
      <c r="WZX32" s="32"/>
      <c r="WZY32" s="32"/>
      <c r="WZZ32" s="32"/>
      <c r="XAA32" s="32"/>
      <c r="XAB32" s="32"/>
      <c r="XAC32" s="32"/>
      <c r="XAD32" s="32"/>
      <c r="XAE32" s="32"/>
      <c r="XAF32" s="32"/>
      <c r="XAG32" s="32"/>
      <c r="XAH32" s="32"/>
      <c r="XAI32" s="32"/>
      <c r="XAJ32" s="32"/>
      <c r="XAK32" s="32"/>
      <c r="XAL32" s="32"/>
      <c r="XAM32" s="32"/>
      <c r="XAN32" s="32"/>
      <c r="XAO32" s="32"/>
      <c r="XAP32" s="32"/>
      <c r="XAQ32" s="32"/>
      <c r="XAR32" s="32"/>
      <c r="XAS32" s="32"/>
      <c r="XAT32" s="32"/>
      <c r="XAU32" s="32"/>
      <c r="XAV32" s="32"/>
      <c r="XAW32" s="32"/>
      <c r="XAX32" s="32"/>
      <c r="XAY32" s="32"/>
      <c r="XAZ32" s="32"/>
      <c r="XBA32" s="32"/>
      <c r="XBB32" s="32"/>
      <c r="XBC32" s="32"/>
      <c r="XBD32" s="32"/>
      <c r="XBE32" s="32"/>
      <c r="XBF32" s="32"/>
      <c r="XBG32" s="32"/>
      <c r="XBH32" s="32"/>
      <c r="XBI32" s="32"/>
      <c r="XBJ32" s="32"/>
      <c r="XBK32" s="32"/>
      <c r="XBL32" s="32"/>
      <c r="XBM32" s="32"/>
      <c r="XBN32" s="32"/>
      <c r="XBO32" s="32"/>
      <c r="XBP32" s="32"/>
      <c r="XBQ32" s="32"/>
      <c r="XBR32" s="32"/>
      <c r="XBS32" s="32"/>
      <c r="XBT32" s="32"/>
      <c r="XBU32" s="32"/>
      <c r="XBV32" s="32"/>
      <c r="XBW32" s="32"/>
      <c r="XBX32" s="32"/>
      <c r="XBY32" s="32"/>
      <c r="XBZ32" s="32"/>
      <c r="XCA32" s="32"/>
      <c r="XCB32" s="32"/>
      <c r="XCC32" s="32"/>
      <c r="XCD32" s="32"/>
      <c r="XCE32" s="32"/>
      <c r="XCF32" s="32"/>
      <c r="XCG32" s="32"/>
      <c r="XCH32" s="32"/>
      <c r="XCI32" s="32"/>
      <c r="XCJ32" s="32"/>
      <c r="XCK32" s="32"/>
      <c r="XCL32" s="32"/>
      <c r="XCM32" s="32"/>
      <c r="XCN32" s="32"/>
      <c r="XCO32" s="32"/>
      <c r="XCP32" s="32"/>
      <c r="XCQ32" s="32"/>
      <c r="XCR32" s="32"/>
      <c r="XCS32" s="32"/>
      <c r="XCT32" s="32"/>
      <c r="XCU32" s="32"/>
      <c r="XCV32" s="32"/>
      <c r="XCW32" s="32"/>
      <c r="XCX32" s="32"/>
      <c r="XCY32" s="32"/>
      <c r="XCZ32" s="32"/>
      <c r="XDA32" s="32"/>
      <c r="XDB32" s="32"/>
      <c r="XDC32" s="32"/>
      <c r="XDD32" s="32"/>
      <c r="XDE32" s="32"/>
      <c r="XDF32" s="32"/>
      <c r="XDG32" s="32"/>
      <c r="XDH32" s="32"/>
      <c r="XDI32" s="32"/>
      <c r="XDJ32" s="32"/>
      <c r="XDK32" s="32"/>
      <c r="XDL32" s="32"/>
      <c r="XDM32" s="32"/>
      <c r="XDN32" s="32"/>
      <c r="XDO32" s="32"/>
      <c r="XDP32" s="32"/>
      <c r="XDQ32" s="32"/>
      <c r="XDR32" s="32"/>
      <c r="XDS32" s="32"/>
      <c r="XDT32" s="32"/>
      <c r="XDU32" s="32"/>
      <c r="XDV32" s="32"/>
      <c r="XDW32" s="32"/>
      <c r="XDX32" s="32"/>
      <c r="XDY32" s="32"/>
      <c r="XDZ32" s="32"/>
      <c r="XEA32" s="32"/>
      <c r="XEB32" s="32"/>
      <c r="XEC32" s="32"/>
      <c r="XED32" s="32"/>
      <c r="XEE32" s="32"/>
      <c r="XEF32" s="32"/>
      <c r="XEG32" s="32"/>
      <c r="XEH32" s="32"/>
      <c r="XEI32" s="32"/>
      <c r="XEJ32" s="32"/>
      <c r="XEK32" s="32"/>
      <c r="XEL32" s="32"/>
      <c r="XEM32" s="32"/>
      <c r="XEN32" s="32"/>
      <c r="XEO32" s="32"/>
      <c r="XEP32" s="32"/>
      <c r="XEQ32" s="32"/>
      <c r="XER32" s="32"/>
      <c r="XES32" s="32"/>
      <c r="XET32" s="32"/>
      <c r="XEU32" s="32"/>
      <c r="XEV32" s="32"/>
      <c r="XEW32" s="32"/>
      <c r="XEX32" s="32"/>
      <c r="XEY32" s="32"/>
      <c r="XEZ32" s="32"/>
      <c r="XFA32" s="32"/>
      <c r="XFB32" s="32"/>
      <c r="XFC32" s="32"/>
      <c r="XFD32" s="32"/>
    </row>
    <row r="33" spans="1:24" ht="20.100000000000001" customHeight="1">
      <c r="A33" s="34" t="s">
        <v>287</v>
      </c>
      <c r="B33" s="185"/>
      <c r="C33" s="114"/>
      <c r="D33" s="35"/>
      <c r="E33" s="32"/>
      <c r="F33" s="35"/>
      <c r="G33" s="32"/>
      <c r="H33" s="35"/>
      <c r="I33" s="32"/>
      <c r="J33" s="35"/>
      <c r="K33" s="32"/>
      <c r="L33" s="35"/>
      <c r="M33" s="35"/>
      <c r="N33" s="35"/>
      <c r="O33" s="32"/>
      <c r="P33" s="35"/>
      <c r="Q33" s="35"/>
      <c r="R33" s="35"/>
      <c r="S33" s="32"/>
      <c r="T33" s="35"/>
      <c r="U33" s="32"/>
      <c r="V33" s="35"/>
      <c r="W33" s="32"/>
      <c r="X33" s="35"/>
    </row>
    <row r="34" spans="1:24" ht="20.100000000000001" customHeight="1">
      <c r="A34" s="34" t="s">
        <v>288</v>
      </c>
      <c r="B34" s="185">
        <v>37</v>
      </c>
      <c r="C34" s="114"/>
      <c r="D34" s="35">
        <v>0</v>
      </c>
      <c r="E34" s="32"/>
      <c r="F34" s="35">
        <v>0</v>
      </c>
      <c r="G34" s="32"/>
      <c r="H34" s="35">
        <v>0</v>
      </c>
      <c r="I34" s="32"/>
      <c r="J34" s="35">
        <v>0</v>
      </c>
      <c r="K34" s="32"/>
      <c r="L34" s="35">
        <v>0</v>
      </c>
      <c r="M34" s="35"/>
      <c r="N34" s="35">
        <v>0</v>
      </c>
      <c r="O34" s="32"/>
      <c r="P34" s="35">
        <v>-102279456</v>
      </c>
      <c r="Q34" s="35"/>
      <c r="R34" s="35">
        <v>0</v>
      </c>
      <c r="S34" s="32"/>
      <c r="T34" s="35">
        <v>0</v>
      </c>
      <c r="U34" s="32"/>
      <c r="V34" s="35">
        <v>0</v>
      </c>
      <c r="W34" s="32"/>
      <c r="X34" s="35">
        <f>SUM(D34:W34)</f>
        <v>-102279456</v>
      </c>
    </row>
    <row r="35" spans="1:24" ht="20.100000000000001" customHeight="1">
      <c r="A35" s="34" t="s">
        <v>170</v>
      </c>
      <c r="B35" s="185">
        <v>35</v>
      </c>
      <c r="C35" s="209"/>
      <c r="D35" s="35">
        <v>0</v>
      </c>
      <c r="E35" s="32"/>
      <c r="F35" s="35">
        <v>0</v>
      </c>
      <c r="G35" s="32"/>
      <c r="H35" s="35">
        <v>0</v>
      </c>
      <c r="I35" s="32"/>
      <c r="J35" s="35">
        <v>0</v>
      </c>
      <c r="K35" s="32"/>
      <c r="L35" s="35">
        <v>83654283</v>
      </c>
      <c r="M35" s="35"/>
      <c r="N35" s="35">
        <v>0</v>
      </c>
      <c r="O35" s="32"/>
      <c r="P35" s="35">
        <v>-83654283</v>
      </c>
      <c r="Q35" s="35"/>
      <c r="R35" s="35">
        <v>0</v>
      </c>
      <c r="S35" s="32"/>
      <c r="T35" s="35">
        <v>0</v>
      </c>
      <c r="U35" s="32"/>
      <c r="V35" s="35">
        <v>0</v>
      </c>
      <c r="W35" s="32"/>
      <c r="X35" s="35">
        <f>SUM(D35:W35)</f>
        <v>0</v>
      </c>
    </row>
    <row r="36" spans="1:24" ht="20.100000000000001" customHeight="1">
      <c r="A36" s="34" t="s">
        <v>275</v>
      </c>
      <c r="B36" s="185">
        <v>36</v>
      </c>
      <c r="C36" s="114"/>
      <c r="D36" s="35">
        <v>0</v>
      </c>
      <c r="E36" s="32"/>
      <c r="F36" s="35">
        <v>0</v>
      </c>
      <c r="G36" s="32"/>
      <c r="H36" s="35">
        <v>0</v>
      </c>
      <c r="I36" s="32"/>
      <c r="J36" s="35">
        <v>0</v>
      </c>
      <c r="K36" s="32"/>
      <c r="L36" s="35">
        <v>0</v>
      </c>
      <c r="M36" s="35"/>
      <c r="N36" s="35">
        <v>-935010301</v>
      </c>
      <c r="O36" s="32"/>
      <c r="P36" s="35">
        <v>628150589</v>
      </c>
      <c r="Q36" s="35"/>
      <c r="R36" s="35">
        <v>935010301</v>
      </c>
      <c r="S36" s="32"/>
      <c r="T36" s="35">
        <v>0</v>
      </c>
      <c r="U36" s="32"/>
      <c r="V36" s="35">
        <v>0</v>
      </c>
      <c r="W36" s="32"/>
      <c r="X36" s="35">
        <f t="shared" ref="X36" si="0">SUM(D36:W36)</f>
        <v>628150589</v>
      </c>
    </row>
    <row r="37" spans="1:24" ht="20.100000000000001" customHeight="1">
      <c r="A37" s="34" t="s">
        <v>258</v>
      </c>
      <c r="B37" s="185">
        <v>37</v>
      </c>
      <c r="C37" s="114"/>
      <c r="D37" s="35">
        <v>0</v>
      </c>
      <c r="E37" s="32"/>
      <c r="F37" s="35">
        <v>0</v>
      </c>
      <c r="G37" s="32"/>
      <c r="H37" s="35">
        <v>0</v>
      </c>
      <c r="I37" s="32"/>
      <c r="J37" s="35">
        <v>0</v>
      </c>
      <c r="K37" s="32"/>
      <c r="L37" s="35">
        <v>0</v>
      </c>
      <c r="M37" s="35"/>
      <c r="N37" s="35">
        <v>0</v>
      </c>
      <c r="O37" s="32"/>
      <c r="P37" s="35">
        <v>0</v>
      </c>
      <c r="Q37" s="35"/>
      <c r="R37" s="35">
        <v>0</v>
      </c>
      <c r="S37" s="32"/>
      <c r="T37" s="35">
        <v>4973742572</v>
      </c>
      <c r="U37" s="32"/>
      <c r="V37" s="35">
        <v>0</v>
      </c>
      <c r="W37" s="32"/>
      <c r="X37" s="35">
        <f>SUM(D37:W37)</f>
        <v>4973742572</v>
      </c>
    </row>
    <row r="38" spans="1:24" ht="20.100000000000001" customHeight="1" thickBot="1">
      <c r="A38" s="114" t="s">
        <v>335</v>
      </c>
      <c r="B38" s="36"/>
      <c r="C38" s="36"/>
      <c r="D38" s="37">
        <f>SUM(D25,D28:D37)</f>
        <v>15903125722</v>
      </c>
      <c r="E38" s="35"/>
      <c r="F38" s="37">
        <f>SUM(F25,F28:F37)</f>
        <v>2354712442</v>
      </c>
      <c r="G38" s="35"/>
      <c r="H38" s="37">
        <f>SUM(H25,H28:H37)</f>
        <v>47150000</v>
      </c>
      <c r="I38" s="32"/>
      <c r="J38" s="37">
        <f>SUM(J25,J28:J37)</f>
        <v>0</v>
      </c>
      <c r="K38" s="32"/>
      <c r="L38" s="37">
        <f>SUM(L25,L28:L37)</f>
        <v>1706066856</v>
      </c>
      <c r="M38" s="35"/>
      <c r="N38" s="37">
        <f>SUM(N25,N28:N37)</f>
        <v>0</v>
      </c>
      <c r="O38" s="35"/>
      <c r="P38" s="37">
        <f>SUM(P25,P28:P37)</f>
        <v>8792692223</v>
      </c>
      <c r="Q38" s="35"/>
      <c r="R38" s="37">
        <f>SUM(R25,R28:R37)</f>
        <v>0</v>
      </c>
      <c r="S38" s="35"/>
      <c r="T38" s="37">
        <f>SUM(T25,T28:T37)</f>
        <v>4973742572</v>
      </c>
      <c r="U38" s="35"/>
      <c r="V38" s="37">
        <f>SUM(V25,V28:V37)</f>
        <v>-138431002</v>
      </c>
      <c r="W38" s="35"/>
      <c r="X38" s="37">
        <f>SUM(X25,X28:X37)</f>
        <v>33639058813</v>
      </c>
    </row>
    <row r="39" spans="1:24" ht="20.100000000000001" customHeight="1" thickTop="1">
      <c r="A39" s="36"/>
      <c r="B39" s="36"/>
      <c r="C39" s="38"/>
      <c r="D39" s="39">
        <f>SUM(D23-BS!J108)</f>
        <v>0</v>
      </c>
      <c r="E39" s="39"/>
      <c r="F39" s="39">
        <f>SUM(F23-BS!J109)</f>
        <v>0</v>
      </c>
      <c r="G39" s="40"/>
      <c r="H39" s="39">
        <f>SUM(H23-BS!J111)</f>
        <v>0</v>
      </c>
      <c r="I39" s="39"/>
      <c r="J39" s="39">
        <f>SUM(J23-BS!J110)</f>
        <v>0</v>
      </c>
      <c r="K39" s="39"/>
      <c r="L39" s="39">
        <f>SUM(L23-BS!J114)</f>
        <v>0</v>
      </c>
      <c r="M39" s="39"/>
      <c r="N39" s="39">
        <f>N23+BS!J117</f>
        <v>0</v>
      </c>
      <c r="O39" s="39"/>
      <c r="P39" s="39">
        <f>SUM(P23-BS!J116)</f>
        <v>0</v>
      </c>
      <c r="Q39" s="39"/>
      <c r="R39" s="39">
        <f>R23-BS!J117</f>
        <v>0</v>
      </c>
      <c r="T39" s="40">
        <f>SUM(T23-BS!N118)</f>
        <v>0</v>
      </c>
      <c r="U39" s="40"/>
      <c r="V39" s="39">
        <f>V23-BS!J119</f>
        <v>0</v>
      </c>
      <c r="X39" s="39">
        <f>SUM(X23-BS!J122)</f>
        <v>0</v>
      </c>
    </row>
    <row r="40" spans="1:24" ht="20.100000000000001" customHeight="1">
      <c r="B40" s="36"/>
      <c r="C40" s="38"/>
      <c r="D40" s="39">
        <f>SUM(D38-BS!H108)</f>
        <v>0</v>
      </c>
      <c r="E40" s="39"/>
      <c r="F40" s="39">
        <f>SUM(F38-BS!H109)</f>
        <v>0</v>
      </c>
      <c r="G40" s="40"/>
      <c r="H40" s="39">
        <f>SUM(H38-BS!H111)</f>
        <v>0</v>
      </c>
      <c r="I40" s="39"/>
      <c r="J40" s="39">
        <f>SUM(J38-BS!H110)</f>
        <v>0</v>
      </c>
      <c r="K40" s="39"/>
      <c r="L40" s="39">
        <f>SUM(L38-BS!H114)</f>
        <v>0</v>
      </c>
      <c r="M40" s="39"/>
      <c r="N40" s="39">
        <f>SUM(N38+BS!H117)</f>
        <v>0</v>
      </c>
      <c r="O40" s="39"/>
      <c r="P40" s="39">
        <f>SUM(P38-BS!H116)</f>
        <v>0</v>
      </c>
      <c r="Q40" s="39"/>
      <c r="R40" s="39">
        <f>R38-BS!H117</f>
        <v>0</v>
      </c>
      <c r="T40" s="40">
        <f>SUM(T38-BS!H118)</f>
        <v>0</v>
      </c>
      <c r="U40" s="40"/>
      <c r="V40" s="39">
        <f>V38-BS!H119</f>
        <v>0</v>
      </c>
      <c r="X40" s="39">
        <f>SUM(X38-BS!H122)</f>
        <v>0</v>
      </c>
    </row>
    <row r="41" spans="1:24" ht="20.100000000000001" customHeight="1">
      <c r="A41" s="34" t="s">
        <v>349</v>
      </c>
      <c r="B41" s="41"/>
      <c r="D41" s="45"/>
      <c r="F41" s="45"/>
      <c r="H41" s="45"/>
      <c r="J41" s="45"/>
      <c r="L41" s="45"/>
      <c r="M41" s="45"/>
      <c r="N41" s="45"/>
      <c r="P41" s="45"/>
      <c r="Q41" s="45"/>
      <c r="R41" s="45"/>
      <c r="X41" s="39"/>
    </row>
  </sheetData>
  <mergeCells count="5">
    <mergeCell ref="L11:N11"/>
    <mergeCell ref="Z4:AB4"/>
    <mergeCell ref="A1:Y1"/>
    <mergeCell ref="A3:Y3"/>
    <mergeCell ref="L10:P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J151"/>
  <sheetViews>
    <sheetView showGridLines="0" view="pageBreakPreview" topLeftCell="A56" zoomScale="90" zoomScaleNormal="100" zoomScaleSheetLayoutView="90" workbookViewId="0">
      <selection activeCell="A98" sqref="A98"/>
    </sheetView>
  </sheetViews>
  <sheetFormatPr defaultColWidth="10.7109375" defaultRowHeight="17.25" customHeight="1"/>
  <cols>
    <col min="1" max="1" width="64.5703125" style="116" customWidth="1"/>
    <col min="2" max="2" width="8.5703125" style="116" customWidth="1"/>
    <col min="3" max="3" width="3.140625" style="116" customWidth="1"/>
    <col min="4" max="4" width="13.7109375" style="116" customWidth="1"/>
    <col min="5" max="5" width="0.85546875" style="116" customWidth="1"/>
    <col min="6" max="6" width="14.28515625" style="116" customWidth="1"/>
    <col min="7" max="7" width="0.85546875" style="116" customWidth="1"/>
    <col min="8" max="8" width="14.28515625" style="116" customWidth="1"/>
    <col min="9" max="9" width="0.85546875" style="116" customWidth="1"/>
    <col min="10" max="10" width="14.28515625" style="116" customWidth="1"/>
    <col min="11" max="11" width="0.5703125" style="116" customWidth="1"/>
    <col min="12" max="16384" width="10.7109375" style="116"/>
  </cols>
  <sheetData>
    <row r="1" spans="1:10" ht="15.6" customHeight="1">
      <c r="A1" s="117" t="s">
        <v>56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5.6" customHeight="1">
      <c r="A2" s="118" t="s">
        <v>132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5.6" customHeight="1">
      <c r="A3" s="118" t="s">
        <v>327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5.6" customHeight="1">
      <c r="B4" s="120"/>
      <c r="C4" s="120"/>
      <c r="D4" s="121"/>
      <c r="F4" s="121"/>
      <c r="H4" s="121"/>
      <c r="J4" s="121" t="s">
        <v>326</v>
      </c>
    </row>
    <row r="5" spans="1:10" s="122" customFormat="1" ht="15.6" customHeight="1">
      <c r="B5" s="123"/>
      <c r="C5" s="123"/>
      <c r="D5" s="221" t="s">
        <v>28</v>
      </c>
      <c r="E5" s="221"/>
      <c r="F5" s="221"/>
      <c r="H5" s="221" t="s">
        <v>29</v>
      </c>
      <c r="I5" s="221"/>
      <c r="J5" s="221"/>
    </row>
    <row r="6" spans="1:10" ht="15.6" customHeight="1">
      <c r="B6" s="124"/>
      <c r="C6" s="125"/>
      <c r="D6" s="126" t="s">
        <v>209</v>
      </c>
      <c r="E6" s="127"/>
      <c r="F6" s="126" t="s">
        <v>165</v>
      </c>
      <c r="G6" s="127"/>
      <c r="H6" s="126" t="s">
        <v>209</v>
      </c>
      <c r="I6" s="127"/>
      <c r="J6" s="126" t="s">
        <v>165</v>
      </c>
    </row>
    <row r="7" spans="1:10" ht="15.6" customHeight="1">
      <c r="A7" s="122" t="s">
        <v>23</v>
      </c>
      <c r="B7" s="120"/>
      <c r="C7" s="120"/>
      <c r="D7" s="120"/>
      <c r="F7" s="120"/>
      <c r="H7" s="120"/>
      <c r="J7" s="120"/>
    </row>
    <row r="8" spans="1:10" ht="15.6" customHeight="1">
      <c r="A8" s="116" t="s">
        <v>314</v>
      </c>
      <c r="B8" s="120"/>
      <c r="C8" s="120"/>
      <c r="D8" s="128">
        <f>PL!D37</f>
        <v>2218066861</v>
      </c>
      <c r="E8" s="128"/>
      <c r="F8" s="128">
        <v>2897162474</v>
      </c>
      <c r="G8" s="128"/>
      <c r="H8" s="128">
        <f>PL!H37</f>
        <v>1183365389</v>
      </c>
      <c r="I8" s="128"/>
      <c r="J8" s="128">
        <v>2799146189</v>
      </c>
    </row>
    <row r="9" spans="1:10" ht="15.6" customHeight="1">
      <c r="A9" s="116" t="s">
        <v>315</v>
      </c>
      <c r="B9" s="120"/>
      <c r="C9" s="120"/>
      <c r="D9" s="128"/>
      <c r="E9" s="128"/>
      <c r="F9" s="128"/>
      <c r="G9" s="128"/>
      <c r="H9" s="128"/>
      <c r="I9" s="128"/>
      <c r="J9" s="128"/>
    </row>
    <row r="10" spans="1:10" ht="15.6" customHeight="1">
      <c r="A10" s="116" t="s">
        <v>45</v>
      </c>
      <c r="D10" s="128"/>
      <c r="E10" s="128"/>
      <c r="F10" s="128"/>
      <c r="G10" s="128"/>
      <c r="H10" s="128"/>
      <c r="I10" s="128"/>
      <c r="J10" s="128"/>
    </row>
    <row r="11" spans="1:10" ht="15.6" customHeight="1">
      <c r="A11" s="116" t="s">
        <v>63</v>
      </c>
      <c r="D11" s="128"/>
      <c r="E11" s="128"/>
      <c r="F11" s="128"/>
      <c r="G11" s="128"/>
      <c r="H11" s="128"/>
      <c r="I11" s="128"/>
      <c r="J11" s="128"/>
    </row>
    <row r="12" spans="1:10" ht="15.6" customHeight="1">
      <c r="A12" s="116" t="s">
        <v>245</v>
      </c>
      <c r="D12" s="128">
        <v>22879276786</v>
      </c>
      <c r="E12" s="128"/>
      <c r="F12" s="129">
        <v>13450178055</v>
      </c>
      <c r="G12" s="128"/>
      <c r="H12" s="128">
        <v>16894013978</v>
      </c>
      <c r="I12" s="128"/>
      <c r="J12" s="129">
        <v>11726357252</v>
      </c>
    </row>
    <row r="13" spans="1:10" ht="15.6" customHeight="1">
      <c r="A13" s="116" t="s">
        <v>116</v>
      </c>
      <c r="D13" s="128">
        <v>79124114</v>
      </c>
      <c r="E13" s="128"/>
      <c r="F13" s="129">
        <v>25144661</v>
      </c>
      <c r="G13" s="128"/>
      <c r="H13" s="128">
        <v>31965516</v>
      </c>
      <c r="I13" s="128"/>
      <c r="J13" s="129">
        <v>24591371</v>
      </c>
    </row>
    <row r="14" spans="1:10" ht="15.6" customHeight="1">
      <c r="A14" s="116" t="s">
        <v>66</v>
      </c>
      <c r="D14" s="130">
        <v>318450882</v>
      </c>
      <c r="E14" s="128"/>
      <c r="F14" s="131">
        <v>231993295</v>
      </c>
      <c r="G14" s="128"/>
      <c r="H14" s="130">
        <v>229782414</v>
      </c>
      <c r="I14" s="130"/>
      <c r="J14" s="131">
        <v>150420117</v>
      </c>
    </row>
    <row r="15" spans="1:10" ht="15.6" customHeight="1">
      <c r="A15" s="116" t="s">
        <v>384</v>
      </c>
      <c r="D15" s="128">
        <v>184975593</v>
      </c>
      <c r="E15" s="128"/>
      <c r="F15" s="129">
        <v>0</v>
      </c>
      <c r="G15" s="128"/>
      <c r="H15" s="128">
        <v>155201908</v>
      </c>
      <c r="I15" s="130"/>
      <c r="J15" s="131">
        <v>0</v>
      </c>
    </row>
    <row r="16" spans="1:10" ht="15.6" customHeight="1">
      <c r="A16" s="116" t="s">
        <v>118</v>
      </c>
      <c r="D16" s="128">
        <v>0</v>
      </c>
      <c r="E16" s="128"/>
      <c r="F16" s="129">
        <v>28770748</v>
      </c>
      <c r="G16" s="128"/>
      <c r="H16" s="130">
        <v>0</v>
      </c>
      <c r="I16" s="130"/>
      <c r="J16" s="131">
        <v>2101439</v>
      </c>
    </row>
    <row r="17" spans="1:10" ht="15.6" customHeight="1">
      <c r="A17" s="116" t="s">
        <v>64</v>
      </c>
      <c r="D17" s="128">
        <v>244291799</v>
      </c>
      <c r="E17" s="128"/>
      <c r="F17" s="129">
        <v>142909362</v>
      </c>
      <c r="G17" s="128"/>
      <c r="H17" s="130">
        <v>135306483</v>
      </c>
      <c r="I17" s="130"/>
      <c r="J17" s="131">
        <v>95210320</v>
      </c>
    </row>
    <row r="18" spans="1:10" ht="15.6" customHeight="1">
      <c r="A18" s="116" t="s">
        <v>177</v>
      </c>
      <c r="D18" s="130">
        <v>3089942</v>
      </c>
      <c r="E18" s="128"/>
      <c r="F18" s="131">
        <v>2920175</v>
      </c>
      <c r="G18" s="128"/>
      <c r="H18" s="130">
        <v>0</v>
      </c>
      <c r="I18" s="130"/>
      <c r="J18" s="131">
        <v>2920175</v>
      </c>
    </row>
    <row r="19" spans="1:10" ht="15.6" customHeight="1">
      <c r="A19" s="116" t="s">
        <v>260</v>
      </c>
      <c r="D19" s="128">
        <v>-16220616</v>
      </c>
      <c r="E19" s="128"/>
      <c r="F19" s="129">
        <v>0</v>
      </c>
      <c r="G19" s="128"/>
      <c r="H19" s="130">
        <v>-8242671</v>
      </c>
      <c r="I19" s="130"/>
      <c r="J19" s="131">
        <v>0</v>
      </c>
    </row>
    <row r="20" spans="1:10" ht="15.6" customHeight="1">
      <c r="A20" s="172" t="s">
        <v>340</v>
      </c>
      <c r="D20" s="128">
        <v>0</v>
      </c>
      <c r="E20" s="128"/>
      <c r="F20" s="129">
        <v>636056</v>
      </c>
      <c r="G20" s="128"/>
      <c r="H20" s="130">
        <v>0</v>
      </c>
      <c r="I20" s="130"/>
      <c r="J20" s="131">
        <v>636056</v>
      </c>
    </row>
    <row r="21" spans="1:10" ht="15.6" customHeight="1">
      <c r="A21" s="172" t="s">
        <v>341</v>
      </c>
      <c r="D21" s="128">
        <v>-2924356</v>
      </c>
      <c r="E21" s="128"/>
      <c r="F21" s="129">
        <v>-279</v>
      </c>
      <c r="G21" s="128"/>
      <c r="H21" s="130">
        <v>-2924356</v>
      </c>
      <c r="I21" s="130"/>
      <c r="J21" s="131">
        <v>-279</v>
      </c>
    </row>
    <row r="22" spans="1:10" ht="15.6" customHeight="1">
      <c r="A22" s="172" t="s">
        <v>385</v>
      </c>
      <c r="D22" s="128">
        <v>-64911</v>
      </c>
      <c r="E22" s="128"/>
      <c r="F22" s="129"/>
      <c r="G22" s="128"/>
      <c r="H22" s="130">
        <v>-56233</v>
      </c>
      <c r="I22" s="130"/>
      <c r="J22" s="131"/>
    </row>
    <row r="23" spans="1:10" ht="15.6" customHeight="1">
      <c r="A23" s="116" t="s">
        <v>231</v>
      </c>
      <c r="D23" s="128">
        <v>-93128416</v>
      </c>
      <c r="E23" s="128"/>
      <c r="F23" s="129">
        <v>0</v>
      </c>
      <c r="G23" s="128"/>
      <c r="H23" s="130">
        <v>137917865</v>
      </c>
      <c r="I23" s="130"/>
      <c r="J23" s="131">
        <v>0</v>
      </c>
    </row>
    <row r="24" spans="1:10" ht="15.6" customHeight="1">
      <c r="A24" s="172" t="s">
        <v>370</v>
      </c>
      <c r="D24" s="128">
        <v>0</v>
      </c>
      <c r="E24" s="128"/>
      <c r="F24" s="129">
        <v>-422770079</v>
      </c>
      <c r="G24" s="128"/>
      <c r="H24" s="130">
        <v>0</v>
      </c>
      <c r="I24" s="130"/>
      <c r="J24" s="131">
        <v>0</v>
      </c>
    </row>
    <row r="25" spans="1:10" ht="15.6" customHeight="1">
      <c r="A25" s="116" t="s">
        <v>337</v>
      </c>
    </row>
    <row r="26" spans="1:10" ht="15.6" customHeight="1">
      <c r="A26" s="116" t="s">
        <v>338</v>
      </c>
      <c r="D26" s="130">
        <v>258691703</v>
      </c>
      <c r="E26" s="130"/>
      <c r="F26" s="131">
        <v>419164457</v>
      </c>
      <c r="G26" s="128"/>
      <c r="H26" s="130">
        <v>0</v>
      </c>
      <c r="I26" s="128"/>
      <c r="J26" s="131">
        <v>0</v>
      </c>
    </row>
    <row r="27" spans="1:10" ht="15.6" customHeight="1">
      <c r="A27" s="116" t="s">
        <v>386</v>
      </c>
      <c r="D27" s="128">
        <v>65796750</v>
      </c>
      <c r="E27" s="130"/>
      <c r="F27" s="129">
        <v>21825660</v>
      </c>
      <c r="G27" s="128"/>
      <c r="H27" s="130">
        <v>61216764</v>
      </c>
      <c r="I27" s="128"/>
      <c r="J27" s="131">
        <v>6779682</v>
      </c>
    </row>
    <row r="28" spans="1:10" ht="15.6" customHeight="1">
      <c r="A28" s="116" t="s">
        <v>387</v>
      </c>
      <c r="D28" s="128">
        <v>108500000</v>
      </c>
      <c r="E28" s="130"/>
      <c r="F28" s="128">
        <v>0</v>
      </c>
      <c r="G28" s="128"/>
      <c r="H28" s="130">
        <v>203853975</v>
      </c>
      <c r="I28" s="128"/>
      <c r="J28" s="129">
        <v>0</v>
      </c>
    </row>
    <row r="29" spans="1:10" ht="15.6" customHeight="1">
      <c r="A29" s="116" t="s">
        <v>65</v>
      </c>
      <c r="D29" s="128">
        <v>-41177248</v>
      </c>
      <c r="E29" s="130"/>
      <c r="F29" s="129">
        <v>-41149981</v>
      </c>
      <c r="G29" s="128"/>
      <c r="H29" s="128">
        <v>0</v>
      </c>
      <c r="I29" s="128"/>
      <c r="J29" s="129">
        <v>0</v>
      </c>
    </row>
    <row r="30" spans="1:10" ht="15.6" customHeight="1">
      <c r="A30" s="116" t="s">
        <v>262</v>
      </c>
      <c r="D30" s="128">
        <v>-11533731</v>
      </c>
      <c r="E30" s="130"/>
      <c r="F30" s="129">
        <v>8741463</v>
      </c>
      <c r="G30" s="128"/>
      <c r="H30" s="128">
        <v>-11533731</v>
      </c>
      <c r="I30" s="128"/>
      <c r="J30" s="129">
        <v>8385693</v>
      </c>
    </row>
    <row r="31" spans="1:10" ht="15.6" customHeight="1">
      <c r="A31" s="116" t="s">
        <v>246</v>
      </c>
      <c r="D31" s="128"/>
      <c r="E31" s="130"/>
      <c r="F31" s="128"/>
      <c r="G31" s="128"/>
      <c r="H31" s="128"/>
      <c r="I31" s="128"/>
      <c r="J31" s="128"/>
    </row>
    <row r="32" spans="1:10" ht="15.6" customHeight="1">
      <c r="A32" s="116" t="s">
        <v>247</v>
      </c>
      <c r="D32" s="128">
        <v>-167186224</v>
      </c>
      <c r="E32" s="128"/>
      <c r="F32" s="129">
        <v>397703246</v>
      </c>
      <c r="G32" s="128"/>
      <c r="H32" s="128">
        <v>-84175950</v>
      </c>
      <c r="I32" s="128"/>
      <c r="J32" s="129">
        <v>450266950</v>
      </c>
    </row>
    <row r="33" spans="1:10" ht="15.6" customHeight="1">
      <c r="A33" s="172" t="s">
        <v>329</v>
      </c>
      <c r="D33" s="128">
        <v>25000000</v>
      </c>
      <c r="E33" s="128"/>
      <c r="F33" s="129">
        <v>-20000000</v>
      </c>
      <c r="G33" s="128"/>
      <c r="H33" s="128">
        <v>25000000</v>
      </c>
      <c r="I33" s="128"/>
      <c r="J33" s="129">
        <v>-20000000</v>
      </c>
    </row>
    <row r="34" spans="1:10" ht="15.6" customHeight="1">
      <c r="A34" s="173" t="s">
        <v>339</v>
      </c>
      <c r="D34" s="128">
        <v>-1204803</v>
      </c>
      <c r="E34" s="128"/>
      <c r="F34" s="128">
        <v>43127320</v>
      </c>
      <c r="G34" s="128"/>
      <c r="H34" s="128">
        <v>-1204803</v>
      </c>
      <c r="I34" s="128"/>
      <c r="J34" s="128">
        <v>36127320</v>
      </c>
    </row>
    <row r="35" spans="1:10" ht="15.6" customHeight="1">
      <c r="A35" s="116" t="s">
        <v>251</v>
      </c>
      <c r="D35" s="128">
        <v>0</v>
      </c>
      <c r="E35" s="128"/>
      <c r="F35" s="128">
        <v>0</v>
      </c>
      <c r="G35" s="128"/>
      <c r="H35" s="128">
        <v>136000000</v>
      </c>
      <c r="I35" s="128"/>
      <c r="J35" s="128">
        <v>130000000</v>
      </c>
    </row>
    <row r="36" spans="1:10" ht="15.6" customHeight="1">
      <c r="A36" s="116" t="s">
        <v>252</v>
      </c>
      <c r="D36" s="128">
        <v>0</v>
      </c>
      <c r="E36" s="128"/>
      <c r="F36" s="128">
        <v>0</v>
      </c>
      <c r="G36" s="128"/>
      <c r="H36" s="128">
        <v>85000000</v>
      </c>
      <c r="I36" s="128"/>
      <c r="J36" s="128">
        <v>0</v>
      </c>
    </row>
    <row r="37" spans="1:10" ht="15.6" customHeight="1">
      <c r="A37" s="172" t="s">
        <v>330</v>
      </c>
      <c r="D37" s="128">
        <v>1200000</v>
      </c>
      <c r="E37" s="128"/>
      <c r="F37" s="128">
        <v>7840000</v>
      </c>
      <c r="G37" s="128"/>
      <c r="H37" s="128">
        <v>0</v>
      </c>
      <c r="I37" s="128"/>
      <c r="J37" s="128">
        <v>0</v>
      </c>
    </row>
    <row r="38" spans="1:10" ht="15.6" customHeight="1">
      <c r="A38" s="172" t="s">
        <v>331</v>
      </c>
      <c r="D38" s="128">
        <v>0</v>
      </c>
      <c r="E38" s="128"/>
      <c r="F38" s="128">
        <v>22500000</v>
      </c>
      <c r="G38" s="128"/>
      <c r="H38" s="128">
        <v>0</v>
      </c>
      <c r="I38" s="128"/>
      <c r="J38" s="128">
        <v>12500000</v>
      </c>
    </row>
    <row r="39" spans="1:10" ht="15.6" customHeight="1">
      <c r="A39" s="116" t="s">
        <v>232</v>
      </c>
      <c r="D39" s="128">
        <v>129978606</v>
      </c>
      <c r="E39" s="128"/>
      <c r="F39" s="129">
        <v>103941533</v>
      </c>
      <c r="G39" s="128"/>
      <c r="H39" s="128">
        <v>94760083</v>
      </c>
      <c r="I39" s="130"/>
      <c r="J39" s="129">
        <v>90366276</v>
      </c>
    </row>
    <row r="40" spans="1:10" ht="15.6" customHeight="1">
      <c r="A40" s="116" t="s">
        <v>136</v>
      </c>
      <c r="D40" s="128">
        <v>147544621</v>
      </c>
      <c r="E40" s="128"/>
      <c r="F40" s="129">
        <v>90236806</v>
      </c>
      <c r="G40" s="128"/>
      <c r="H40" s="128">
        <v>102012935</v>
      </c>
      <c r="I40" s="128"/>
      <c r="J40" s="129">
        <v>63581445</v>
      </c>
    </row>
    <row r="41" spans="1:10" ht="15.6" customHeight="1">
      <c r="A41" s="116" t="s">
        <v>322</v>
      </c>
      <c r="D41" s="128">
        <v>-3431547</v>
      </c>
      <c r="E41" s="128"/>
      <c r="F41" s="129">
        <v>4838559</v>
      </c>
      <c r="G41" s="128"/>
      <c r="H41" s="128">
        <v>-1416402</v>
      </c>
      <c r="I41" s="128"/>
      <c r="J41" s="129">
        <v>2250797</v>
      </c>
    </row>
    <row r="42" spans="1:10" ht="15.6" customHeight="1">
      <c r="A42" s="116" t="s">
        <v>323</v>
      </c>
      <c r="D42" s="128">
        <v>5871573</v>
      </c>
      <c r="E42" s="128"/>
      <c r="F42" s="129">
        <v>589030</v>
      </c>
      <c r="G42" s="128"/>
      <c r="H42" s="128">
        <v>5871573</v>
      </c>
      <c r="I42" s="128"/>
      <c r="J42" s="129">
        <v>589030</v>
      </c>
    </row>
    <row r="43" spans="1:10" ht="15.6" customHeight="1">
      <c r="A43" s="116" t="s">
        <v>151</v>
      </c>
      <c r="D43" s="128">
        <v>1491816</v>
      </c>
      <c r="E43" s="128"/>
      <c r="F43" s="129">
        <v>1969396</v>
      </c>
      <c r="G43" s="128"/>
      <c r="H43" s="128">
        <v>0</v>
      </c>
      <c r="I43" s="128"/>
      <c r="J43" s="129">
        <v>1969396</v>
      </c>
    </row>
    <row r="44" spans="1:10" ht="15.6" customHeight="1">
      <c r="A44" s="116" t="s">
        <v>186</v>
      </c>
      <c r="D44" s="128">
        <v>-452357092</v>
      </c>
      <c r="E44" s="128"/>
      <c r="F44" s="129">
        <v>-881422506</v>
      </c>
      <c r="G44" s="128"/>
      <c r="H44" s="128">
        <v>0</v>
      </c>
      <c r="I44" s="130"/>
      <c r="J44" s="129">
        <v>0</v>
      </c>
    </row>
    <row r="45" spans="1:10" ht="15.6" customHeight="1">
      <c r="A45" s="116" t="s">
        <v>182</v>
      </c>
      <c r="D45" s="128">
        <v>23133521</v>
      </c>
      <c r="E45" s="128"/>
      <c r="F45" s="129">
        <v>90674134</v>
      </c>
      <c r="G45" s="128"/>
      <c r="H45" s="128">
        <v>0</v>
      </c>
      <c r="I45" s="130"/>
      <c r="J45" s="129">
        <v>0</v>
      </c>
    </row>
    <row r="46" spans="1:10" ht="15.6" customHeight="1">
      <c r="A46" s="116" t="s">
        <v>69</v>
      </c>
      <c r="D46" s="128">
        <v>0</v>
      </c>
      <c r="E46" s="128"/>
      <c r="F46" s="129">
        <v>-122248</v>
      </c>
      <c r="G46" s="128"/>
      <c r="H46" s="128">
        <v>-506004804</v>
      </c>
      <c r="I46" s="130"/>
      <c r="J46" s="129">
        <v>-380122248</v>
      </c>
    </row>
    <row r="47" spans="1:10" ht="15.6" customHeight="1">
      <c r="A47" s="116" t="s">
        <v>388</v>
      </c>
      <c r="D47" s="128">
        <v>-287594192</v>
      </c>
      <c r="E47" s="128"/>
      <c r="F47" s="129">
        <v>-431552455</v>
      </c>
      <c r="G47" s="128"/>
      <c r="H47" s="128">
        <v>-558957251</v>
      </c>
      <c r="I47" s="130"/>
      <c r="J47" s="129">
        <v>-696570116</v>
      </c>
    </row>
    <row r="48" spans="1:10" ht="15.6" customHeight="1">
      <c r="A48" s="116" t="s">
        <v>156</v>
      </c>
      <c r="D48" s="132">
        <v>1005129483</v>
      </c>
      <c r="E48" s="128"/>
      <c r="F48" s="133">
        <v>1016613714</v>
      </c>
      <c r="G48" s="128"/>
      <c r="H48" s="132">
        <v>1011417653</v>
      </c>
      <c r="I48" s="128"/>
      <c r="J48" s="133">
        <v>1224845566</v>
      </c>
    </row>
    <row r="49" spans="1:10" ht="15.6" customHeight="1">
      <c r="A49" s="116" t="s">
        <v>117</v>
      </c>
      <c r="D49" s="128"/>
      <c r="E49" s="128"/>
      <c r="F49" s="128"/>
      <c r="G49" s="128"/>
      <c r="H49" s="130"/>
      <c r="I49" s="130"/>
      <c r="J49" s="130"/>
    </row>
    <row r="50" spans="1:10" ht="15.6" customHeight="1">
      <c r="A50" s="116" t="s">
        <v>46</v>
      </c>
      <c r="D50" s="128">
        <f>SUM(D8:D49)</f>
        <v>26622790914</v>
      </c>
      <c r="E50" s="128"/>
      <c r="F50" s="128">
        <f>SUM(F8:F49)</f>
        <v>17212462596</v>
      </c>
      <c r="G50" s="128"/>
      <c r="H50" s="128">
        <f>SUM(H8:H49)</f>
        <v>19318170335</v>
      </c>
      <c r="I50" s="130"/>
      <c r="J50" s="128">
        <f>SUM(J8:J49)</f>
        <v>15732352431</v>
      </c>
    </row>
    <row r="51" spans="1:10" ht="15.6" customHeight="1">
      <c r="A51" s="122" t="s">
        <v>47</v>
      </c>
      <c r="D51" s="128"/>
      <c r="E51" s="128"/>
      <c r="F51" s="128"/>
      <c r="G51" s="128"/>
      <c r="H51" s="128"/>
      <c r="I51" s="128"/>
      <c r="J51" s="128"/>
    </row>
    <row r="52" spans="1:10" ht="15.6" customHeight="1">
      <c r="A52" s="134" t="s">
        <v>187</v>
      </c>
      <c r="D52" s="128">
        <v>237165725</v>
      </c>
      <c r="E52" s="128"/>
      <c r="F52" s="129">
        <v>-892546389</v>
      </c>
      <c r="G52" s="128"/>
      <c r="H52" s="128">
        <v>191261075</v>
      </c>
      <c r="I52" s="128"/>
      <c r="J52" s="129">
        <v>-984860377</v>
      </c>
    </row>
    <row r="53" spans="1:10" ht="15.6" customHeight="1">
      <c r="A53" s="116" t="s">
        <v>123</v>
      </c>
      <c r="D53" s="128">
        <v>-20491185205</v>
      </c>
      <c r="E53" s="128"/>
      <c r="F53" s="129">
        <v>-24188575269</v>
      </c>
      <c r="G53" s="128"/>
      <c r="H53" s="128">
        <v>-15588314031</v>
      </c>
      <c r="I53" s="128"/>
      <c r="J53" s="129">
        <v>-20157577081</v>
      </c>
    </row>
    <row r="54" spans="1:10" ht="15.6" customHeight="1">
      <c r="A54" s="134" t="s">
        <v>57</v>
      </c>
      <c r="D54" s="128">
        <v>-1259512372</v>
      </c>
      <c r="E54" s="128"/>
      <c r="F54" s="129">
        <v>338415905</v>
      </c>
      <c r="G54" s="128"/>
      <c r="H54" s="128">
        <v>-1456687072</v>
      </c>
      <c r="I54" s="128"/>
      <c r="J54" s="129">
        <v>583415905</v>
      </c>
    </row>
    <row r="55" spans="1:10" ht="15.6" customHeight="1">
      <c r="A55" s="134" t="s">
        <v>178</v>
      </c>
      <c r="D55" s="128">
        <v>239707807</v>
      </c>
      <c r="E55" s="128"/>
      <c r="F55" s="129">
        <v>-44394169</v>
      </c>
      <c r="G55" s="128"/>
      <c r="H55" s="128">
        <v>47015457</v>
      </c>
      <c r="I55" s="128"/>
      <c r="J55" s="129">
        <v>-3316673</v>
      </c>
    </row>
    <row r="56" spans="1:10" ht="15.6" customHeight="1">
      <c r="A56" s="116" t="s">
        <v>48</v>
      </c>
      <c r="D56" s="128">
        <v>896378690</v>
      </c>
      <c r="E56" s="128"/>
      <c r="F56" s="129">
        <v>41284441</v>
      </c>
      <c r="G56" s="128"/>
      <c r="H56" s="128">
        <v>904091571</v>
      </c>
      <c r="I56" s="128"/>
      <c r="J56" s="129">
        <v>413524138</v>
      </c>
    </row>
    <row r="57" spans="1:10" ht="15.6" customHeight="1">
      <c r="A57" s="134" t="s">
        <v>49</v>
      </c>
      <c r="D57" s="128">
        <v>-101177579</v>
      </c>
      <c r="E57" s="128"/>
      <c r="F57" s="129">
        <v>41171470</v>
      </c>
      <c r="G57" s="128"/>
      <c r="H57" s="128">
        <v>10499964</v>
      </c>
      <c r="I57" s="128"/>
      <c r="J57" s="129">
        <v>-10398813</v>
      </c>
    </row>
    <row r="58" spans="1:10" ht="15.6" customHeight="1">
      <c r="A58" s="138" t="s">
        <v>50</v>
      </c>
      <c r="D58" s="128"/>
      <c r="E58" s="128"/>
      <c r="F58" s="129"/>
      <c r="G58" s="128"/>
      <c r="H58" s="128"/>
      <c r="I58" s="128"/>
      <c r="J58" s="129"/>
    </row>
    <row r="59" spans="1:10" ht="15.6" customHeight="1">
      <c r="A59" s="135" t="s">
        <v>79</v>
      </c>
      <c r="D59" s="128">
        <v>-16770488</v>
      </c>
      <c r="E59" s="128"/>
      <c r="F59" s="129">
        <v>168487279</v>
      </c>
      <c r="G59" s="128"/>
      <c r="H59" s="128">
        <v>-161783982</v>
      </c>
      <c r="I59" s="128"/>
      <c r="J59" s="129">
        <v>163136357</v>
      </c>
    </row>
    <row r="60" spans="1:10" ht="15.6" customHeight="1">
      <c r="A60" s="135" t="s">
        <v>233</v>
      </c>
      <c r="D60" s="128">
        <v>-1304829329</v>
      </c>
      <c r="E60" s="128"/>
      <c r="F60" s="129">
        <v>1016182733</v>
      </c>
      <c r="G60" s="128"/>
      <c r="H60" s="128">
        <v>-1304829328</v>
      </c>
      <c r="I60" s="128"/>
      <c r="J60" s="129">
        <v>346299679</v>
      </c>
    </row>
    <row r="61" spans="1:10" ht="15.6" customHeight="1">
      <c r="A61" s="116" t="s">
        <v>159</v>
      </c>
      <c r="D61" s="128">
        <v>-1587646602</v>
      </c>
      <c r="E61" s="128"/>
      <c r="F61" s="129">
        <v>-214581065</v>
      </c>
      <c r="G61" s="128"/>
      <c r="H61" s="128">
        <v>-699775977</v>
      </c>
      <c r="I61" s="128"/>
      <c r="J61" s="129">
        <v>-880178183</v>
      </c>
    </row>
    <row r="62" spans="1:10" ht="15.6" customHeight="1">
      <c r="A62" s="134" t="s">
        <v>51</v>
      </c>
      <c r="D62" s="128">
        <v>373441407</v>
      </c>
      <c r="E62" s="128"/>
      <c r="F62" s="129">
        <v>113476092</v>
      </c>
      <c r="G62" s="128"/>
      <c r="H62" s="128">
        <v>215679092</v>
      </c>
      <c r="I62" s="128"/>
      <c r="J62" s="129">
        <v>111487746</v>
      </c>
    </row>
    <row r="63" spans="1:10" ht="15.6" customHeight="1">
      <c r="A63" s="134" t="s">
        <v>234</v>
      </c>
      <c r="D63" s="132">
        <v>-64141351</v>
      </c>
      <c r="E63" s="128"/>
      <c r="F63" s="133">
        <v>-39648441</v>
      </c>
      <c r="G63" s="128"/>
      <c r="H63" s="136">
        <v>-66739407</v>
      </c>
      <c r="I63" s="128"/>
      <c r="J63" s="137">
        <v>-10162031</v>
      </c>
    </row>
    <row r="64" spans="1:10" ht="15.6" customHeight="1">
      <c r="A64" s="116" t="s">
        <v>269</v>
      </c>
      <c r="D64" s="130">
        <f>SUM(D50:D63)</f>
        <v>3544221617</v>
      </c>
      <c r="E64" s="128"/>
      <c r="F64" s="130">
        <f>SUM(F50:F63)</f>
        <v>-6448264817</v>
      </c>
      <c r="G64" s="128"/>
      <c r="H64" s="130">
        <f>SUM(H50:H63)</f>
        <v>1408587697</v>
      </c>
      <c r="I64" s="128"/>
      <c r="J64" s="130">
        <f>SUM(J50:J63)</f>
        <v>-4696276902</v>
      </c>
    </row>
    <row r="65" spans="1:10" ht="15.6" customHeight="1">
      <c r="A65" s="134" t="s">
        <v>157</v>
      </c>
      <c r="D65" s="136">
        <v>-713520210</v>
      </c>
      <c r="E65" s="128"/>
      <c r="F65" s="137">
        <v>-839168958</v>
      </c>
      <c r="G65" s="128"/>
      <c r="H65" s="136">
        <v>-462237765</v>
      </c>
      <c r="I65" s="128"/>
      <c r="J65" s="137">
        <v>-654344105</v>
      </c>
    </row>
    <row r="66" spans="1:10" ht="15.6" customHeight="1">
      <c r="A66" s="122" t="s">
        <v>268</v>
      </c>
      <c r="D66" s="132">
        <f>SUM(D64:D65)</f>
        <v>2830701407</v>
      </c>
      <c r="E66" s="128"/>
      <c r="F66" s="132">
        <f>SUM(F64:F65)</f>
        <v>-7287433775</v>
      </c>
      <c r="G66" s="128"/>
      <c r="H66" s="132">
        <f>SUM(H64:H65)</f>
        <v>946349932</v>
      </c>
      <c r="I66" s="128"/>
      <c r="J66" s="132">
        <f>SUM(J64:J65)</f>
        <v>-5350621007</v>
      </c>
    </row>
    <row r="67" spans="1:10" ht="15.6" customHeight="1">
      <c r="A67" s="122"/>
    </row>
    <row r="68" spans="1:10" ht="15.6" customHeight="1">
      <c r="A68" s="116" t="s">
        <v>349</v>
      </c>
    </row>
    <row r="69" spans="1:10" ht="17.25" customHeight="1">
      <c r="A69" s="117" t="s">
        <v>56</v>
      </c>
      <c r="B69" s="117"/>
      <c r="C69" s="117"/>
      <c r="D69" s="117"/>
      <c r="E69" s="117"/>
      <c r="F69" s="117"/>
      <c r="G69" s="117"/>
      <c r="H69" s="117"/>
      <c r="I69" s="117"/>
      <c r="J69" s="117"/>
    </row>
    <row r="70" spans="1:10" ht="17.25" customHeight="1">
      <c r="A70" s="118" t="s">
        <v>133</v>
      </c>
      <c r="B70" s="119"/>
      <c r="C70" s="119"/>
      <c r="D70" s="119"/>
      <c r="E70" s="119"/>
      <c r="F70" s="119"/>
      <c r="G70" s="119"/>
      <c r="H70" s="119"/>
      <c r="I70" s="119"/>
      <c r="J70" s="119"/>
    </row>
    <row r="71" spans="1:10" ht="17.25" customHeight="1">
      <c r="A71" s="118" t="s">
        <v>327</v>
      </c>
      <c r="B71" s="119"/>
      <c r="C71" s="119"/>
      <c r="D71" s="119"/>
      <c r="E71" s="119"/>
      <c r="F71" s="119"/>
      <c r="G71" s="119"/>
      <c r="H71" s="119"/>
      <c r="I71" s="119"/>
      <c r="J71" s="119"/>
    </row>
    <row r="72" spans="1:10" ht="17.25" customHeight="1">
      <c r="B72" s="120"/>
      <c r="C72" s="120"/>
      <c r="D72" s="121"/>
      <c r="F72" s="121"/>
      <c r="H72" s="121"/>
      <c r="J72" s="121" t="s">
        <v>326</v>
      </c>
    </row>
    <row r="73" spans="1:10" s="122" customFormat="1" ht="17.25" customHeight="1">
      <c r="B73" s="123"/>
      <c r="C73" s="123"/>
      <c r="D73" s="221" t="s">
        <v>28</v>
      </c>
      <c r="E73" s="221"/>
      <c r="F73" s="221"/>
      <c r="H73" s="221" t="s">
        <v>29</v>
      </c>
      <c r="I73" s="221"/>
      <c r="J73" s="221"/>
    </row>
    <row r="74" spans="1:10" ht="17.25" customHeight="1">
      <c r="B74" s="125"/>
      <c r="C74" s="125"/>
      <c r="D74" s="126" t="s">
        <v>209</v>
      </c>
      <c r="E74" s="127"/>
      <c r="F74" s="126" t="s">
        <v>165</v>
      </c>
      <c r="G74" s="127"/>
      <c r="H74" s="126" t="s">
        <v>209</v>
      </c>
      <c r="I74" s="127"/>
      <c r="J74" s="126" t="s">
        <v>165</v>
      </c>
    </row>
    <row r="75" spans="1:10" ht="17.25" customHeight="1">
      <c r="A75" s="138" t="s">
        <v>27</v>
      </c>
    </row>
    <row r="76" spans="1:10" ht="17.25" customHeight="1">
      <c r="A76" s="134" t="s">
        <v>389</v>
      </c>
      <c r="D76" s="128">
        <v>-350000000</v>
      </c>
      <c r="E76" s="128"/>
      <c r="F76" s="129">
        <v>2097650001</v>
      </c>
      <c r="G76" s="128"/>
      <c r="H76" s="128">
        <v>-350000000</v>
      </c>
      <c r="I76" s="128"/>
      <c r="J76" s="129">
        <v>2097650001</v>
      </c>
    </row>
    <row r="77" spans="1:10" ht="17.25" customHeight="1">
      <c r="A77" s="134" t="s">
        <v>316</v>
      </c>
      <c r="D77" s="128">
        <v>-1405379581</v>
      </c>
      <c r="E77" s="128"/>
      <c r="F77" s="129">
        <v>-2784600000</v>
      </c>
      <c r="G77" s="128"/>
      <c r="H77" s="128">
        <v>-8091400347</v>
      </c>
      <c r="I77" s="128"/>
      <c r="J77" s="129">
        <v>-8496361788</v>
      </c>
    </row>
    <row r="78" spans="1:10" ht="17.25" customHeight="1">
      <c r="A78" s="174" t="s">
        <v>352</v>
      </c>
      <c r="D78" s="128">
        <v>5855628927</v>
      </c>
      <c r="E78" s="128"/>
      <c r="F78" s="129">
        <v>2160024781</v>
      </c>
      <c r="G78" s="128"/>
      <c r="H78" s="128">
        <v>9710708185</v>
      </c>
      <c r="I78" s="128"/>
      <c r="J78" s="129">
        <v>9852449389</v>
      </c>
    </row>
    <row r="79" spans="1:10" ht="17.25" customHeight="1">
      <c r="A79" s="174" t="s">
        <v>342</v>
      </c>
      <c r="D79" s="128">
        <v>0</v>
      </c>
      <c r="E79" s="128"/>
      <c r="F79" s="129">
        <v>-200000000</v>
      </c>
      <c r="G79" s="128"/>
      <c r="H79" s="128">
        <v>0</v>
      </c>
      <c r="I79" s="128"/>
      <c r="J79" s="129">
        <v>0</v>
      </c>
    </row>
    <row r="80" spans="1:10" ht="17.25" customHeight="1">
      <c r="A80" s="134" t="s">
        <v>371</v>
      </c>
      <c r="D80" s="128">
        <v>1400000</v>
      </c>
      <c r="E80" s="128"/>
      <c r="F80" s="129">
        <v>-138257603</v>
      </c>
      <c r="G80" s="128"/>
      <c r="H80" s="128">
        <v>1400000</v>
      </c>
      <c r="I80" s="128"/>
      <c r="J80" s="129">
        <v>-2000000</v>
      </c>
    </row>
    <row r="81" spans="1:10" ht="17.25" customHeight="1">
      <c r="A81" s="134" t="s">
        <v>390</v>
      </c>
      <c r="D81" s="128">
        <v>-33187802</v>
      </c>
      <c r="E81" s="128"/>
      <c r="F81" s="129">
        <v>-57140765</v>
      </c>
      <c r="G81" s="128"/>
      <c r="H81" s="128">
        <v>-31251821</v>
      </c>
      <c r="I81" s="128"/>
      <c r="J81" s="129">
        <v>-39548885</v>
      </c>
    </row>
    <row r="82" spans="1:10" ht="17.25" customHeight="1">
      <c r="A82" s="134" t="s">
        <v>235</v>
      </c>
      <c r="D82" s="130">
        <v>-1324185737</v>
      </c>
      <c r="E82" s="128"/>
      <c r="F82" s="131">
        <v>-942973940</v>
      </c>
      <c r="G82" s="128"/>
      <c r="H82" s="128">
        <v>-736678650</v>
      </c>
      <c r="I82" s="128"/>
      <c r="J82" s="129">
        <v>-900725259</v>
      </c>
    </row>
    <row r="83" spans="1:10" ht="17.25" customHeight="1">
      <c r="A83" s="116" t="s">
        <v>119</v>
      </c>
      <c r="D83" s="128">
        <v>-175679991</v>
      </c>
      <c r="E83" s="128"/>
      <c r="F83" s="129">
        <v>-244013587</v>
      </c>
      <c r="G83" s="128"/>
      <c r="H83" s="128">
        <v>-101082672</v>
      </c>
      <c r="I83" s="128"/>
      <c r="J83" s="129">
        <v>-117956655</v>
      </c>
    </row>
    <row r="84" spans="1:10" ht="17.25" customHeight="1">
      <c r="A84" s="116" t="s">
        <v>158</v>
      </c>
      <c r="D84" s="128">
        <v>-2874060796</v>
      </c>
      <c r="E84" s="128"/>
      <c r="F84" s="129">
        <v>-886407768</v>
      </c>
      <c r="G84" s="128"/>
      <c r="H84" s="128">
        <v>-1521774889</v>
      </c>
      <c r="I84" s="128"/>
      <c r="J84" s="129">
        <v>-2644090754</v>
      </c>
    </row>
    <row r="85" spans="1:10" ht="17.25" customHeight="1">
      <c r="A85" s="116" t="s">
        <v>281</v>
      </c>
      <c r="D85" s="128">
        <v>0</v>
      </c>
      <c r="E85" s="128"/>
      <c r="F85" s="129">
        <v>142770272</v>
      </c>
      <c r="G85" s="128"/>
      <c r="H85" s="128">
        <v>0</v>
      </c>
      <c r="I85" s="128"/>
      <c r="J85" s="129">
        <v>12500000</v>
      </c>
    </row>
    <row r="86" spans="1:10" ht="17.25" customHeight="1">
      <c r="A86" s="116" t="s">
        <v>372</v>
      </c>
      <c r="D86" s="128">
        <v>0</v>
      </c>
      <c r="E86" s="128"/>
      <c r="F86" s="129">
        <v>0</v>
      </c>
      <c r="G86" s="128"/>
      <c r="H86" s="128">
        <v>1000000</v>
      </c>
      <c r="I86" s="128"/>
      <c r="J86" s="129">
        <v>0</v>
      </c>
    </row>
    <row r="87" spans="1:10" ht="17.25" customHeight="1">
      <c r="A87" s="116" t="s">
        <v>265</v>
      </c>
      <c r="D87" s="128">
        <v>280000000</v>
      </c>
      <c r="E87" s="128"/>
      <c r="F87" s="129">
        <v>0</v>
      </c>
      <c r="G87" s="128"/>
      <c r="H87" s="128">
        <v>0</v>
      </c>
      <c r="I87" s="128"/>
      <c r="J87" s="129">
        <v>0</v>
      </c>
    </row>
    <row r="88" spans="1:10" ht="17.25" customHeight="1">
      <c r="A88" s="116" t="s">
        <v>164</v>
      </c>
      <c r="D88" s="128">
        <v>-24251300</v>
      </c>
      <c r="E88" s="128"/>
      <c r="F88" s="129">
        <v>-1173432565</v>
      </c>
      <c r="G88" s="128"/>
      <c r="H88" s="128">
        <v>0</v>
      </c>
      <c r="I88" s="128"/>
      <c r="J88" s="129">
        <v>0</v>
      </c>
    </row>
    <row r="89" spans="1:10" ht="17.25" customHeight="1">
      <c r="A89" s="116" t="s">
        <v>317</v>
      </c>
      <c r="D89" s="128">
        <v>-500000000</v>
      </c>
      <c r="E89" s="128"/>
      <c r="F89" s="129">
        <v>0</v>
      </c>
      <c r="G89" s="128"/>
      <c r="H89" s="128">
        <v>-500000000</v>
      </c>
      <c r="I89" s="128"/>
      <c r="J89" s="129">
        <v>0</v>
      </c>
    </row>
    <row r="90" spans="1:10" ht="17.25" customHeight="1">
      <c r="A90" s="116" t="s">
        <v>318</v>
      </c>
      <c r="D90" s="128">
        <v>300250000</v>
      </c>
      <c r="E90" s="128"/>
      <c r="F90" s="129">
        <v>180000000</v>
      </c>
      <c r="G90" s="128"/>
      <c r="H90" s="128">
        <v>300250000</v>
      </c>
      <c r="I90" s="128"/>
      <c r="J90" s="129">
        <v>180000000</v>
      </c>
    </row>
    <row r="91" spans="1:10" ht="17.25" customHeight="1">
      <c r="A91" s="116" t="s">
        <v>266</v>
      </c>
      <c r="D91" s="128">
        <v>43032826</v>
      </c>
      <c r="E91" s="128"/>
      <c r="F91" s="129">
        <v>0</v>
      </c>
      <c r="G91" s="128"/>
      <c r="H91" s="128">
        <v>43032826</v>
      </c>
      <c r="I91" s="128"/>
      <c r="J91" s="129">
        <v>0</v>
      </c>
    </row>
    <row r="92" spans="1:10" ht="17.25" customHeight="1">
      <c r="A92" s="116" t="s">
        <v>263</v>
      </c>
      <c r="D92" s="128">
        <v>-89703122</v>
      </c>
      <c r="E92" s="128"/>
      <c r="F92" s="129">
        <v>-18959630</v>
      </c>
      <c r="G92" s="128"/>
      <c r="H92" s="128">
        <v>0</v>
      </c>
      <c r="I92" s="128"/>
      <c r="J92" s="129">
        <v>0</v>
      </c>
    </row>
    <row r="93" spans="1:10" ht="17.25" customHeight="1">
      <c r="A93" s="116" t="s">
        <v>343</v>
      </c>
      <c r="D93" s="128">
        <v>9345794</v>
      </c>
      <c r="E93" s="128"/>
      <c r="F93" s="129">
        <v>18703795</v>
      </c>
      <c r="G93" s="128"/>
      <c r="H93" s="128">
        <v>9345794</v>
      </c>
      <c r="I93" s="128"/>
      <c r="J93" s="129">
        <v>18703795</v>
      </c>
    </row>
    <row r="94" spans="1:10" ht="17.25" customHeight="1">
      <c r="A94" s="116" t="s">
        <v>261</v>
      </c>
      <c r="D94" s="128">
        <v>42174338</v>
      </c>
      <c r="E94" s="128"/>
      <c r="F94" s="129">
        <v>280</v>
      </c>
      <c r="G94" s="128"/>
      <c r="H94" s="128">
        <v>18569256</v>
      </c>
      <c r="I94" s="128"/>
      <c r="J94" s="129">
        <v>280</v>
      </c>
    </row>
    <row r="95" spans="1:10" ht="17.25" customHeight="1">
      <c r="A95" s="116" t="s">
        <v>124</v>
      </c>
      <c r="D95" s="128">
        <v>361049022</v>
      </c>
      <c r="E95" s="128"/>
      <c r="F95" s="129">
        <v>354217930</v>
      </c>
      <c r="G95" s="128"/>
      <c r="H95" s="139">
        <v>482426844</v>
      </c>
      <c r="I95" s="128"/>
      <c r="J95" s="116">
        <v>647638787</v>
      </c>
    </row>
    <row r="96" spans="1:10" ht="17.25" customHeight="1">
      <c r="A96" s="116" t="s">
        <v>80</v>
      </c>
      <c r="D96" s="130">
        <v>202730000</v>
      </c>
      <c r="E96" s="128"/>
      <c r="F96" s="131">
        <v>380122248</v>
      </c>
      <c r="G96" s="128"/>
      <c r="H96" s="130">
        <v>506004804</v>
      </c>
      <c r="I96" s="128"/>
      <c r="J96" s="131">
        <v>380122248</v>
      </c>
    </row>
    <row r="97" spans="1:10" ht="17.25" customHeight="1">
      <c r="A97" s="122" t="s">
        <v>277</v>
      </c>
      <c r="D97" s="140">
        <f>SUM(D76:D96)</f>
        <v>319162578</v>
      </c>
      <c r="E97" s="128"/>
      <c r="F97" s="140">
        <f>SUM(F76:F96)</f>
        <v>-1112296551</v>
      </c>
      <c r="G97" s="128"/>
      <c r="H97" s="140">
        <f>SUM(H76:H96)</f>
        <v>-259450670</v>
      </c>
      <c r="I97" s="128"/>
      <c r="J97" s="140">
        <f>SUM(J76:J96)</f>
        <v>988381159</v>
      </c>
    </row>
    <row r="98" spans="1:10" ht="17.25" customHeight="1">
      <c r="A98" s="122" t="s">
        <v>26</v>
      </c>
      <c r="D98" s="128"/>
      <c r="E98" s="128"/>
      <c r="F98" s="128"/>
      <c r="G98" s="128"/>
      <c r="H98" s="128"/>
      <c r="I98" s="128"/>
      <c r="J98" s="128"/>
    </row>
    <row r="99" spans="1:10" ht="17.25" customHeight="1">
      <c r="A99" s="116" t="s">
        <v>373</v>
      </c>
      <c r="D99" s="128">
        <v>-2594892000</v>
      </c>
      <c r="E99" s="128"/>
      <c r="F99" s="129">
        <v>-736108000</v>
      </c>
      <c r="G99" s="128"/>
      <c r="H99" s="128">
        <v>-2594892000</v>
      </c>
      <c r="I99" s="128"/>
      <c r="J99" s="129">
        <v>-736108000</v>
      </c>
    </row>
    <row r="100" spans="1:10" ht="17.25" customHeight="1">
      <c r="A100" s="116" t="s">
        <v>179</v>
      </c>
      <c r="D100" s="128">
        <v>-260000000</v>
      </c>
      <c r="E100" s="128"/>
      <c r="F100" s="129">
        <v>-4500000000</v>
      </c>
      <c r="G100" s="128"/>
      <c r="H100" s="128">
        <v>-260000000</v>
      </c>
      <c r="I100" s="128"/>
      <c r="J100" s="129">
        <v>-4500000000</v>
      </c>
    </row>
    <row r="101" spans="1:10" ht="17.25" customHeight="1">
      <c r="A101" s="116" t="s">
        <v>319</v>
      </c>
      <c r="D101" s="128">
        <v>0</v>
      </c>
      <c r="E101" s="128"/>
      <c r="F101" s="129">
        <v>0</v>
      </c>
      <c r="G101" s="128"/>
      <c r="H101" s="128">
        <v>981717139</v>
      </c>
      <c r="I101" s="128"/>
      <c r="J101" s="129">
        <v>144839332</v>
      </c>
    </row>
    <row r="102" spans="1:10" ht="17.25" customHeight="1">
      <c r="A102" s="134" t="s">
        <v>320</v>
      </c>
      <c r="D102" s="128">
        <v>0</v>
      </c>
      <c r="E102" s="128"/>
      <c r="F102" s="141">
        <v>0</v>
      </c>
      <c r="G102" s="128"/>
      <c r="H102" s="128">
        <v>-405436195</v>
      </c>
      <c r="I102" s="128"/>
      <c r="J102" s="129">
        <v>-265578014</v>
      </c>
    </row>
    <row r="103" spans="1:10" ht="17.25" customHeight="1">
      <c r="A103" s="134" t="s">
        <v>241</v>
      </c>
      <c r="D103" s="128"/>
      <c r="E103" s="128"/>
      <c r="F103" s="141"/>
      <c r="G103" s="128"/>
      <c r="H103" s="128"/>
      <c r="I103" s="128"/>
      <c r="J103" s="128"/>
    </row>
    <row r="104" spans="1:10" ht="17.25" customHeight="1">
      <c r="A104" s="134" t="s">
        <v>236</v>
      </c>
      <c r="D104" s="128">
        <v>69373650</v>
      </c>
      <c r="E104" s="128"/>
      <c r="F104" s="141">
        <v>548300309</v>
      </c>
      <c r="G104" s="128"/>
      <c r="H104" s="128">
        <v>30000000</v>
      </c>
      <c r="I104" s="128"/>
      <c r="J104" s="129">
        <v>548300309</v>
      </c>
    </row>
    <row r="105" spans="1:10" ht="17.25" customHeight="1">
      <c r="A105" s="134" t="s">
        <v>52</v>
      </c>
      <c r="D105" s="128">
        <v>5936623275</v>
      </c>
      <c r="E105" s="128"/>
      <c r="F105" s="129">
        <v>14546780970</v>
      </c>
      <c r="G105" s="128"/>
      <c r="H105" s="130">
        <v>4775723275</v>
      </c>
      <c r="I105" s="128"/>
      <c r="J105" s="131">
        <v>10514322970</v>
      </c>
    </row>
    <row r="106" spans="1:10" ht="17.25" customHeight="1">
      <c r="A106" s="134" t="s">
        <v>237</v>
      </c>
      <c r="D106" s="142">
        <v>-8371051913</v>
      </c>
      <c r="E106" s="128"/>
      <c r="F106" s="141">
        <v>-6449644011</v>
      </c>
      <c r="G106" s="128"/>
      <c r="H106" s="128">
        <v>-5683293681</v>
      </c>
      <c r="I106" s="128"/>
      <c r="J106" s="129">
        <v>-6131899242</v>
      </c>
    </row>
    <row r="107" spans="1:10" ht="17.25" customHeight="1">
      <c r="A107" s="134" t="s">
        <v>161</v>
      </c>
      <c r="D107" s="142">
        <v>5378200000</v>
      </c>
      <c r="E107" s="128"/>
      <c r="F107" s="141">
        <v>10836900000</v>
      </c>
      <c r="G107" s="128"/>
      <c r="H107" s="128">
        <v>5378200000</v>
      </c>
      <c r="I107" s="128"/>
      <c r="J107" s="141">
        <v>10836900000</v>
      </c>
    </row>
    <row r="108" spans="1:10" ht="17.25" customHeight="1">
      <c r="A108" s="134" t="s">
        <v>162</v>
      </c>
      <c r="D108" s="142">
        <v>-14838611</v>
      </c>
      <c r="E108" s="128"/>
      <c r="F108" s="141">
        <v>-45204558</v>
      </c>
      <c r="G108" s="128"/>
      <c r="H108" s="128">
        <v>-14838611</v>
      </c>
      <c r="I108" s="128"/>
      <c r="J108" s="141">
        <v>-45204558</v>
      </c>
    </row>
    <row r="109" spans="1:10" ht="17.25" customHeight="1">
      <c r="A109" s="134" t="s">
        <v>163</v>
      </c>
      <c r="D109" s="142">
        <v>-5000000000</v>
      </c>
      <c r="E109" s="128"/>
      <c r="F109" s="141">
        <v>-4000000000</v>
      </c>
      <c r="G109" s="128"/>
      <c r="H109" s="128">
        <v>-5000000000</v>
      </c>
      <c r="I109" s="128"/>
      <c r="J109" s="141">
        <v>-4000000000</v>
      </c>
    </row>
    <row r="110" spans="1:10" ht="17.25" customHeight="1">
      <c r="A110" s="134" t="s">
        <v>67</v>
      </c>
      <c r="D110" s="142">
        <v>-2044629499</v>
      </c>
      <c r="E110" s="128"/>
      <c r="F110" s="141">
        <v>-1837511806</v>
      </c>
      <c r="G110" s="128"/>
      <c r="H110" s="142">
        <v>-1800565137</v>
      </c>
      <c r="I110" s="128"/>
      <c r="J110" s="141">
        <v>-1637965154</v>
      </c>
    </row>
    <row r="111" spans="1:10" ht="17.25" customHeight="1">
      <c r="A111" s="134" t="s">
        <v>238</v>
      </c>
      <c r="D111" s="142">
        <v>-231889718</v>
      </c>
      <c r="E111" s="128"/>
      <c r="F111" s="141">
        <v>-4750498</v>
      </c>
      <c r="G111" s="128"/>
      <c r="H111" s="142">
        <v>-183773922</v>
      </c>
      <c r="I111" s="128"/>
      <c r="J111" s="141">
        <v>-4750498</v>
      </c>
    </row>
    <row r="112" spans="1:10" ht="17.25" customHeight="1">
      <c r="A112" s="134" t="s">
        <v>289</v>
      </c>
      <c r="D112" s="142">
        <v>-127849320</v>
      </c>
      <c r="E112" s="128"/>
      <c r="F112" s="141">
        <v>0</v>
      </c>
      <c r="G112" s="128"/>
      <c r="H112" s="142">
        <v>-127849320</v>
      </c>
      <c r="I112" s="128"/>
      <c r="J112" s="141">
        <v>0</v>
      </c>
    </row>
    <row r="113" spans="1:10" ht="17.25" customHeight="1">
      <c r="A113" s="134" t="s">
        <v>185</v>
      </c>
      <c r="D113" s="142">
        <v>-848380807</v>
      </c>
      <c r="E113" s="128"/>
      <c r="F113" s="141">
        <v>-1431805472</v>
      </c>
      <c r="G113" s="128"/>
      <c r="H113" s="142">
        <v>-848380807</v>
      </c>
      <c r="I113" s="128"/>
      <c r="J113" s="141">
        <v>-1431805472</v>
      </c>
    </row>
    <row r="114" spans="1:10" ht="17.25" customHeight="1">
      <c r="A114" s="134" t="s">
        <v>374</v>
      </c>
      <c r="D114" s="142"/>
      <c r="E114" s="128"/>
      <c r="F114" s="141"/>
      <c r="G114" s="128"/>
      <c r="H114" s="142"/>
      <c r="I114" s="128"/>
      <c r="J114" s="141"/>
    </row>
    <row r="115" spans="1:10" ht="17.25" customHeight="1">
      <c r="A115" s="134" t="s">
        <v>375</v>
      </c>
      <c r="D115" s="142">
        <v>5050000000</v>
      </c>
      <c r="E115" s="128"/>
      <c r="F115" s="141">
        <v>0</v>
      </c>
      <c r="G115" s="128"/>
      <c r="H115" s="142">
        <v>5050000000</v>
      </c>
      <c r="I115" s="128"/>
      <c r="J115" s="141">
        <v>0</v>
      </c>
    </row>
    <row r="116" spans="1:10" ht="17.25" customHeight="1">
      <c r="A116" s="134" t="s">
        <v>264</v>
      </c>
      <c r="D116" s="142">
        <v>-36384285</v>
      </c>
      <c r="E116" s="128"/>
      <c r="F116" s="141">
        <v>0</v>
      </c>
      <c r="G116" s="128"/>
      <c r="H116" s="142">
        <v>-36384285</v>
      </c>
      <c r="I116" s="128"/>
      <c r="J116" s="141">
        <v>0</v>
      </c>
    </row>
    <row r="117" spans="1:10" s="144" customFormat="1" ht="17.25" customHeight="1">
      <c r="A117" s="143" t="s">
        <v>270</v>
      </c>
      <c r="D117" s="142">
        <v>0</v>
      </c>
      <c r="E117" s="145"/>
      <c r="F117" s="129">
        <v>-543106735</v>
      </c>
      <c r="G117" s="145"/>
      <c r="H117" s="142">
        <v>0</v>
      </c>
      <c r="I117" s="145"/>
      <c r="J117" s="129">
        <v>-543106735</v>
      </c>
    </row>
    <row r="118" spans="1:10" s="144" customFormat="1" ht="17.25" customHeight="1">
      <c r="A118" s="143" t="s">
        <v>271</v>
      </c>
      <c r="D118" s="146">
        <v>628150589</v>
      </c>
      <c r="E118" s="145"/>
      <c r="F118" s="141">
        <v>0</v>
      </c>
      <c r="G118" s="145"/>
      <c r="H118" s="146">
        <v>628150589</v>
      </c>
      <c r="I118" s="145"/>
      <c r="J118" s="141">
        <v>0</v>
      </c>
    </row>
    <row r="119" spans="1:10" s="206" customFormat="1" ht="17.25" customHeight="1">
      <c r="A119" s="205" t="s">
        <v>242</v>
      </c>
      <c r="D119" s="207">
        <v>222163821</v>
      </c>
      <c r="E119" s="208"/>
      <c r="F119" s="207">
        <v>318529271</v>
      </c>
      <c r="G119" s="208"/>
      <c r="H119" s="207">
        <v>0</v>
      </c>
      <c r="I119" s="208"/>
      <c r="J119" s="207">
        <v>0</v>
      </c>
    </row>
    <row r="120" spans="1:10" ht="17.25" customHeight="1">
      <c r="A120" s="134" t="s">
        <v>376</v>
      </c>
      <c r="D120" s="142">
        <v>-56319552</v>
      </c>
      <c r="E120" s="128"/>
      <c r="F120" s="141">
        <v>0</v>
      </c>
      <c r="G120" s="128"/>
      <c r="H120" s="142">
        <v>0</v>
      </c>
      <c r="I120" s="128"/>
      <c r="J120" s="141">
        <v>0</v>
      </c>
    </row>
    <row r="121" spans="1:10" ht="17.25" customHeight="1">
      <c r="A121" s="122" t="s">
        <v>324</v>
      </c>
      <c r="D121" s="140">
        <f>SUM(D99:D120)</f>
        <v>-2301724370</v>
      </c>
      <c r="E121" s="128"/>
      <c r="F121" s="140">
        <f>SUM(F99:F120)</f>
        <v>6702379470</v>
      </c>
      <c r="G121" s="128"/>
      <c r="H121" s="140">
        <f>SUM(H99:H120)</f>
        <v>-111622955</v>
      </c>
      <c r="I121" s="128"/>
      <c r="J121" s="140">
        <f>SUM(J99:J120)</f>
        <v>2747944938</v>
      </c>
    </row>
    <row r="122" spans="1:10" ht="17.25" customHeight="1">
      <c r="A122" s="122" t="s">
        <v>70</v>
      </c>
      <c r="D122" s="140">
        <v>26664282</v>
      </c>
      <c r="E122" s="128"/>
      <c r="F122" s="147">
        <v>-103429070</v>
      </c>
      <c r="G122" s="128"/>
      <c r="H122" s="140">
        <v>0</v>
      </c>
      <c r="I122" s="128"/>
      <c r="J122" s="140">
        <v>0</v>
      </c>
    </row>
    <row r="123" spans="1:10" ht="17.25" customHeight="1">
      <c r="A123" s="122" t="s">
        <v>321</v>
      </c>
      <c r="D123" s="128">
        <f>D66+D97+D121+D122</f>
        <v>874803897</v>
      </c>
      <c r="E123" s="128"/>
      <c r="F123" s="128">
        <f>F66+F97+F121+F122</f>
        <v>-1800779926</v>
      </c>
      <c r="G123" s="128"/>
      <c r="H123" s="128">
        <f>H66+H97+H121</f>
        <v>575276307</v>
      </c>
      <c r="I123" s="128"/>
      <c r="J123" s="128">
        <f>J66+J97+J121</f>
        <v>-1614294910</v>
      </c>
    </row>
    <row r="124" spans="1:10" ht="17.25" customHeight="1">
      <c r="A124" s="148" t="s">
        <v>137</v>
      </c>
      <c r="D124" s="128">
        <f>BS!F9</f>
        <v>2131828639</v>
      </c>
      <c r="E124" s="128"/>
      <c r="F124" s="128">
        <v>3932608565</v>
      </c>
      <c r="G124" s="128"/>
      <c r="H124" s="128">
        <f>BS!J9</f>
        <v>921670073</v>
      </c>
      <c r="I124" s="128"/>
      <c r="J124" s="128">
        <v>2535964983</v>
      </c>
    </row>
    <row r="125" spans="1:10" ht="17.25" customHeight="1" thickBot="1">
      <c r="A125" s="138" t="s">
        <v>138</v>
      </c>
      <c r="D125" s="149">
        <f>SUM(D123:D124)</f>
        <v>3006632536</v>
      </c>
      <c r="E125" s="128"/>
      <c r="F125" s="149">
        <f>SUM(F123:F124)</f>
        <v>2131828639</v>
      </c>
      <c r="G125" s="128"/>
      <c r="H125" s="149">
        <f>SUM(H123:H124)</f>
        <v>1496946380</v>
      </c>
      <c r="I125" s="128"/>
      <c r="J125" s="149">
        <f>SUM(J123:J124)</f>
        <v>921670073</v>
      </c>
    </row>
    <row r="126" spans="1:10" ht="17.25" customHeight="1" thickTop="1">
      <c r="D126" s="128">
        <f>SUM(D125-BS!D9)</f>
        <v>0</v>
      </c>
      <c r="E126" s="128"/>
      <c r="F126" s="128"/>
      <c r="G126" s="128"/>
      <c r="H126" s="128">
        <f>SUM(H125-BS!H9)</f>
        <v>0</v>
      </c>
      <c r="I126" s="139"/>
      <c r="J126" s="128"/>
    </row>
    <row r="127" spans="1:10" ht="17.25" customHeight="1">
      <c r="A127" s="116" t="s">
        <v>349</v>
      </c>
    </row>
    <row r="128" spans="1:10" ht="17.25" customHeight="1">
      <c r="A128" s="117" t="s">
        <v>56</v>
      </c>
      <c r="B128" s="117"/>
      <c r="C128" s="117"/>
      <c r="D128" s="117"/>
      <c r="E128" s="117"/>
      <c r="F128" s="117"/>
      <c r="G128" s="117"/>
      <c r="H128" s="117"/>
      <c r="I128" s="117"/>
      <c r="J128" s="117"/>
    </row>
    <row r="129" spans="1:10" ht="17.25" customHeight="1">
      <c r="A129" s="118" t="s">
        <v>133</v>
      </c>
      <c r="B129" s="119"/>
      <c r="C129" s="119"/>
      <c r="D129" s="119"/>
      <c r="E129" s="119"/>
      <c r="F129" s="119"/>
      <c r="G129" s="119"/>
      <c r="H129" s="119"/>
      <c r="I129" s="119"/>
      <c r="J129" s="119"/>
    </row>
    <row r="130" spans="1:10" ht="17.25" customHeight="1">
      <c r="A130" s="118" t="s">
        <v>327</v>
      </c>
      <c r="B130" s="119"/>
      <c r="C130" s="119"/>
      <c r="D130" s="119"/>
      <c r="E130" s="119"/>
      <c r="F130" s="119"/>
      <c r="G130" s="119"/>
      <c r="H130" s="119"/>
      <c r="I130" s="119"/>
      <c r="J130" s="119"/>
    </row>
    <row r="131" spans="1:10" ht="17.25" customHeight="1">
      <c r="B131" s="120"/>
      <c r="C131" s="120"/>
      <c r="D131" s="121"/>
      <c r="F131" s="121"/>
      <c r="H131" s="121"/>
      <c r="J131" s="121" t="s">
        <v>326</v>
      </c>
    </row>
    <row r="132" spans="1:10" s="122" customFormat="1" ht="17.25" customHeight="1">
      <c r="B132" s="123"/>
      <c r="C132" s="123"/>
      <c r="D132" s="221" t="s">
        <v>28</v>
      </c>
      <c r="E132" s="221"/>
      <c r="F132" s="221"/>
      <c r="H132" s="221" t="s">
        <v>29</v>
      </c>
      <c r="I132" s="221"/>
      <c r="J132" s="221"/>
    </row>
    <row r="133" spans="1:10" ht="17.25" customHeight="1">
      <c r="B133" s="125"/>
      <c r="C133" s="125"/>
      <c r="D133" s="126" t="s">
        <v>209</v>
      </c>
      <c r="E133" s="127"/>
      <c r="F133" s="126" t="s">
        <v>165</v>
      </c>
      <c r="G133" s="127"/>
      <c r="H133" s="126" t="s">
        <v>209</v>
      </c>
      <c r="I133" s="127"/>
      <c r="J133" s="126" t="s">
        <v>165</v>
      </c>
    </row>
    <row r="134" spans="1:10" ht="17.25" customHeight="1">
      <c r="A134" s="122" t="s">
        <v>71</v>
      </c>
      <c r="D134" s="139"/>
      <c r="E134" s="139"/>
      <c r="F134" s="139"/>
      <c r="G134" s="139"/>
      <c r="H134" s="139"/>
      <c r="I134" s="139"/>
      <c r="J134" s="139"/>
    </row>
    <row r="135" spans="1:10" ht="17.25" customHeight="1">
      <c r="A135" s="116" t="s">
        <v>272</v>
      </c>
      <c r="D135" s="139"/>
      <c r="E135" s="139"/>
      <c r="F135" s="139"/>
      <c r="G135" s="139"/>
      <c r="H135" s="139"/>
      <c r="I135" s="139"/>
      <c r="J135" s="139"/>
    </row>
    <row r="136" spans="1:10" ht="17.25" customHeight="1">
      <c r="A136" s="116" t="s">
        <v>243</v>
      </c>
      <c r="D136" s="128">
        <v>1259938507</v>
      </c>
      <c r="E136" s="128"/>
      <c r="F136" s="129">
        <v>894997713</v>
      </c>
      <c r="G136" s="128"/>
      <c r="H136" s="128">
        <v>956279730</v>
      </c>
      <c r="I136" s="128"/>
      <c r="J136" s="129">
        <v>486634609</v>
      </c>
    </row>
    <row r="137" spans="1:10" ht="17.25" customHeight="1">
      <c r="A137" s="116" t="s">
        <v>344</v>
      </c>
      <c r="D137" s="139">
        <v>2082852460</v>
      </c>
      <c r="E137" s="139"/>
      <c r="F137" s="116">
        <v>-4173755</v>
      </c>
      <c r="G137" s="139"/>
      <c r="H137" s="128">
        <v>1217229477</v>
      </c>
      <c r="I137" s="139"/>
      <c r="J137" s="129">
        <v>411875</v>
      </c>
    </row>
    <row r="138" spans="1:10" ht="17.25" customHeight="1">
      <c r="A138" s="116" t="s">
        <v>189</v>
      </c>
      <c r="D138" s="128">
        <v>102034256</v>
      </c>
      <c r="E138" s="139"/>
      <c r="F138" s="141">
        <v>7664114.9299999997</v>
      </c>
      <c r="G138" s="139"/>
      <c r="H138" s="128">
        <v>0</v>
      </c>
      <c r="I138" s="139"/>
      <c r="J138" s="141">
        <v>7664115</v>
      </c>
    </row>
    <row r="139" spans="1:10" ht="17.25" customHeight="1">
      <c r="A139" s="116" t="s">
        <v>274</v>
      </c>
      <c r="D139" s="128"/>
      <c r="E139" s="139"/>
      <c r="G139" s="139"/>
      <c r="H139" s="128"/>
      <c r="I139" s="139"/>
      <c r="J139" s="128"/>
    </row>
    <row r="140" spans="1:10" ht="17.25" customHeight="1">
      <c r="A140" s="116" t="s">
        <v>273</v>
      </c>
      <c r="D140" s="139">
        <v>200000000</v>
      </c>
      <c r="E140" s="139"/>
      <c r="F140" s="141">
        <v>0</v>
      </c>
      <c r="G140" s="139"/>
      <c r="H140" s="128">
        <v>0</v>
      </c>
      <c r="I140" s="139"/>
      <c r="J140" s="129">
        <v>0</v>
      </c>
    </row>
    <row r="141" spans="1:10" ht="17.25" customHeight="1">
      <c r="A141" s="116" t="s">
        <v>183</v>
      </c>
      <c r="D141" s="128">
        <v>0</v>
      </c>
      <c r="E141" s="139"/>
      <c r="F141" s="141">
        <v>9761042.1799999997</v>
      </c>
      <c r="G141" s="139"/>
      <c r="H141" s="128">
        <v>0</v>
      </c>
      <c r="I141" s="139"/>
      <c r="J141" s="141">
        <v>0</v>
      </c>
    </row>
    <row r="142" spans="1:10" ht="17.25" customHeight="1">
      <c r="A142" s="116" t="s">
        <v>267</v>
      </c>
      <c r="D142" s="139">
        <v>31194359</v>
      </c>
      <c r="E142" s="139"/>
      <c r="F142" s="141">
        <v>0</v>
      </c>
      <c r="G142" s="139"/>
      <c r="H142" s="128">
        <v>0</v>
      </c>
      <c r="I142" s="139"/>
      <c r="J142" s="129">
        <v>0</v>
      </c>
    </row>
    <row r="143" spans="1:10" ht="17.25" customHeight="1">
      <c r="A143" s="116" t="s">
        <v>239</v>
      </c>
      <c r="D143" s="139">
        <v>113929449</v>
      </c>
      <c r="E143" s="139"/>
      <c r="F143" s="141">
        <v>0</v>
      </c>
      <c r="G143" s="139"/>
      <c r="H143" s="128">
        <v>103346650</v>
      </c>
      <c r="I143" s="139"/>
      <c r="J143" s="141">
        <v>0</v>
      </c>
    </row>
    <row r="144" spans="1:10" ht="17.25" customHeight="1">
      <c r="A144" s="116" t="s">
        <v>240</v>
      </c>
      <c r="D144" s="139">
        <v>-22355587</v>
      </c>
      <c r="E144" s="139"/>
      <c r="F144" s="141">
        <v>0</v>
      </c>
      <c r="G144" s="139"/>
      <c r="H144" s="128">
        <v>705000000</v>
      </c>
      <c r="I144" s="139"/>
      <c r="J144" s="141">
        <v>0</v>
      </c>
    </row>
    <row r="145" spans="1:10" ht="17.25" customHeight="1">
      <c r="A145" s="116" t="s">
        <v>345</v>
      </c>
      <c r="D145" s="128"/>
      <c r="E145" s="139"/>
      <c r="F145" s="141"/>
      <c r="G145" s="139"/>
      <c r="H145" s="128"/>
      <c r="I145" s="139"/>
      <c r="J145" s="141"/>
    </row>
    <row r="146" spans="1:10" ht="17.25" customHeight="1">
      <c r="A146" s="116" t="s">
        <v>346</v>
      </c>
      <c r="D146" s="141">
        <v>0</v>
      </c>
      <c r="E146" s="139"/>
      <c r="F146" s="141">
        <v>1821778460</v>
      </c>
      <c r="G146" s="139"/>
      <c r="H146" s="141">
        <v>0</v>
      </c>
      <c r="I146" s="139"/>
      <c r="J146" s="141">
        <v>0</v>
      </c>
    </row>
    <row r="147" spans="1:10" ht="17.25" customHeight="1">
      <c r="A147" s="116" t="s">
        <v>282</v>
      </c>
      <c r="C147" s="116" t="s">
        <v>332</v>
      </c>
      <c r="D147" s="141">
        <v>0</v>
      </c>
      <c r="E147" s="139"/>
      <c r="F147" s="141">
        <v>225796395</v>
      </c>
      <c r="G147" s="139"/>
      <c r="H147" s="141">
        <v>0</v>
      </c>
      <c r="I147" s="139"/>
      <c r="J147" s="141">
        <v>0</v>
      </c>
    </row>
    <row r="148" spans="1:10" ht="17.25" customHeight="1">
      <c r="A148" s="116" t="s">
        <v>283</v>
      </c>
      <c r="D148" s="141">
        <v>0</v>
      </c>
      <c r="E148" s="139"/>
      <c r="F148" s="141">
        <v>723308802</v>
      </c>
      <c r="G148" s="139"/>
      <c r="H148" s="141">
        <v>0</v>
      </c>
      <c r="I148" s="139"/>
      <c r="J148" s="141">
        <v>0</v>
      </c>
    </row>
    <row r="149" spans="1:10" ht="17.25" customHeight="1">
      <c r="A149" s="116" t="s">
        <v>347</v>
      </c>
      <c r="D149" s="141">
        <v>0</v>
      </c>
      <c r="E149" s="139"/>
      <c r="F149" s="141">
        <v>10000000</v>
      </c>
      <c r="G149" s="139"/>
      <c r="H149" s="141">
        <v>0</v>
      </c>
      <c r="I149" s="139"/>
      <c r="J149" s="128">
        <v>0</v>
      </c>
    </row>
    <row r="150" spans="1:10" ht="17.25" customHeight="1">
      <c r="D150" s="139"/>
      <c r="E150" s="139"/>
      <c r="F150" s="128"/>
      <c r="G150" s="139"/>
      <c r="H150" s="128"/>
      <c r="I150" s="139"/>
      <c r="J150" s="128"/>
    </row>
    <row r="151" spans="1:10" ht="17.25" customHeight="1">
      <c r="A151" s="116" t="s">
        <v>349</v>
      </c>
      <c r="D151" s="120"/>
      <c r="E151" s="121"/>
      <c r="F151" s="120"/>
      <c r="H151" s="120"/>
      <c r="I151" s="121"/>
      <c r="J151" s="120"/>
    </row>
  </sheetData>
  <mergeCells count="6">
    <mergeCell ref="D132:F132"/>
    <mergeCell ref="H132:J132"/>
    <mergeCell ref="D5:F5"/>
    <mergeCell ref="H5:J5"/>
    <mergeCell ref="D73:F73"/>
    <mergeCell ref="H73:J73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68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2" ma:contentTypeDescription="สร้างเอกสารใหม่" ma:contentTypeScope="" ma:versionID="09e3853d80f67fb93fa47b50a45aa460">
  <xsd:schema xmlns:xsd="http://www.w3.org/2001/XMLSchema" xmlns:xs="http://www.w3.org/2001/XMLSchema" xmlns:p="http://schemas.microsoft.com/office/2006/metadata/properties" xmlns:ns2="628b7bf3-0118-46ff-87de-4516b9b24036" xmlns:ns3="f3114f9d-3057-455f-ab6e-01260354966e" targetNamespace="http://schemas.microsoft.com/office/2006/metadata/properties" ma:root="true" ma:fieldsID="e2942df018730c9bc02431ccb41f0745" ns2:_="" ns3:_="">
    <xsd:import namespace="628b7bf3-0118-46ff-87de-4516b9b24036"/>
    <xsd:import namespace="f3114f9d-3057-455f-ab6e-012603549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D54288-411B-4F29-B39A-6FDAD5295CD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3114f9d-3057-455f-ab6e-01260354966e"/>
    <ds:schemaRef ds:uri="628b7bf3-0118-46ff-87de-4516b9b240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837573-67E3-4F0C-A328-4A77AA19C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172939</vt:lpwstr>
  </property>
  <property fmtid="{D5CDD505-2E9C-101B-9397-08002B2CF9AE}" pid="4" name="OptimizationTime">
    <vt:lpwstr>20210226_1513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 only</vt:lpstr>
      <vt:lpstr>cashflow </vt:lpstr>
      <vt:lpstr>BS!Print_Area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2021-02-25T12:46:00Z</cp:lastPrinted>
  <dcterms:created xsi:type="dcterms:W3CDTF">1999-07-21T07:20:20Z</dcterms:created>
  <dcterms:modified xsi:type="dcterms:W3CDTF">2021-02-25T12:46:10Z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